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.sharepoint.com/sites/A046/Shared Documents/2025/financial statement/TYPIST/Q2 ' 2568/Final_E  --  ส่ง ตลาด/"/>
    </mc:Choice>
  </mc:AlternateContent>
  <xr:revisionPtr revIDLastSave="223" documentId="13_ncr:1_{FA6A77EC-80EC-4DBE-94F8-00D9A90A52FA}" xr6:coauthVersionLast="47" xr6:coauthVersionMax="47" xr10:uidLastSave="{68B5A537-B1CD-4007-80BF-14CAC74CCE92}"/>
  <bookViews>
    <workbookView xWindow="-120" yWindow="-120" windowWidth="29040" windowHeight="15720" tabRatio="719" xr2:uid="{00000000-000D-0000-FFFF-FFFF00000000}"/>
  </bookViews>
  <sheets>
    <sheet name="งบแสดงฐานะการเงิน P1-P3" sheetId="18" r:id="rId1"/>
    <sheet name="งบกำไรขาดทุน P4" sheetId="22" r:id="rId2"/>
    <sheet name="งบกำไรขาดทุน P5" sheetId="25" r:id="rId3"/>
    <sheet name="งบเปลี่ยนแปลง P6" sheetId="17" r:id="rId4"/>
    <sheet name="งบกระแสเงินสด P7-P8" sheetId="23" r:id="rId5"/>
  </sheets>
  <definedNames>
    <definedName name="_xlnm.Print_Area" localSheetId="3">'งบเปลี่ยนแปลง P6'!$A$1:$R$31</definedName>
    <definedName name="_xlnm.Print_Area" localSheetId="0">'งบแสดงฐานะการเงิน P1-P3'!$A$1:$K$112</definedName>
    <definedName name="_xlnm.Print_Area" localSheetId="4">'งบกระแสเงินสด P7-P8'!$A$1:$K$79</definedName>
    <definedName name="_xlnm.Print_Area" localSheetId="1">'งบกำไรขาดทุน P4'!$A$1:$K$36</definedName>
    <definedName name="_xlnm.Print_Area" localSheetId="2">'งบกำไรขาดทุน P5'!$A$1:$K$36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9" i="17" l="1"/>
  <c r="R15" i="17"/>
  <c r="R14" i="17"/>
  <c r="I61" i="18"/>
  <c r="K18" i="25" l="1"/>
  <c r="I18" i="25"/>
  <c r="K11" i="25"/>
  <c r="I11" i="25"/>
  <c r="I63" i="23"/>
  <c r="I20" i="25" l="1"/>
  <c r="I22" i="25" s="1"/>
  <c r="I24" i="25" s="1"/>
  <c r="I26" i="25" s="1"/>
  <c r="K20" i="25"/>
  <c r="K22" i="25" s="1"/>
  <c r="K24" i="25" s="1"/>
  <c r="K26" i="25" s="1"/>
  <c r="I56" i="23"/>
  <c r="K56" i="23"/>
  <c r="R18" i="17" l="1"/>
  <c r="R21" i="17"/>
  <c r="L22" i="17"/>
  <c r="F22" i="17"/>
  <c r="P22" i="17"/>
  <c r="J22" i="17"/>
  <c r="H22" i="17"/>
  <c r="D22" i="17"/>
  <c r="D13" i="17"/>
  <c r="D16" i="17" s="1"/>
  <c r="F13" i="17"/>
  <c r="F16" i="17" s="1"/>
  <c r="H13" i="17"/>
  <c r="H16" i="17" s="1"/>
  <c r="J13" i="17"/>
  <c r="J16" i="17" s="1"/>
  <c r="N13" i="17"/>
  <c r="N16" i="17" s="1"/>
  <c r="P13" i="17"/>
  <c r="P16" i="17" s="1"/>
  <c r="L13" i="17"/>
  <c r="L16" i="17" s="1"/>
  <c r="Q13" i="17"/>
  <c r="Q16" i="17" s="1"/>
  <c r="O13" i="17"/>
  <c r="O16" i="17" s="1"/>
  <c r="M13" i="17"/>
  <c r="M16" i="17" s="1"/>
  <c r="I13" i="17"/>
  <c r="I16" i="17" s="1"/>
  <c r="R12" i="17"/>
  <c r="R11" i="17"/>
  <c r="R13" i="17" l="1"/>
  <c r="R16" i="17" s="1"/>
  <c r="K27" i="18"/>
  <c r="I27" i="18"/>
  <c r="I16" i="18" l="1"/>
  <c r="I29" i="18" s="1"/>
  <c r="I22" i="23" l="1"/>
  <c r="Q22" i="17"/>
  <c r="O22" i="17"/>
  <c r="M22" i="17"/>
  <c r="I22" i="17"/>
  <c r="I54" i="18" l="1"/>
  <c r="I47" i="23" l="1"/>
  <c r="I65" i="23" s="1"/>
  <c r="I67" i="23" s="1"/>
  <c r="K22" i="23" l="1"/>
  <c r="K47" i="23" s="1"/>
  <c r="I98" i="18"/>
  <c r="K98" i="18"/>
  <c r="K54" i="18"/>
  <c r="K16" i="18"/>
  <c r="K63" i="23"/>
  <c r="K61" i="18"/>
  <c r="K65" i="23" l="1"/>
  <c r="K67" i="23" s="1"/>
  <c r="K63" i="18"/>
  <c r="K100" i="18" s="1"/>
  <c r="K29" i="18"/>
  <c r="A3" i="23" l="1"/>
  <c r="A41" i="23" s="1"/>
  <c r="I18" i="22" l="1"/>
  <c r="I63" i="18" l="1"/>
  <c r="I100" i="18" s="1"/>
  <c r="K18" i="22" l="1"/>
  <c r="K11" i="22"/>
  <c r="I11" i="22"/>
  <c r="K20" i="22" l="1"/>
  <c r="K22" i="22" s="1"/>
  <c r="K24" i="22" s="1"/>
  <c r="I20" i="22"/>
  <c r="I22" i="22" s="1"/>
  <c r="A40" i="18"/>
  <c r="A78" i="18" s="1"/>
  <c r="I24" i="22" l="1"/>
  <c r="I26" i="22" s="1"/>
  <c r="K26" i="22"/>
  <c r="N22" i="17" l="1"/>
  <c r="R20" i="17"/>
  <c r="R22" i="17" s="1"/>
</calcChain>
</file>

<file path=xl/sharedStrings.xml><?xml version="1.0" encoding="utf-8"?>
<sst xmlns="http://schemas.openxmlformats.org/spreadsheetml/2006/main" count="256" uniqueCount="168">
  <si>
    <t>AESTHETIC CONNECT PUBLIC COMPANY LIMITED</t>
  </si>
  <si>
    <t>STATEMENT OF FINANCIAL POSITION</t>
  </si>
  <si>
    <t>AS AT JUNE 30, 2025</t>
  </si>
  <si>
    <t>Unit : Baht</t>
  </si>
  <si>
    <t>June 30, 2025</t>
  </si>
  <si>
    <t>December 31, 2024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</si>
  <si>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</si>
  <si>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</si>
  <si>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</si>
  <si>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</si>
  <si>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</si>
  <si>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</si>
  <si>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</si>
  <si>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Trade accounts and other current receivables</t>
  </si>
  <si>
    <t>Inventories</t>
  </si>
  <si>
    <t>Other current financial assets</t>
  </si>
  <si>
    <t>Other current assets</t>
  </si>
  <si>
    <t>Total current assets</t>
  </si>
  <si>
    <t>NON - CURRENT ASSETS</t>
  </si>
  <si>
    <t>Investment property - net</t>
  </si>
  <si>
    <t>Property, plant and equipment - net</t>
  </si>
  <si>
    <t>Advance payment for construction</t>
  </si>
  <si>
    <t>Right-of-use assets - net</t>
  </si>
  <si>
    <t>Software license - net</t>
  </si>
  <si>
    <t>Intangible assets - net</t>
  </si>
  <si>
    <t>Deferred tax assets</t>
  </si>
  <si>
    <t>Other non - current assets</t>
  </si>
  <si>
    <t>Total non - current assets</t>
  </si>
  <si>
    <t>TOTAL ASSETS</t>
  </si>
  <si>
    <t>Condensed notes to the interim financial information are an integral part of these interim financial information.</t>
  </si>
  <si>
    <t>Page 1 of 21</t>
  </si>
  <si>
    <t>STATEMENT OF FINANCIAL POSITION (Con't)</t>
  </si>
  <si>
    <t>LIABILITIES AND SHAREHOLDERS' EQUITY</t>
  </si>
  <si>
    <t>CURRENT LIABILITIES</t>
  </si>
  <si>
    <t>Trade accounts and other current payables</t>
  </si>
  <si>
    <t>5.2 , 12</t>
  </si>
  <si>
    <t>Current portion of long - term liabilities of</t>
  </si>
  <si>
    <t>Lease liabilities</t>
  </si>
  <si>
    <t>Current contract liabilities</t>
  </si>
  <si>
    <t>Accrued corporate income tax</t>
  </si>
  <si>
    <t>Other current liabilities</t>
  </si>
  <si>
    <t>Total current liabilities</t>
  </si>
  <si>
    <t>NON - CURRENT LIABILITIES</t>
  </si>
  <si>
    <t>Lease liabilities - net</t>
  </si>
  <si>
    <t>Provision of non - current liabilities for employee benefit</t>
  </si>
  <si>
    <t>Deferred tax liabilities</t>
  </si>
  <si>
    <t>Other non - current liabilities</t>
  </si>
  <si>
    <t>Total non - current liabilities</t>
  </si>
  <si>
    <t>TOTAL LIABILITIES</t>
  </si>
  <si>
    <t>Page 2 of 21</t>
  </si>
  <si>
    <t>LIABILITIES AND SHAREHOLDERS' EQUITY (Con't)</t>
  </si>
  <si>
    <t>SHAREHOLDERS' EQUITY</t>
  </si>
  <si>
    <t>Share capital</t>
  </si>
  <si>
    <t>Authorized share capital</t>
  </si>
  <si>
    <t xml:space="preserve">350,000,000 common shares of Baht 0.50 each </t>
  </si>
  <si>
    <t>Issued and paid - up share capital</t>
  </si>
  <si>
    <t>Treasury shares - common shares</t>
  </si>
  <si>
    <t>Premium on share capital</t>
  </si>
  <si>
    <t>Retained earnings</t>
  </si>
  <si>
    <t>Appropriated - legal reserve</t>
  </si>
  <si>
    <t>Appropriated - treasury shares reserve</t>
  </si>
  <si>
    <t>Unappropriated</t>
  </si>
  <si>
    <t>Other component of shareholders' equity</t>
  </si>
  <si>
    <t>Total shareholders' equity</t>
  </si>
  <si>
    <t>TOTAL LIABILITIES AND SHAREHOLDERS' EQUITY</t>
  </si>
  <si>
    <t>Page 3 of 21</t>
  </si>
  <si>
    <t>STATEMENT OF COMPREHENSIVE INCOME</t>
  </si>
  <si>
    <t xml:space="preserve">FOR THE THREE - MONTH PERIOD ENDED JUNE 30, 2025	</t>
  </si>
  <si>
    <t>REVENUES</t>
  </si>
  <si>
    <t>Revenue from services</t>
  </si>
  <si>
    <t>5.1 , 22</t>
  </si>
  <si>
    <t>Revenue from sales</t>
  </si>
  <si>
    <t>Other incomes</t>
  </si>
  <si>
    <t>Total revenues</t>
  </si>
  <si>
    <t>EXPENSES</t>
  </si>
  <si>
    <t>Cost of services</t>
  </si>
  <si>
    <t>Cost of sales</t>
  </si>
  <si>
    <t>Distribution costs</t>
  </si>
  <si>
    <t>Administrative expenses</t>
  </si>
  <si>
    <t>Total expenses</t>
  </si>
  <si>
    <t>PROFIT FROM OPERATING</t>
  </si>
  <si>
    <t>Finance cost</t>
  </si>
  <si>
    <t xml:space="preserve">PROFIT BEFORE  INCOME TAX </t>
  </si>
  <si>
    <t xml:space="preserve">Income tax expenses </t>
  </si>
  <si>
    <t>NET PROFIT FOR THE PERIODS</t>
  </si>
  <si>
    <t>OTHER COMPREHENSIVE INCOME (LOSS)</t>
  </si>
  <si>
    <t>COMPREHENSIVE INCOME FOR THE PERIODS</t>
  </si>
  <si>
    <t>BASIC EARNINGS PER SHARE (BAHT : SHARE)</t>
  </si>
  <si>
    <t>Page 4 of 21</t>
  </si>
  <si>
    <t>STATEMENT OF COMPREHENSIVE INCOME (Con't)</t>
  </si>
  <si>
    <t xml:space="preserve">FOR THE SIX - MONTH PERIOD ENDED JUNE 30, 2025	</t>
  </si>
  <si>
    <t>Page 5 of 21</t>
  </si>
  <si>
    <t xml:space="preserve">STATEMENT OF CHANGES IN SHAREHOLDERS' EQUITY								</t>
  </si>
  <si>
    <t>Other component of</t>
  </si>
  <si>
    <t>shareholders' equity</t>
  </si>
  <si>
    <t>Issued and</t>
  </si>
  <si>
    <t>Appropriated</t>
  </si>
  <si>
    <t>Remeasurement</t>
  </si>
  <si>
    <t>Total</t>
  </si>
  <si>
    <t>paid-up</t>
  </si>
  <si>
    <t xml:space="preserve">Treasury shares - </t>
  </si>
  <si>
    <t>Premium on</t>
  </si>
  <si>
    <t xml:space="preserve">treasury shares </t>
  </si>
  <si>
    <t>gains (loss) on</t>
  </si>
  <si>
    <t>shareholder's</t>
  </si>
  <si>
    <t>share capital</t>
  </si>
  <si>
    <t>common shares</t>
  </si>
  <si>
    <t>legal reserve</t>
  </si>
  <si>
    <t>reserve</t>
  </si>
  <si>
    <t>defined benefit plan</t>
  </si>
  <si>
    <t>equity</t>
  </si>
  <si>
    <t>Balance as at January 1, 2024 (Before adjustment)</t>
  </si>
  <si>
    <t>The impacts from correction of significant errors</t>
  </si>
  <si>
    <t>Balance as at January 1, 2024 (After adjustment)</t>
  </si>
  <si>
    <t>Dividend paid</t>
  </si>
  <si>
    <t>Total comprehensive income for the period</t>
  </si>
  <si>
    <t>Balance as at June 30, 2024</t>
  </si>
  <si>
    <t>Balance as at January 1, 2025</t>
  </si>
  <si>
    <t>Balance as at June 30, 2025</t>
  </si>
  <si>
    <t>Page 6 of 21</t>
  </si>
  <si>
    <t>STATEMENT OF CASH FLOWS</t>
  </si>
  <si>
    <t>CASH FLOWS FROM OPERATING ACTIVITIES</t>
  </si>
  <si>
    <t>Profit before income tax</t>
  </si>
  <si>
    <t>Reconciliations of net profit (loss) to net</t>
  </si>
  <si>
    <t>cash provided by (used in) operating activities :</t>
  </si>
  <si>
    <t>Depreciation</t>
  </si>
  <si>
    <t>9 , 10</t>
  </si>
  <si>
    <t>Depreciation of right-of-use assets</t>
  </si>
  <si>
    <t>Amortization of intangible assets</t>
  </si>
  <si>
    <t>Amortization of software license</t>
  </si>
  <si>
    <t>Gain from disposal of assets</t>
  </si>
  <si>
    <t>Transfer assets to expenses</t>
  </si>
  <si>
    <t>Employee benefits expenses</t>
  </si>
  <si>
    <t>Amortization of interest decommissioning</t>
  </si>
  <si>
    <t>Interest income</t>
  </si>
  <si>
    <t>Interest expense</t>
  </si>
  <si>
    <t>Profit (loss) from operating activities before changes</t>
  </si>
  <si>
    <t>in operating assets and liabilities</t>
  </si>
  <si>
    <t>Decrease (increase) in operating assets :</t>
  </si>
  <si>
    <t>Increase (decrease) in operating liabilities :</t>
  </si>
  <si>
    <t>Page 7 of 21</t>
  </si>
  <si>
    <t>STATEMENT OF CASH FLOWS (Con't)</t>
  </si>
  <si>
    <t>2025</t>
  </si>
  <si>
    <t>2024</t>
  </si>
  <si>
    <t>Cash provided by (used in) operating activities</t>
  </si>
  <si>
    <t xml:space="preserve">Income tax paid </t>
  </si>
  <si>
    <t>Net cash provided by (used in) operating activities</t>
  </si>
  <si>
    <t>CASH FLOWS FROM INVESTING ACTIVITIES</t>
  </si>
  <si>
    <t>Decreased in other current financial assets</t>
  </si>
  <si>
    <t xml:space="preserve">Increase (decrease) in advance payment for construction </t>
  </si>
  <si>
    <t>Cash paid for purchase of assets</t>
  </si>
  <si>
    <t>Cash recieved from disposal of assets</t>
  </si>
  <si>
    <t>Cash paid for purchase of intangible assets</t>
  </si>
  <si>
    <t>Net cash provided by (used in) investing activities</t>
  </si>
  <si>
    <t>CASH FLOWS FROM FINANCING ACTIVITIES</t>
  </si>
  <si>
    <t>Repayment of lease liabilities</t>
  </si>
  <si>
    <t>Interest paid for lease liabilities</t>
  </si>
  <si>
    <t>Paid of treasury shares</t>
  </si>
  <si>
    <t>Net cash  provided by (used in) financing activities</t>
  </si>
  <si>
    <t>Net increase (decrease) in cash and cash equivalents</t>
  </si>
  <si>
    <t>Cash and cash equivalents at beginning of the periods</t>
  </si>
  <si>
    <t>Cash and cash equivalents at end of the periods</t>
  </si>
  <si>
    <t>Supplemental disclosures of cash flows information</t>
  </si>
  <si>
    <t>Non - cash transactions</t>
  </si>
  <si>
    <t>1.1 Purchase of assets on credit</t>
  </si>
  <si>
    <t xml:space="preserve">1.2 Right of used assets and lease liabilities increased </t>
  </si>
  <si>
    <t>from remeasurement lease liabilities</t>
  </si>
  <si>
    <t>Page 8 of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</si>
</sst>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8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;\-&quot;฿&quot;#,##0"/>
    <numFmt numFmtId="171" formatCode="&quot;฿&quot;#,##0;[Red]\-&quot;฿&quot;#,##0"/>
    <numFmt numFmtId="172" formatCode="&quot;฿&quot;#,##0.00;[Red]\-&quot;฿&quot;#,##0.00"/>
    <numFmt numFmtId="173" formatCode="_-&quot;฿&quot;* #,##0_-;\-&quot;฿&quot;* #,##0_-;_-&quot;฿&quot;* &quot;-&quot;_-;_-@_-"/>
    <numFmt numFmtId="174" formatCode="_-&quot;฿&quot;* #,##0.00_-;\-&quot;฿&quot;* #,##0.00_-;_-&quot;฿&quot;* &quot;-&quot;??_-;_-@_-"/>
    <numFmt numFmtId="175" formatCode="\t&quot;$&quot;#,##0_);\(\t&quot;$&quot;#,##0\)"/>
    <numFmt numFmtId="176" formatCode="_ * #,##0_ ;_ * \-#,##0_ ;_ * &quot;-&quot;??_ ;_ @_ "/>
    <numFmt numFmtId="177" formatCode="General_)"/>
    <numFmt numFmtId="178" formatCode="_-* #,##0_-;\-* #,##0_-;_-* &quot;-&quot;??_-;_-@_-"/>
    <numFmt numFmtId="179" formatCode="\t&quot;฿&quot;#,##0_);\(\t&quot;฿&quot;#,##0\)"/>
    <numFmt numFmtId="180" formatCode="\t&quot;฿&quot;#,##0.00_);[Red]\(\t&quot;฿&quot;#,##0.00\)"/>
    <numFmt numFmtId="181" formatCode="#,##0.00;\(#,##0.00\)"/>
    <numFmt numFmtId="182" formatCode="_(* #,##0_);_(* \(#,##0\);_(* &quot;-&quot;??_);_(@_)"/>
    <numFmt numFmtId="183" formatCode="0."/>
    <numFmt numFmtId="184" formatCode="_-* #,##0.0_-;\-* #,##0.0_-;_-* &quot;-&quot;??_-;_-@_-"/>
    <numFmt numFmtId="185" formatCode="_(* #,##0.0000_);_(* \(#,##0.0000\);_(* &quot;-&quot;??_);_(@_)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[$-1010000]d/m/yy;@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0.0000"/>
    <numFmt numFmtId="196" formatCode="#,##0.00\ &quot;F&quot;;\-#,##0.00\ &quot;F&quot;"/>
    <numFmt numFmtId="197" formatCode="dd\-mmm\-yy_)"/>
    <numFmt numFmtId="198" formatCode="0.0%"/>
    <numFmt numFmtId="199" formatCode="_(&quot;$&quot;* #,##0.0_);_(&quot;$&quot;* \(#,##0.0\);_(&quot;$&quot;* &quot;0.0&quot;_);_(@_)"/>
    <numFmt numFmtId="200" formatCode="0.000%"/>
    <numFmt numFmtId="201" formatCode="0&quot;  &quot;"/>
    <numFmt numFmtId="202" formatCode="B1d/m/yyyy"/>
    <numFmt numFmtId="203" formatCode="0%_);\(0%\)"/>
    <numFmt numFmtId="204" formatCode="&quot;ฃค&quot;#,##0;&quot;ฃค&quot;\-#,##0"/>
    <numFmt numFmtId="205" formatCode="#,##0.0_);[Red]\(#,##0.0\)"/>
    <numFmt numFmtId="206" formatCode="\t&quot;$&quot;#,##0.00_);[Red]\(\t&quot;$&quot;#,##0.00\)"/>
    <numFmt numFmtId="207" formatCode="d\.m\.yy\ h:mm"/>
    <numFmt numFmtId="208" formatCode="_-* #,##0.00\ &quot;F&quot;_-;\-* #,##0.00\ &quot;F&quot;_-;_-* &quot;-&quot;??\ &quot;F&quot;_-;_-@_-"/>
    <numFmt numFmtId="209" formatCode="0.00&quot;  &quot;"/>
    <numFmt numFmtId="210" formatCode="0.0000000000"/>
    <numFmt numFmtId="211" formatCode="#,##0;\(#,##0\)"/>
    <numFmt numFmtId="212" formatCode="[$-41E]d\ mmmm\ yyyy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#.\ \ "/>
    <numFmt numFmtId="216" formatCode="##.\ \ "/>
    <numFmt numFmtId="217" formatCode="0.000_)"/>
    <numFmt numFmtId="218" formatCode="\t&quot;$&quot;#,##0_);[Red]\(\t&quot;$&quot;#,##0\)"/>
    <numFmt numFmtId="219" formatCode="0_ ;\-0\ "/>
    <numFmt numFmtId="220" formatCode="\ว\ \ด\ด\ด\ด\ &quot;ค.ศ.&quot;\ \ค\ค\ค\ค"/>
    <numFmt numFmtId="221" formatCode="#,##0\ \ ;\(#,##0\)\ ;\—\ \ \ \ "/>
    <numFmt numFmtId="222" formatCode="&quot;฿&quot;\t#,##0_);[Red]\(&quot;฿&quot;\t#,##0\)"/>
    <numFmt numFmtId="223" formatCode="_-* #,##0&quot; F&quot;_-;\-* #,##0&quot; F&quot;_-;_-* &quot;-&quot;&quot; F&quot;_-;_-@_-"/>
    <numFmt numFmtId="224" formatCode="_-* #,##0.00&quot; F&quot;_-;\-* #,##0.00&quot; F&quot;_-;_-* &quot;-&quot;??&quot; F&quot;_-;_-@_-"/>
    <numFmt numFmtId="225" formatCode="#,##0&quot;£&quot;_);[Red]\(#,##0&quot;£&quot;\)"/>
    <numFmt numFmtId="226" formatCode="#,##0.00;[Red]\(#,##0.00\)"/>
    <numFmt numFmtId="227" formatCode="&quot;?&quot;#,##0.00;\-&quot;?&quot;#,##0.00"/>
    <numFmt numFmtId="228" formatCode="&quot;?&quot;#,##0;[Red]\-&quot;?&quot;#,##0"/>
    <numFmt numFmtId="229" formatCode="&quot;?&quot;#,##0.00;[Red]\-&quot;?&quot;#,##0.00"/>
    <numFmt numFmtId="230" formatCode="&quot;\&quot;#,##0.00;[Red]&quot;\&quot;\-#,##0.00"/>
    <numFmt numFmtId="231" formatCode="&quot;\&quot;#,##0;[Red]&quot;\&quot;\-#,##0"/>
    <numFmt numFmtId="232" formatCode="###0_);[Red]\(###0\)"/>
    <numFmt numFmtId="233" formatCode="\t0.00"/>
    <numFmt numFmtId="234" formatCode="_-* #,##0.000_-;\-* #,##0.000_-;_-* &quot;-&quot;??_-;_-@_-"/>
    <numFmt numFmtId="235" formatCode="#,###,##0.00;\(#,###,##0.00\)"/>
    <numFmt numFmtId="236" formatCode="_-* #,##0.000_-;\-* #,##0.000_-;_-* &quot;-&quot;???_-;_-@_-"/>
    <numFmt numFmtId="237" formatCode="[$-1070000]d/mm/yyyy;@"/>
    <numFmt numFmtId="238" formatCode="#,##0.0;\(#,##0.0\)"/>
    <numFmt numFmtId="239" formatCode="[$-1070000]d/m/yy;@"/>
    <numFmt numFmtId="240" formatCode="#,##0.00;[Red]\ \(#,##0.00\)"/>
    <numFmt numFmtId="241" formatCode="_*\ #,##0.00_);_(* \(#,##0.00\);_(&quot;$&quot;* &quot;-&quot;_);_(@_)"/>
    <numFmt numFmtId="242" formatCode="#,##0.000;\-#,##0.000"/>
    <numFmt numFmtId="243" formatCode="\$#,##0.00;\(\$#,##0.00\)"/>
    <numFmt numFmtId="244" formatCode="\$#,##0;\(\$#,##0\)"/>
    <numFmt numFmtId="245" formatCode="[$USD]\ #,##0.00;\-[$USD]\ #,##0.00"/>
    <numFmt numFmtId="246" formatCode="#,##0.00%_);\(#,##0.00%\)"/>
    <numFmt numFmtId="247" formatCode="&quot;$&quot;#,##0;\-&quot;$&quot;#,##0"/>
    <numFmt numFmtId="248" formatCode="_-[$€-2]* #,##0.00_-;\-[$€-2]* #,##0.00_-;_-[$€-2]* &quot;-&quot;??_-"/>
    <numFmt numFmtId="249" formatCode="#,##0\ &quot;F&quot;;[Red]\-#,##0\ &quot;F&quot;"/>
  </numFmts>
  <fonts count="182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8"/>
      <name val="Arial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  <font>
      <sz val="14"/>
      <color indexed="8"/>
      <name val="Browallia New"/>
      <family val="2"/>
    </font>
    <font>
      <sz val="8"/>
      <name val="Browallia New"/>
      <family val="2"/>
    </font>
    <font>
      <b/>
      <sz val="8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6696">
    <xf numFmtId="177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2" fillId="0" borderId="0"/>
    <xf numFmtId="177" fontId="4" fillId="0" borderId="0"/>
    <xf numFmtId="177" fontId="3" fillId="0" borderId="0"/>
    <xf numFmtId="177" fontId="4" fillId="0" borderId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75" fontId="2" fillId="0" borderId="0"/>
    <xf numFmtId="177" fontId="5" fillId="0" borderId="0"/>
    <xf numFmtId="0" fontId="2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0" fontId="3" fillId="0" borderId="0"/>
    <xf numFmtId="0" fontId="13" fillId="0" borderId="0"/>
    <xf numFmtId="177" fontId="2" fillId="0" borderId="0"/>
    <xf numFmtId="177" fontId="17" fillId="0" borderId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36" borderId="0" applyNumberFormat="0" applyBorder="0" applyAlignment="0" applyProtection="0"/>
    <xf numFmtId="0" fontId="42" fillId="39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50" borderId="0" applyNumberFormat="0" applyBorder="0" applyAlignment="0" applyProtection="0"/>
    <xf numFmtId="0" fontId="44" fillId="34" borderId="0" applyNumberFormat="0" applyBorder="0" applyAlignment="0" applyProtection="0"/>
    <xf numFmtId="0" fontId="45" fillId="51" borderId="16" applyNumberFormat="0" applyAlignment="0" applyProtection="0"/>
    <xf numFmtId="0" fontId="46" fillId="52" borderId="17" applyNumberFormat="0" applyAlignment="0" applyProtection="0"/>
    <xf numFmtId="43" fontId="3" fillId="0" borderId="0" applyFont="0" applyFill="0" applyBorder="0" applyAlignment="0" applyProtection="0"/>
    <xf numFmtId="0" fontId="2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5" fillId="0" borderId="0"/>
    <xf numFmtId="0" fontId="25" fillId="0" borderId="0"/>
    <xf numFmtId="0" fontId="47" fillId="0" borderId="0" applyNumberFormat="0" applyFill="0" applyBorder="0" applyAlignment="0" applyProtection="0"/>
    <xf numFmtId="0" fontId="48" fillId="35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1" fillId="0" borderId="0" applyNumberFormat="0" applyFill="0" applyBorder="0" applyAlignment="0" applyProtection="0"/>
    <xf numFmtId="1" fontId="31" fillId="0" borderId="0" applyFont="0" applyFill="0" applyBorder="0" applyAlignment="0" applyProtection="0"/>
    <xf numFmtId="0" fontId="52" fillId="38" borderId="16" applyNumberFormat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" fontId="2" fillId="0" borderId="0" applyFont="0" applyFill="0" applyBorder="0" applyAlignment="0" applyProtection="0"/>
    <xf numFmtId="0" fontId="53" fillId="0" borderId="22" applyNumberFormat="0" applyFill="0" applyAlignment="0" applyProtection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4" fillId="55" borderId="0" applyNumberFormat="0" applyBorder="0" applyAlignment="0" applyProtection="0"/>
    <xf numFmtId="0" fontId="36" fillId="0" borderId="0"/>
    <xf numFmtId="0" fontId="25" fillId="0" borderId="0"/>
    <xf numFmtId="0" fontId="3" fillId="0" borderId="0"/>
    <xf numFmtId="0" fontId="2" fillId="0" borderId="0"/>
    <xf numFmtId="0" fontId="2" fillId="0" borderId="0"/>
    <xf numFmtId="177" fontId="3" fillId="0" borderId="0"/>
    <xf numFmtId="0" fontId="2" fillId="0" borderId="0"/>
    <xf numFmtId="0" fontId="2" fillId="0" borderId="0"/>
    <xf numFmtId="0" fontId="3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/>
    <xf numFmtId="177" fontId="3" fillId="0" borderId="0"/>
    <xf numFmtId="0" fontId="5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183" fontId="31" fillId="0" borderId="24" applyFont="0" applyFill="0" applyBorder="0" applyAlignment="0" applyProtection="0"/>
    <xf numFmtId="0" fontId="55" fillId="51" borderId="25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26" applyNumberFormat="0" applyBorder="0"/>
    <xf numFmtId="177" fontId="41" fillId="0" borderId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59" fillId="0" borderId="0">
      <alignment vertical="top"/>
    </xf>
    <xf numFmtId="0" fontId="2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7" fontId="2" fillId="0" borderId="0"/>
    <xf numFmtId="43" fontId="3" fillId="0" borderId="0" applyFont="0" applyFill="0" applyBorder="0" applyAlignment="0" applyProtection="0"/>
    <xf numFmtId="177" fontId="2" fillId="0" borderId="0"/>
    <xf numFmtId="0" fontId="3" fillId="0" borderId="0"/>
    <xf numFmtId="0" fontId="3" fillId="0" borderId="0"/>
    <xf numFmtId="0" fontId="3" fillId="0" borderId="0"/>
    <xf numFmtId="0" fontId="6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77" fontId="41" fillId="0" borderId="0"/>
    <xf numFmtId="9" fontId="3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0" fontId="61" fillId="0" borderId="0"/>
    <xf numFmtId="177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61" fillId="0" borderId="0"/>
    <xf numFmtId="9" fontId="3" fillId="0" borderId="0" applyFont="0" applyFill="0" applyBorder="0" applyAlignment="0" applyProtection="0"/>
    <xf numFmtId="0" fontId="64" fillId="0" borderId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/>
    <xf numFmtId="0" fontId="65" fillId="0" borderId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/>
    <xf numFmtId="0" fontId="61" fillId="0" borderId="0"/>
    <xf numFmtId="168" fontId="2" fillId="0" borderId="0" applyFont="0" applyFill="0" applyBorder="0" applyAlignment="0" applyProtection="0"/>
    <xf numFmtId="39" fontId="66" fillId="0" borderId="0"/>
    <xf numFmtId="39" fontId="66" fillId="0" borderId="0"/>
    <xf numFmtId="167" fontId="2" fillId="0" borderId="0" applyFont="0" applyFill="0" applyBorder="0" applyAlignment="0" applyProtection="0"/>
    <xf numFmtId="39" fontId="66" fillId="0" borderId="0"/>
    <xf numFmtId="39" fontId="66" fillId="0" borderId="0"/>
    <xf numFmtId="39" fontId="66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189" fontId="67" fillId="0" borderId="0" applyFill="0" applyBorder="0" applyAlignment="0"/>
    <xf numFmtId="190" fontId="67" fillId="0" borderId="0" applyFill="0" applyBorder="0" applyAlignment="0"/>
    <xf numFmtId="191" fontId="67" fillId="0" borderId="0" applyFill="0" applyBorder="0" applyAlignment="0"/>
    <xf numFmtId="192" fontId="67" fillId="0" borderId="0" applyFill="0" applyBorder="0" applyAlignment="0"/>
    <xf numFmtId="193" fontId="67" fillId="0" borderId="0" applyFill="0" applyBorder="0" applyAlignment="0"/>
    <xf numFmtId="189" fontId="67" fillId="0" borderId="0" applyFill="0" applyBorder="0" applyAlignment="0"/>
    <xf numFmtId="194" fontId="67" fillId="0" borderId="0" applyFill="0" applyBorder="0" applyAlignment="0"/>
    <xf numFmtId="190" fontId="67" fillId="0" borderId="0" applyFill="0" applyBorder="0" applyAlignment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68" fillId="0" borderId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39" fontId="66" fillId="0" borderId="0"/>
    <xf numFmtId="39" fontId="66" fillId="0" borderId="0"/>
    <xf numFmtId="189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5" fillId="0" borderId="0"/>
    <xf numFmtId="190" fontId="67" fillId="0" borderId="0" applyFont="0" applyFill="0" applyBorder="0" applyAlignment="0" applyProtection="0"/>
    <xf numFmtId="197" fontId="5" fillId="0" borderId="0"/>
    <xf numFmtId="0" fontId="67" fillId="0" borderId="0" applyProtection="0"/>
    <xf numFmtId="14" fontId="59" fillId="0" borderId="0" applyFill="0" applyBorder="0" applyAlignment="0"/>
    <xf numFmtId="198" fontId="5" fillId="0" borderId="0"/>
    <xf numFmtId="199" fontId="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189" fontId="67" fillId="0" borderId="0" applyFill="0" applyBorder="0" applyAlignment="0"/>
    <xf numFmtId="190" fontId="67" fillId="0" borderId="0" applyFill="0" applyBorder="0" applyAlignment="0"/>
    <xf numFmtId="189" fontId="67" fillId="0" borderId="0" applyFill="0" applyBorder="0" applyAlignment="0"/>
    <xf numFmtId="194" fontId="67" fillId="0" borderId="0" applyFill="0" applyBorder="0" applyAlignment="0"/>
    <xf numFmtId="190" fontId="67" fillId="0" borderId="0" applyFill="0" applyBorder="0" applyAlignment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67" fillId="0" borderId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70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70" fillId="53" borderId="0" applyNumberFormat="0" applyBorder="0" applyAlignment="0" applyProtection="0"/>
    <xf numFmtId="38" fontId="14" fillId="53" borderId="0" applyNumberFormat="0" applyBorder="0" applyAlignment="0" applyProtection="0"/>
    <xf numFmtId="38" fontId="70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0" fontId="71" fillId="0" borderId="0">
      <alignment horizontal="left"/>
    </xf>
    <xf numFmtId="0" fontId="71" fillId="57" borderId="32"/>
    <xf numFmtId="0" fontId="72" fillId="0" borderId="31" applyNumberFormat="0" applyAlignment="0" applyProtection="0">
      <alignment horizontal="left" vertical="center"/>
    </xf>
    <xf numFmtId="0" fontId="72" fillId="0" borderId="2">
      <alignment horizontal="left" vertical="center"/>
    </xf>
    <xf numFmtId="14" fontId="73" fillId="58" borderId="30">
      <alignment horizontal="center" vertical="center" wrapText="1"/>
    </xf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4" fillId="0" borderId="0" applyProtection="0"/>
    <xf numFmtId="0" fontId="75" fillId="0" borderId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70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70" fillId="54" borderId="21" applyNumberFormat="0" applyBorder="0" applyAlignment="0" applyProtection="0"/>
    <xf numFmtId="10" fontId="14" fillId="54" borderId="21" applyNumberFormat="0" applyBorder="0" applyAlignment="0" applyProtection="0"/>
    <xf numFmtId="10" fontId="70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189" fontId="67" fillId="0" borderId="0" applyFill="0" applyBorder="0" applyAlignment="0"/>
    <xf numFmtId="190" fontId="67" fillId="0" borderId="0" applyFill="0" applyBorder="0" applyAlignment="0"/>
    <xf numFmtId="189" fontId="67" fillId="0" borderId="0" applyFill="0" applyBorder="0" applyAlignment="0"/>
    <xf numFmtId="194" fontId="67" fillId="0" borderId="0" applyFill="0" applyBorder="0" applyAlignment="0"/>
    <xf numFmtId="190" fontId="67" fillId="0" borderId="0" applyFill="0" applyBorder="0" applyAlignment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76" fillId="0" borderId="3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37" fontId="77" fillId="0" borderId="0"/>
    <xf numFmtId="0" fontId="78" fillId="0" borderId="0"/>
    <xf numFmtId="0" fontId="78" fillId="0" borderId="0"/>
    <xf numFmtId="0" fontId="78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40" fontId="2" fillId="0" borderId="0"/>
    <xf numFmtId="40" fontId="2" fillId="0" borderId="0"/>
    <xf numFmtId="40" fontId="2" fillId="0" borderId="0"/>
    <xf numFmtId="0" fontId="2" fillId="0" borderId="0"/>
    <xf numFmtId="43" fontId="2" fillId="0" borderId="0"/>
    <xf numFmtId="43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40" fontId="2" fillId="0" borderId="0"/>
    <xf numFmtId="200" fontId="2" fillId="0" borderId="0"/>
    <xf numFmtId="0" fontId="1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61" fillId="0" borderId="0"/>
    <xf numFmtId="177" fontId="3" fillId="0" borderId="0"/>
    <xf numFmtId="201" fontId="2" fillId="0" borderId="0"/>
    <xf numFmtId="177" fontId="3" fillId="0" borderId="0"/>
    <xf numFmtId="201" fontId="2" fillId="0" borderId="0"/>
    <xf numFmtId="201" fontId="2" fillId="0" borderId="0"/>
    <xf numFmtId="0" fontId="2" fillId="0" borderId="0"/>
    <xf numFmtId="201" fontId="2" fillId="0" borderId="0"/>
    <xf numFmtId="0" fontId="63" fillId="0" borderId="0"/>
    <xf numFmtId="0" fontId="63" fillId="0" borderId="0"/>
    <xf numFmtId="0" fontId="61" fillId="0" borderId="0"/>
    <xf numFmtId="0" fontId="2" fillId="0" borderId="0"/>
    <xf numFmtId="200" fontId="2" fillId="0" borderId="0"/>
    <xf numFmtId="0" fontId="2" fillId="0" borderId="0"/>
    <xf numFmtId="0" fontId="2" fillId="0" borderId="0"/>
    <xf numFmtId="200" fontId="2" fillId="0" borderId="0"/>
    <xf numFmtId="0" fontId="2" fillId="0" borderId="0"/>
    <xf numFmtId="0" fontId="2" fillId="0" borderId="0"/>
    <xf numFmtId="200" fontId="2" fillId="0" borderId="0"/>
    <xf numFmtId="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177" fontId="2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2" fontId="2" fillId="0" borderId="0"/>
    <xf numFmtId="0" fontId="2" fillId="0" borderId="0"/>
    <xf numFmtId="202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177" fontId="2" fillId="0" borderId="0"/>
    <xf numFmtId="0" fontId="61" fillId="0" borderId="0"/>
    <xf numFmtId="177" fontId="3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1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/>
    <xf numFmtId="200" fontId="2" fillId="0" borderId="0"/>
    <xf numFmtId="43" fontId="2" fillId="0" borderId="0"/>
    <xf numFmtId="200" fontId="2" fillId="0" borderId="0"/>
    <xf numFmtId="43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3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43" fontId="20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200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43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34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2" fillId="56" borderId="23" applyNumberFormat="0" applyFont="0" applyAlignment="0" applyProtection="0"/>
    <xf numFmtId="41" fontId="2" fillId="0" borderId="0" applyFont="0" applyFill="0" applyBorder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203" fontId="2" fillId="0" borderId="0" applyFont="0" applyFill="0" applyBorder="0" applyAlignment="0" applyProtection="0"/>
    <xf numFmtId="193" fontId="67" fillId="0" borderId="0" applyFont="0" applyFill="0" applyBorder="0" applyAlignment="0" applyProtection="0"/>
    <xf numFmtId="204" fontId="7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26" applyNumberFormat="0" applyBorder="0"/>
    <xf numFmtId="9" fontId="34" fillId="0" borderId="26" applyNumberFormat="0" applyBorder="0"/>
    <xf numFmtId="9" fontId="34" fillId="0" borderId="26" applyNumberFormat="0" applyBorder="0"/>
    <xf numFmtId="9" fontId="34" fillId="0" borderId="26" applyNumberFormat="0" applyBorder="0"/>
    <xf numFmtId="43" fontId="2" fillId="0" borderId="0" applyFont="0" applyFill="0" applyBorder="0" applyAlignment="0" applyProtection="0"/>
    <xf numFmtId="189" fontId="67" fillId="0" borderId="0" applyFill="0" applyBorder="0" applyAlignment="0"/>
    <xf numFmtId="190" fontId="67" fillId="0" borderId="0" applyFill="0" applyBorder="0" applyAlignment="0"/>
    <xf numFmtId="189" fontId="67" fillId="0" borderId="0" applyFill="0" applyBorder="0" applyAlignment="0"/>
    <xf numFmtId="194" fontId="67" fillId="0" borderId="0" applyFill="0" applyBorder="0" applyAlignment="0"/>
    <xf numFmtId="190" fontId="67" fillId="0" borderId="0" applyFill="0" applyBorder="0" applyAlignment="0"/>
    <xf numFmtId="41" fontId="2" fillId="0" borderId="0" applyFont="0" applyFill="0" applyBorder="0" applyAlignment="0" applyProtection="0"/>
    <xf numFmtId="201" fontId="67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205" fontId="2" fillId="0" borderId="0"/>
    <xf numFmtId="206" fontId="41" fillId="0" borderId="0"/>
    <xf numFmtId="177" fontId="41" fillId="0" borderId="0"/>
    <xf numFmtId="177" fontId="41" fillId="0" borderId="0"/>
    <xf numFmtId="177" fontId="41" fillId="0" borderId="0"/>
    <xf numFmtId="206" fontId="41" fillId="0" borderId="0"/>
    <xf numFmtId="206" fontId="41" fillId="0" borderId="0"/>
    <xf numFmtId="181" fontId="41" fillId="0" borderId="0"/>
    <xf numFmtId="0" fontId="76" fillId="0" borderId="0"/>
    <xf numFmtId="3" fontId="2" fillId="0" borderId="21" applyNumberFormat="0" applyFont="0" applyFill="0" applyAlignment="0" applyProtection="0">
      <alignment vertical="center"/>
    </xf>
    <xf numFmtId="49" fontId="59" fillId="0" borderId="0" applyFill="0" applyBorder="0" applyAlignment="0"/>
    <xf numFmtId="207" fontId="67" fillId="0" borderId="0" applyFill="0" applyBorder="0" applyAlignment="0"/>
    <xf numFmtId="208" fontId="67" fillId="0" borderId="0" applyFill="0" applyBorder="0" applyAlignment="0"/>
    <xf numFmtId="0" fontId="80" fillId="0" borderId="0" applyFill="0" applyBorder="0" applyProtection="0">
      <alignment horizontal="left" vertical="top"/>
    </xf>
    <xf numFmtId="40" fontId="81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40" fontId="34" fillId="0" borderId="0" applyFont="0" applyFill="0" applyBorder="0" applyAlignment="0" applyProtection="0"/>
    <xf numFmtId="166" fontId="82" fillId="0" borderId="0" applyFont="0" applyFill="0" applyBorder="0" applyAlignment="0" applyProtection="0"/>
    <xf numFmtId="209" fontId="67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3" fillId="0" borderId="34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68" fontId="84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3" fillId="0" borderId="0"/>
    <xf numFmtId="0" fontId="2" fillId="0" borderId="0"/>
    <xf numFmtId="185" fontId="3" fillId="0" borderId="0"/>
    <xf numFmtId="0" fontId="2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0" fontId="3" fillId="0" borderId="0"/>
    <xf numFmtId="0" fontId="3" fillId="0" borderId="0"/>
    <xf numFmtId="0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0" fontId="2" fillId="0" borderId="0"/>
    <xf numFmtId="0" fontId="2" fillId="0" borderId="0"/>
    <xf numFmtId="0" fontId="2" fillId="0" borderId="0"/>
    <xf numFmtId="185" fontId="3" fillId="0" borderId="0"/>
    <xf numFmtId="185" fontId="3" fillId="0" borderId="0"/>
    <xf numFmtId="185" fontId="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1" fillId="0" borderId="0"/>
    <xf numFmtId="0" fontId="2" fillId="0" borderId="0" applyFont="0" applyFill="0" applyBorder="0" applyAlignment="0" applyProtection="0"/>
    <xf numFmtId="177" fontId="3" fillId="0" borderId="0"/>
    <xf numFmtId="177" fontId="3" fillId="0" borderId="0"/>
    <xf numFmtId="0" fontId="85" fillId="0" borderId="0"/>
    <xf numFmtId="0" fontId="63" fillId="0" borderId="0"/>
    <xf numFmtId="43" fontId="63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3" fillId="0" borderId="0"/>
    <xf numFmtId="0" fontId="42" fillId="36" borderId="0" applyNumberFormat="0" applyBorder="0" applyAlignment="0" applyProtection="0"/>
    <xf numFmtId="0" fontId="86" fillId="0" borderId="0"/>
    <xf numFmtId="43" fontId="3" fillId="0" borderId="0" applyFont="0" applyFill="0" applyBorder="0" applyAlignment="0" applyProtection="0"/>
    <xf numFmtId="177" fontId="3" fillId="0" borderId="0"/>
    <xf numFmtId="0" fontId="55" fillId="51" borderId="25" applyNumberFormat="0" applyAlignment="0" applyProtection="0"/>
    <xf numFmtId="0" fontId="130" fillId="0" borderId="0"/>
    <xf numFmtId="166" fontId="2" fillId="0" borderId="0"/>
    <xf numFmtId="171" fontId="2" fillId="0" borderId="0"/>
    <xf numFmtId="177" fontId="2" fillId="0" borderId="0"/>
    <xf numFmtId="40" fontId="2" fillId="0" borderId="0"/>
    <xf numFmtId="0" fontId="139" fillId="4" borderId="0" applyNumberFormat="0" applyBorder="0" applyAlignment="0" applyProtection="0"/>
    <xf numFmtId="9" fontId="63" fillId="0" borderId="0" applyFont="0" applyFill="0" applyBorder="0" applyAlignment="0" applyProtection="0"/>
    <xf numFmtId="0" fontId="130" fillId="30" borderId="0" applyNumberFormat="0" applyBorder="0" applyAlignment="0" applyProtection="0"/>
    <xf numFmtId="0" fontId="86" fillId="0" borderId="0"/>
    <xf numFmtId="0" fontId="61" fillId="0" borderId="0"/>
    <xf numFmtId="0" fontId="87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0" fontId="5" fillId="0" borderId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43" fontId="88" fillId="0" borderId="28">
      <alignment horizontal="right" vertical="center"/>
    </xf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9" fontId="5" fillId="0" borderId="0"/>
    <xf numFmtId="0" fontId="90" fillId="0" borderId="21">
      <alignment horizontal="center"/>
    </xf>
    <xf numFmtId="0" fontId="91" fillId="0" borderId="0"/>
    <xf numFmtId="0" fontId="91" fillId="0" borderId="3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59" borderId="0"/>
    <xf numFmtId="0" fontId="90" fillId="0" borderId="0">
      <protection locked="0"/>
    </xf>
    <xf numFmtId="0" fontId="90" fillId="0" borderId="0"/>
    <xf numFmtId="215" fontId="90" fillId="0" borderId="0"/>
    <xf numFmtId="216" fontId="90" fillId="0" borderId="0"/>
    <xf numFmtId="0" fontId="91" fillId="60" borderId="0">
      <alignment horizontal="right"/>
    </xf>
    <xf numFmtId="0" fontId="90" fillId="0" borderId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217" fontId="95" fillId="0" borderId="0"/>
    <xf numFmtId="217" fontId="95" fillId="0" borderId="0"/>
    <xf numFmtId="217" fontId="95" fillId="0" borderId="0"/>
    <xf numFmtId="217" fontId="95" fillId="0" borderId="0"/>
    <xf numFmtId="217" fontId="95" fillId="0" borderId="0"/>
    <xf numFmtId="41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212" fontId="2" fillId="0" borderId="0" applyFont="0" applyFill="0" applyBorder="0" applyAlignment="0" applyProtection="0"/>
    <xf numFmtId="167" fontId="96" fillId="0" borderId="0" applyFill="0" applyBorder="0" applyAlignment="0" applyProtection="0"/>
    <xf numFmtId="43" fontId="3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219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97" fillId="0" borderId="0" applyNumberFormat="0" applyAlignment="0">
      <alignment horizontal="left"/>
    </xf>
    <xf numFmtId="220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8" fillId="0" borderId="0" applyNumberFormat="0" applyAlignment="0">
      <alignment horizontal="left"/>
    </xf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21" fontId="100" fillId="0" borderId="0">
      <alignment horizontal="right"/>
    </xf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38" fontId="14" fillId="53" borderId="0" applyNumberFormat="0" applyBorder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0" fontId="14" fillId="54" borderId="21" applyNumberFormat="0" applyBorder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38" fontId="106" fillId="0" borderId="0"/>
    <xf numFmtId="38" fontId="107" fillId="0" borderId="0"/>
    <xf numFmtId="38" fontId="108" fillId="0" borderId="0"/>
    <xf numFmtId="38" fontId="109" fillId="0" borderId="0"/>
    <xf numFmtId="0" fontId="100" fillId="0" borderId="0"/>
    <xf numFmtId="0" fontId="100" fillId="0" borderId="0"/>
    <xf numFmtId="0" fontId="110" fillId="0" borderId="0" applyNumberFormat="0" applyFont="0" applyFill="0" applyBorder="0" applyProtection="0">
      <alignment horizontal="left" vertical="center"/>
    </xf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222" fontId="112" fillId="0" borderId="0" applyFont="0" applyFill="0" applyBorder="0" applyAlignment="0" applyProtection="0"/>
    <xf numFmtId="223" fontId="113" fillId="0" borderId="0" applyFont="0" applyFill="0" applyBorder="0" applyAlignment="0" applyProtection="0"/>
    <xf numFmtId="224" fontId="113" fillId="0" borderId="0" applyFont="0" applyFill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5" fillId="0" borderId="0"/>
    <xf numFmtId="0" fontId="3" fillId="0" borderId="0"/>
    <xf numFmtId="0" fontId="5" fillId="0" borderId="0"/>
    <xf numFmtId="183" fontId="2" fillId="0" borderId="0"/>
    <xf numFmtId="0" fontId="2" fillId="0" borderId="0"/>
    <xf numFmtId="0" fontId="13" fillId="0" borderId="0"/>
    <xf numFmtId="0" fontId="2" fillId="0" borderId="0"/>
    <xf numFmtId="0" fontId="3" fillId="0" borderId="0"/>
    <xf numFmtId="177" fontId="3" fillId="0" borderId="0"/>
    <xf numFmtId="0" fontId="2" fillId="0" borderId="0"/>
    <xf numFmtId="0" fontId="2" fillId="0" borderId="0"/>
    <xf numFmtId="167" fontId="2" fillId="0" borderId="0"/>
    <xf numFmtId="177" fontId="3" fillId="0" borderId="0"/>
    <xf numFmtId="0" fontId="63" fillId="0" borderId="0"/>
    <xf numFmtId="0" fontId="63" fillId="0" borderId="0"/>
    <xf numFmtId="177" fontId="3" fillId="0" borderId="0"/>
    <xf numFmtId="0" fontId="2" fillId="0" borderId="0"/>
    <xf numFmtId="0" fontId="2" fillId="0" borderId="0"/>
    <xf numFmtId="181" fontId="2" fillId="0" borderId="0"/>
    <xf numFmtId="0" fontId="5" fillId="0" borderId="0"/>
    <xf numFmtId="0" fontId="5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61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3" fillId="0" borderId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41" fillId="6" borderId="1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3" fillId="0" borderId="0"/>
    <xf numFmtId="9" fontId="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3" fontId="117" fillId="0" borderId="0" applyNumberFormat="0" applyFill="0" applyBorder="0" applyAlignment="0" applyProtection="0"/>
    <xf numFmtId="0" fontId="2" fillId="0" borderId="0">
      <alignment vertical="justify"/>
    </xf>
    <xf numFmtId="225" fontId="2" fillId="0" borderId="0" applyNumberFormat="0" applyFill="0" applyBorder="0" applyAlignment="0" applyProtection="0">
      <alignment horizontal="left"/>
    </xf>
    <xf numFmtId="0" fontId="110" fillId="0" borderId="29" applyAlignment="0">
      <alignment horizontal="centerContinuous"/>
    </xf>
    <xf numFmtId="40" fontId="118" fillId="0" borderId="0" applyBorder="0">
      <alignment horizontal="right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165" fontId="34" fillId="0" borderId="0" applyFont="0" applyFill="0" applyBorder="0" applyAlignment="0" applyProtection="0"/>
    <xf numFmtId="0" fontId="2" fillId="0" borderId="0">
      <alignment horizontal="centerContinuous" vertical="center"/>
    </xf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0" fontId="137" fillId="5" borderId="10" applyNumberFormat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" fillId="0" borderId="0"/>
    <xf numFmtId="165" fontId="2" fillId="0" borderId="0"/>
    <xf numFmtId="0" fontId="2" fillId="0" borderId="0"/>
    <xf numFmtId="0" fontId="130" fillId="18" borderId="0" applyNumberFormat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227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61" fillId="0" borderId="0"/>
    <xf numFmtId="0" fontId="122" fillId="0" borderId="0"/>
    <xf numFmtId="41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0" fontId="124" fillId="0" borderId="0" applyFont="0" applyFill="0" applyBorder="0" applyAlignment="0" applyProtection="0"/>
    <xf numFmtId="38" fontId="124" fillId="0" borderId="0" applyFont="0" applyFill="0" applyBorder="0" applyAlignment="0" applyProtection="0"/>
    <xf numFmtId="186" fontId="123" fillId="0" borderId="0" applyFont="0" applyFill="0" applyBorder="0" applyAlignment="0" applyProtection="0"/>
    <xf numFmtId="187" fontId="123" fillId="0" borderId="0" applyFont="0" applyFill="0" applyBorder="0" applyAlignment="0" applyProtection="0"/>
    <xf numFmtId="230" fontId="124" fillId="0" borderId="0" applyFont="0" applyFill="0" applyBorder="0" applyAlignment="0" applyProtection="0"/>
    <xf numFmtId="231" fontId="1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36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89" fillId="43" borderId="0" applyNumberFormat="0" applyBorder="0" applyAlignment="0" applyProtection="0"/>
    <xf numFmtId="0" fontId="89" fillId="40" borderId="0" applyNumberFormat="0" applyBorder="0" applyAlignment="0" applyProtection="0"/>
    <xf numFmtId="0" fontId="89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0" fontId="89" fillId="49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50" borderId="0" applyNumberFormat="0" applyBorder="0" applyAlignment="0" applyProtection="0"/>
    <xf numFmtId="0" fontId="92" fillId="34" borderId="0" applyNumberFormat="0" applyBorder="0" applyAlignment="0" applyProtection="0"/>
    <xf numFmtId="232" fontId="2" fillId="0" borderId="0" applyFill="0" applyBorder="0" applyAlignment="0"/>
    <xf numFmtId="0" fontId="93" fillId="51" borderId="16" applyNumberFormat="0" applyAlignment="0" applyProtection="0"/>
    <xf numFmtId="0" fontId="94" fillId="52" borderId="17" applyNumberFormat="0" applyAlignment="0" applyProtection="0"/>
    <xf numFmtId="217" fontId="95" fillId="0" borderId="0"/>
    <xf numFmtId="217" fontId="95" fillId="0" borderId="0"/>
    <xf numFmtId="43" fontId="125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110" fillId="0" borderId="0"/>
    <xf numFmtId="214" fontId="41" fillId="0" borderId="0"/>
    <xf numFmtId="0" fontId="2" fillId="0" borderId="0" applyFont="0" applyFill="0" applyBorder="0" applyAlignment="0" applyProtection="0"/>
    <xf numFmtId="233" fontId="41" fillId="0" borderId="0"/>
    <xf numFmtId="0" fontId="99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101" fillId="35" borderId="0" applyNumberFormat="0" applyBorder="0" applyAlignment="0" applyProtection="0"/>
    <xf numFmtId="0" fontId="75" fillId="0" borderId="31" applyNumberFormat="0" applyAlignment="0" applyProtection="0">
      <alignment horizontal="left" vertical="center"/>
    </xf>
    <xf numFmtId="0" fontId="75" fillId="0" borderId="2">
      <alignment horizontal="left" vertical="center"/>
    </xf>
    <xf numFmtId="0" fontId="102" fillId="0" borderId="18" applyNumberFormat="0" applyFill="0" applyAlignment="0" applyProtection="0"/>
    <xf numFmtId="0" fontId="103" fillId="0" borderId="19" applyNumberFormat="0" applyFill="0" applyAlignment="0" applyProtection="0"/>
    <xf numFmtId="0" fontId="104" fillId="0" borderId="20" applyNumberFormat="0" applyFill="0" applyAlignment="0" applyProtection="0"/>
    <xf numFmtId="0" fontId="104" fillId="0" borderId="0" applyNumberFormat="0" applyFill="0" applyBorder="0" applyAlignment="0" applyProtection="0"/>
    <xf numFmtId="0" fontId="105" fillId="38" borderId="16" applyNumberFormat="0" applyAlignment="0" applyProtection="0"/>
    <xf numFmtId="0" fontId="111" fillId="0" borderId="22" applyNumberFormat="0" applyFill="0" applyAlignment="0" applyProtection="0"/>
    <xf numFmtId="0" fontId="114" fillId="55" borderId="0" applyNumberFormat="0" applyBorder="0" applyAlignment="0" applyProtection="0"/>
    <xf numFmtId="0" fontId="61" fillId="0" borderId="0"/>
    <xf numFmtId="40" fontId="2" fillId="0" borderId="0"/>
    <xf numFmtId="177" fontId="2" fillId="0" borderId="0"/>
    <xf numFmtId="0" fontId="2" fillId="0" borderId="0"/>
    <xf numFmtId="0" fontId="2" fillId="0" borderId="0"/>
    <xf numFmtId="0" fontId="59" fillId="0" borderId="0">
      <alignment vertical="top"/>
    </xf>
    <xf numFmtId="177" fontId="2" fillId="0" borderId="0"/>
    <xf numFmtId="0" fontId="63" fillId="0" borderId="0"/>
    <xf numFmtId="0" fontId="116" fillId="51" borderId="25" applyNumberFormat="0" applyAlignment="0" applyProtection="0"/>
    <xf numFmtId="9" fontId="86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7" applyNumberFormat="0" applyFill="0" applyAlignment="0" applyProtection="0"/>
    <xf numFmtId="0" fontId="12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36" fillId="2" borderId="0" applyNumberFormat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177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0" fontId="61" fillId="0" borderId="0"/>
    <xf numFmtId="0" fontId="2" fillId="0" borderId="0"/>
    <xf numFmtId="0" fontId="126" fillId="0" borderId="0"/>
    <xf numFmtId="0" fontId="61" fillId="0" borderId="0"/>
    <xf numFmtId="0" fontId="3" fillId="0" borderId="0"/>
    <xf numFmtId="0" fontId="61" fillId="0" borderId="0"/>
    <xf numFmtId="177" fontId="3" fillId="0" borderId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36" borderId="0" applyNumberFormat="0" applyBorder="0" applyAlignment="0" applyProtection="0"/>
    <xf numFmtId="0" fontId="42" fillId="39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2" fillId="0" borderId="0"/>
    <xf numFmtId="0" fontId="86" fillId="0" borderId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50" borderId="0" applyNumberFormat="0" applyBorder="0" applyAlignment="0" applyProtection="0"/>
    <xf numFmtId="0" fontId="44" fillId="34" borderId="0" applyNumberFormat="0" applyBorder="0" applyAlignment="0" applyProtection="0"/>
    <xf numFmtId="177" fontId="3" fillId="0" borderId="0"/>
    <xf numFmtId="0" fontId="45" fillId="51" borderId="16" applyNumberFormat="0" applyAlignment="0" applyProtection="0"/>
    <xf numFmtId="0" fontId="46" fillId="52" borderId="1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1" fillId="0" borderId="0" applyNumberFormat="0" applyFill="0" applyBorder="0" applyAlignment="0" applyProtection="0"/>
    <xf numFmtId="0" fontId="52" fillId="38" borderId="16" applyNumberFormat="0" applyAlignment="0" applyProtection="0"/>
    <xf numFmtId="0" fontId="142" fillId="0" borderId="15" applyNumberFormat="0" applyFill="0" applyAlignment="0" applyProtection="0"/>
    <xf numFmtId="0" fontId="53" fillId="0" borderId="22" applyNumberFormat="0" applyFill="0" applyAlignment="0" applyProtection="0"/>
    <xf numFmtId="0" fontId="64" fillId="0" borderId="0"/>
    <xf numFmtId="0" fontId="54" fillId="55" borderId="0" applyNumberFormat="0" applyBorder="0" applyAlignment="0" applyProtection="0"/>
    <xf numFmtId="0" fontId="3" fillId="0" borderId="0"/>
    <xf numFmtId="177" fontId="3" fillId="0" borderId="0"/>
    <xf numFmtId="9" fontId="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8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59" fillId="0" borderId="0">
      <alignment vertical="top"/>
    </xf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0" fillId="8" borderId="14" applyNumberFormat="0" applyFont="0" applyAlignment="0" applyProtection="0"/>
    <xf numFmtId="0" fontId="12" fillId="0" borderId="0"/>
    <xf numFmtId="0" fontId="2" fillId="0" borderId="0"/>
    <xf numFmtId="0" fontId="63" fillId="0" borderId="0"/>
    <xf numFmtId="0" fontId="2" fillId="0" borderId="0"/>
    <xf numFmtId="0" fontId="61" fillId="0" borderId="0"/>
    <xf numFmtId="177" fontId="2" fillId="0" borderId="0"/>
    <xf numFmtId="0" fontId="130" fillId="0" borderId="0"/>
    <xf numFmtId="177" fontId="3" fillId="0" borderId="0"/>
    <xf numFmtId="0" fontId="140" fillId="0" borderId="0"/>
    <xf numFmtId="0" fontId="3" fillId="0" borderId="0"/>
    <xf numFmtId="177" fontId="3" fillId="0" borderId="0"/>
    <xf numFmtId="0" fontId="115" fillId="0" borderId="0"/>
    <xf numFmtId="41" fontId="2" fillId="0" borderId="0"/>
    <xf numFmtId="41" fontId="2" fillId="0" borderId="0"/>
    <xf numFmtId="41" fontId="2" fillId="0" borderId="0"/>
    <xf numFmtId="41" fontId="2" fillId="0" borderId="0"/>
    <xf numFmtId="0" fontId="3" fillId="0" borderId="0"/>
    <xf numFmtId="177" fontId="2" fillId="0" borderId="0"/>
    <xf numFmtId="171" fontId="2" fillId="0" borderId="0"/>
    <xf numFmtId="171" fontId="2" fillId="0" borderId="0"/>
    <xf numFmtId="234" fontId="2" fillId="0" borderId="0"/>
    <xf numFmtId="177" fontId="2" fillId="0" borderId="0"/>
    <xf numFmtId="0" fontId="115" fillId="0" borderId="0"/>
    <xf numFmtId="171" fontId="2" fillId="0" borderId="0"/>
    <xf numFmtId="166" fontId="129" fillId="0" borderId="0" applyFont="0" applyFill="0" applyBorder="0" applyAlignment="0" applyProtection="0"/>
    <xf numFmtId="165" fontId="129" fillId="0" borderId="0" applyFont="0" applyFill="0" applyBorder="0" applyAlignment="0" applyProtection="0"/>
    <xf numFmtId="0" fontId="138" fillId="0" borderId="12" applyNumberFormat="0" applyFill="0" applyAlignment="0" applyProtection="0"/>
    <xf numFmtId="1" fontId="128" fillId="0" borderId="0" applyProtection="0">
      <protection locked="0"/>
    </xf>
    <xf numFmtId="0" fontId="137" fillId="5" borderId="10" applyNumberFormat="0" applyAlignment="0" applyProtection="0"/>
    <xf numFmtId="0" fontId="135" fillId="0" borderId="0" applyNumberFormat="0" applyFill="0" applyBorder="0" applyAlignment="0" applyProtection="0"/>
    <xf numFmtId="43" fontId="130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4" fillId="7" borderId="13" applyNumberFormat="0" applyAlignment="0" applyProtection="0"/>
    <xf numFmtId="0" fontId="133" fillId="6" borderId="10" applyNumberFormat="0" applyAlignment="0" applyProtection="0"/>
    <xf numFmtId="0" fontId="132" fillId="3" borderId="0" applyNumberFormat="0" applyBorder="0" applyAlignment="0" applyProtection="0"/>
    <xf numFmtId="0" fontId="131" fillId="29" borderId="0" applyNumberFormat="0" applyBorder="0" applyAlignment="0" applyProtection="0"/>
    <xf numFmtId="0" fontId="131" fillId="25" borderId="0" applyNumberFormat="0" applyBorder="0" applyAlignment="0" applyProtection="0"/>
    <xf numFmtId="0" fontId="131" fillId="21" borderId="0" applyNumberFormat="0" applyBorder="0" applyAlignment="0" applyProtection="0"/>
    <xf numFmtId="0" fontId="131" fillId="17" borderId="0" applyNumberFormat="0" applyBorder="0" applyAlignment="0" applyProtection="0"/>
    <xf numFmtId="0" fontId="63" fillId="0" borderId="0"/>
    <xf numFmtId="0" fontId="131" fillId="13" borderId="0" applyNumberFormat="0" applyBorder="0" applyAlignment="0" applyProtection="0"/>
    <xf numFmtId="0" fontId="3" fillId="0" borderId="0"/>
    <xf numFmtId="0" fontId="131" fillId="9" borderId="0" applyNumberFormat="0" applyBorder="0" applyAlignment="0" applyProtection="0"/>
    <xf numFmtId="0" fontId="131" fillId="32" borderId="0" applyNumberFormat="0" applyBorder="0" applyAlignment="0" applyProtection="0"/>
    <xf numFmtId="0" fontId="131" fillId="28" borderId="0" applyNumberFormat="0" applyBorder="0" applyAlignment="0" applyProtection="0"/>
    <xf numFmtId="0" fontId="131" fillId="24" borderId="0" applyNumberFormat="0" applyBorder="0" applyAlignment="0" applyProtection="0"/>
    <xf numFmtId="0" fontId="131" fillId="20" borderId="0" applyNumberFormat="0" applyBorder="0" applyAlignment="0" applyProtection="0"/>
    <xf numFmtId="0" fontId="131" fillId="16" borderId="0" applyNumberFormat="0" applyBorder="0" applyAlignment="0" applyProtection="0"/>
    <xf numFmtId="0" fontId="131" fillId="12" borderId="0" applyNumberFormat="0" applyBorder="0" applyAlignment="0" applyProtection="0"/>
    <xf numFmtId="0" fontId="130" fillId="31" borderId="0" applyNumberFormat="0" applyBorder="0" applyAlignment="0" applyProtection="0"/>
    <xf numFmtId="0" fontId="130" fillId="27" borderId="0" applyNumberFormat="0" applyBorder="0" applyAlignment="0" applyProtection="0"/>
    <xf numFmtId="0" fontId="130" fillId="23" borderId="0" applyNumberFormat="0" applyBorder="0" applyAlignment="0" applyProtection="0"/>
    <xf numFmtId="0" fontId="130" fillId="19" borderId="0" applyNumberFormat="0" applyBorder="0" applyAlignment="0" applyProtection="0"/>
    <xf numFmtId="0" fontId="130" fillId="15" borderId="0" applyNumberFormat="0" applyBorder="0" applyAlignment="0" applyProtection="0"/>
    <xf numFmtId="0" fontId="130" fillId="11" borderId="0" applyNumberFormat="0" applyBorder="0" applyAlignment="0" applyProtection="0"/>
    <xf numFmtId="0" fontId="130" fillId="26" borderId="0" applyNumberFormat="0" applyBorder="0" applyAlignment="0" applyProtection="0"/>
    <xf numFmtId="0" fontId="130" fillId="22" borderId="0" applyNumberFormat="0" applyBorder="0" applyAlignment="0" applyProtection="0"/>
    <xf numFmtId="0" fontId="130" fillId="14" borderId="0" applyNumberFormat="0" applyBorder="0" applyAlignment="0" applyProtection="0"/>
    <xf numFmtId="0" fontId="130" fillId="10" borderId="0" applyNumberFormat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177" fontId="3" fillId="0" borderId="0"/>
    <xf numFmtId="0" fontId="63" fillId="0" borderId="0"/>
    <xf numFmtId="177" fontId="3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3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4" fillId="12" borderId="0" applyNumberFormat="0" applyBorder="0" applyAlignment="0" applyProtection="0"/>
    <xf numFmtId="0" fontId="144" fillId="16" borderId="0" applyNumberFormat="0" applyBorder="0" applyAlignment="0" applyProtection="0"/>
    <xf numFmtId="0" fontId="144" fillId="20" borderId="0" applyNumberFormat="0" applyBorder="0" applyAlignment="0" applyProtection="0"/>
    <xf numFmtId="0" fontId="144" fillId="24" borderId="0" applyNumberFormat="0" applyBorder="0" applyAlignment="0" applyProtection="0"/>
    <xf numFmtId="0" fontId="144" fillId="28" borderId="0" applyNumberFormat="0" applyBorder="0" applyAlignment="0" applyProtection="0"/>
    <xf numFmtId="0" fontId="144" fillId="32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5" fillId="6" borderId="10" applyNumberFormat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7" borderId="13" applyNumberFormat="0" applyAlignment="0" applyProtection="0"/>
    <xf numFmtId="0" fontId="150" fillId="0" borderId="12" applyNumberFormat="0" applyFill="0" applyAlignment="0" applyProtection="0"/>
    <xf numFmtId="0" fontId="151" fillId="2" borderId="0" applyNumberFormat="0" applyBorder="0" applyAlignment="0" applyProtection="0"/>
    <xf numFmtId="0" fontId="152" fillId="5" borderId="10" applyNumberFormat="0" applyAlignment="0" applyProtection="0"/>
    <xf numFmtId="0" fontId="153" fillId="4" borderId="0" applyNumberFormat="0" applyBorder="0" applyAlignment="0" applyProtection="0"/>
    <xf numFmtId="0" fontId="154" fillId="0" borderId="15" applyNumberFormat="0" applyFill="0" applyAlignment="0" applyProtection="0"/>
    <xf numFmtId="0" fontId="155" fillId="3" borderId="0" applyNumberFormat="0" applyBorder="0" applyAlignment="0" applyProtection="0"/>
    <xf numFmtId="0" fontId="144" fillId="9" borderId="0" applyNumberFormat="0" applyBorder="0" applyAlignment="0" applyProtection="0"/>
    <xf numFmtId="0" fontId="144" fillId="13" borderId="0" applyNumberFormat="0" applyBorder="0" applyAlignment="0" applyProtection="0"/>
    <xf numFmtId="0" fontId="144" fillId="17" borderId="0" applyNumberFormat="0" applyBorder="0" applyAlignment="0" applyProtection="0"/>
    <xf numFmtId="0" fontId="144" fillId="21" borderId="0" applyNumberFormat="0" applyBorder="0" applyAlignment="0" applyProtection="0"/>
    <xf numFmtId="0" fontId="144" fillId="25" borderId="0" applyNumberFormat="0" applyBorder="0" applyAlignment="0" applyProtection="0"/>
    <xf numFmtId="0" fontId="144" fillId="29" borderId="0" applyNumberFormat="0" applyBorder="0" applyAlignment="0" applyProtection="0"/>
    <xf numFmtId="0" fontId="156" fillId="6" borderId="11" applyNumberFormat="0" applyAlignment="0" applyProtection="0"/>
    <xf numFmtId="0" fontId="61" fillId="8" borderId="14" applyNumberFormat="0" applyFont="0" applyAlignment="0" applyProtection="0"/>
    <xf numFmtId="0" fontId="157" fillId="0" borderId="7" applyNumberFormat="0" applyFill="0" applyAlignment="0" applyProtection="0"/>
    <xf numFmtId="0" fontId="158" fillId="0" borderId="8" applyNumberFormat="0" applyFill="0" applyAlignment="0" applyProtection="0"/>
    <xf numFmtId="0" fontId="159" fillId="0" borderId="9" applyNumberFormat="0" applyFill="0" applyAlignment="0" applyProtection="0"/>
    <xf numFmtId="0" fontId="159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177" fontId="2" fillId="0" borderId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61" fillId="0" borderId="0"/>
    <xf numFmtId="40" fontId="2" fillId="0" borderId="0"/>
    <xf numFmtId="0" fontId="61" fillId="0" borderId="0"/>
    <xf numFmtId="177" fontId="2" fillId="0" borderId="0"/>
    <xf numFmtId="0" fontId="1" fillId="0" borderId="0"/>
    <xf numFmtId="177" fontId="2" fillId="0" borderId="0"/>
    <xf numFmtId="0" fontId="3" fillId="0" borderId="0"/>
    <xf numFmtId="0" fontId="3" fillId="0" borderId="0"/>
    <xf numFmtId="177" fontId="2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3" fillId="0" borderId="0"/>
    <xf numFmtId="9" fontId="6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/>
    <xf numFmtId="177" fontId="2" fillId="0" borderId="0"/>
    <xf numFmtId="164" fontId="2" fillId="0" borderId="0"/>
    <xf numFmtId="177" fontId="2" fillId="0" borderId="0"/>
    <xf numFmtId="177" fontId="2" fillId="0" borderId="0"/>
    <xf numFmtId="0" fontId="3" fillId="0" borderId="0"/>
    <xf numFmtId="176" fontId="3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3" fillId="0" borderId="0"/>
    <xf numFmtId="236" fontId="4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2" fillId="0" borderId="0"/>
    <xf numFmtId="43" fontId="61" fillId="0" borderId="0" applyFont="0" applyFill="0" applyBorder="0" applyAlignment="0" applyProtection="0"/>
    <xf numFmtId="0" fontId="61" fillId="0" borderId="0"/>
    <xf numFmtId="177" fontId="2" fillId="0" borderId="0"/>
    <xf numFmtId="9" fontId="61" fillId="0" borderId="0" applyFont="0" applyFill="0" applyBorder="0" applyAlignment="0" applyProtection="0"/>
    <xf numFmtId="0" fontId="3" fillId="0" borderId="0"/>
    <xf numFmtId="176" fontId="3" fillId="0" borderId="0"/>
    <xf numFmtId="0" fontId="3" fillId="0" borderId="0"/>
    <xf numFmtId="0" fontId="63" fillId="0" borderId="0"/>
    <xf numFmtId="43" fontId="63" fillId="0" borderId="0" applyFont="0" applyFill="0" applyBorder="0" applyAlignment="0" applyProtection="0"/>
    <xf numFmtId="40" fontId="2" fillId="0" borderId="0"/>
    <xf numFmtId="43" fontId="63" fillId="0" borderId="0" applyFont="0" applyFill="0" applyBorder="0" applyAlignment="0" applyProtection="0"/>
    <xf numFmtId="40" fontId="2" fillId="0" borderId="0"/>
    <xf numFmtId="0" fontId="63" fillId="0" borderId="0"/>
    <xf numFmtId="0" fontId="34" fillId="0" borderId="0"/>
    <xf numFmtId="177" fontId="2" fillId="0" borderId="0"/>
    <xf numFmtId="176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7" fontId="2" fillId="0" borderId="0"/>
    <xf numFmtId="177" fontId="2" fillId="0" borderId="0"/>
    <xf numFmtId="0" fontId="5" fillId="0" borderId="0"/>
    <xf numFmtId="0" fontId="5" fillId="0" borderId="0"/>
    <xf numFmtId="43" fontId="63" fillId="0" borderId="0" applyFont="0" applyFill="0" applyBorder="0" applyAlignment="0" applyProtection="0"/>
    <xf numFmtId="40" fontId="2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1" fillId="0" borderId="0"/>
    <xf numFmtId="0" fontId="61" fillId="0" borderId="0"/>
    <xf numFmtId="43" fontId="63" fillId="0" borderId="0" applyFont="0" applyFill="0" applyBorder="0" applyAlignment="0" applyProtection="0"/>
    <xf numFmtId="0" fontId="63" fillId="0" borderId="0"/>
    <xf numFmtId="0" fontId="61" fillId="0" borderId="0"/>
    <xf numFmtId="0" fontId="63" fillId="0" borderId="0"/>
    <xf numFmtId="9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3" fillId="0" borderId="0"/>
    <xf numFmtId="0" fontId="63" fillId="0" borderId="0"/>
    <xf numFmtId="43" fontId="2" fillId="0" borderId="0" applyFont="0" applyFill="0" applyBorder="0" applyAlignment="0" applyProtection="0"/>
    <xf numFmtId="0" fontId="3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160" fillId="0" borderId="0"/>
    <xf numFmtId="177" fontId="3" fillId="0" borderId="0"/>
    <xf numFmtId="0" fontId="34" fillId="0" borderId="0"/>
    <xf numFmtId="0" fontId="3" fillId="0" borderId="0"/>
    <xf numFmtId="0" fontId="34" fillId="0" borderId="0"/>
    <xf numFmtId="177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197" fontId="41" fillId="0" borderId="0"/>
    <xf numFmtId="197" fontId="4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/>
    <xf numFmtId="177" fontId="2" fillId="0" borderId="0"/>
    <xf numFmtId="0" fontId="5" fillId="0" borderId="0"/>
    <xf numFmtId="43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1" fillId="0" borderId="0"/>
    <xf numFmtId="197" fontId="3" fillId="0" borderId="0"/>
    <xf numFmtId="0" fontId="61" fillId="0" borderId="0"/>
    <xf numFmtId="176" fontId="3" fillId="0" borderId="0"/>
    <xf numFmtId="43" fontId="2" fillId="0" borderId="0" applyFont="0" applyFill="0" applyBorder="0" applyAlignment="0" applyProtection="0"/>
    <xf numFmtId="0" fontId="63" fillId="0" borderId="0"/>
    <xf numFmtId="0" fontId="3" fillId="0" borderId="0"/>
    <xf numFmtId="0" fontId="3" fillId="0" borderId="0"/>
    <xf numFmtId="9" fontId="61" fillId="0" borderId="0" applyFont="0" applyFill="0" applyBorder="0" applyAlignment="0" applyProtection="0"/>
    <xf numFmtId="177" fontId="2" fillId="0" borderId="0"/>
    <xf numFmtId="0" fontId="34" fillId="0" borderId="0"/>
    <xf numFmtId="9" fontId="61" fillId="0" borderId="0" applyFont="0" applyFill="0" applyBorder="0" applyAlignment="0" applyProtection="0"/>
    <xf numFmtId="197" fontId="41" fillId="0" borderId="0"/>
    <xf numFmtId="9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3" fillId="0" borderId="0"/>
    <xf numFmtId="0" fontId="63" fillId="0" borderId="0"/>
    <xf numFmtId="177" fontId="2" fillId="0" borderId="0"/>
    <xf numFmtId="177" fontId="2" fillId="0" borderId="0"/>
    <xf numFmtId="0" fontId="61" fillId="0" borderId="0"/>
    <xf numFmtId="0" fontId="2" fillId="0" borderId="0"/>
    <xf numFmtId="43" fontId="3" fillId="0" borderId="0" applyFont="0" applyFill="0" applyBorder="0" applyAlignment="0" applyProtection="0"/>
    <xf numFmtId="177" fontId="3" fillId="0" borderId="0"/>
    <xf numFmtId="40" fontId="2" fillId="0" borderId="0"/>
    <xf numFmtId="176" fontId="3" fillId="0" borderId="0"/>
    <xf numFmtId="0" fontId="61" fillId="0" borderId="0"/>
    <xf numFmtId="176" fontId="3" fillId="0" borderId="0"/>
    <xf numFmtId="0" fontId="3" fillId="0" borderId="0"/>
    <xf numFmtId="177" fontId="2" fillId="0" borderId="0"/>
    <xf numFmtId="9" fontId="63" fillId="0" borderId="0" applyFont="0" applyFill="0" applyBorder="0" applyAlignment="0" applyProtection="0"/>
    <xf numFmtId="0" fontId="61" fillId="0" borderId="0"/>
    <xf numFmtId="197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15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144" fillId="12" borderId="0" applyNumberFormat="0" applyBorder="0" applyAlignment="0" applyProtection="0"/>
    <xf numFmtId="0" fontId="144" fillId="16" borderId="0" applyNumberFormat="0" applyBorder="0" applyAlignment="0" applyProtection="0"/>
    <xf numFmtId="0" fontId="144" fillId="20" borderId="0" applyNumberFormat="0" applyBorder="0" applyAlignment="0" applyProtection="0"/>
    <xf numFmtId="0" fontId="144" fillId="24" borderId="0" applyNumberFormat="0" applyBorder="0" applyAlignment="0" applyProtection="0"/>
    <xf numFmtId="0" fontId="144" fillId="28" borderId="0" applyNumberFormat="0" applyBorder="0" applyAlignment="0" applyProtection="0"/>
    <xf numFmtId="0" fontId="144" fillId="32" borderId="0" applyNumberFormat="0" applyBorder="0" applyAlignment="0" applyProtection="0"/>
    <xf numFmtId="0" fontId="144" fillId="9" borderId="0" applyNumberFormat="0" applyBorder="0" applyAlignment="0" applyProtection="0"/>
    <xf numFmtId="0" fontId="144" fillId="13" borderId="0" applyNumberFormat="0" applyBorder="0" applyAlignment="0" applyProtection="0"/>
    <xf numFmtId="0" fontId="144" fillId="17" borderId="0" applyNumberFormat="0" applyBorder="0" applyAlignment="0" applyProtection="0"/>
    <xf numFmtId="0" fontId="144" fillId="21" borderId="0" applyNumberFormat="0" applyBorder="0" applyAlignment="0" applyProtection="0"/>
    <xf numFmtId="0" fontId="144" fillId="25" borderId="0" applyNumberFormat="0" applyBorder="0" applyAlignment="0" applyProtection="0"/>
    <xf numFmtId="0" fontId="144" fillId="29" borderId="0" applyNumberFormat="0" applyBorder="0" applyAlignment="0" applyProtection="0"/>
    <xf numFmtId="0" fontId="155" fillId="3" borderId="0" applyNumberFormat="0" applyBorder="0" applyAlignment="0" applyProtection="0"/>
    <xf numFmtId="0" fontId="145" fillId="6" borderId="10" applyNumberFormat="0" applyAlignment="0" applyProtection="0"/>
    <xf numFmtId="0" fontId="149" fillId="7" borderId="13" applyNumberFormat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51" fillId="2" borderId="0" applyNumberFormat="0" applyBorder="0" applyAlignment="0" applyProtection="0"/>
    <xf numFmtId="0" fontId="157" fillId="0" borderId="7" applyNumberFormat="0" applyFill="0" applyAlignment="0" applyProtection="0"/>
    <xf numFmtId="0" fontId="158" fillId="0" borderId="8" applyNumberFormat="0" applyFill="0" applyAlignment="0" applyProtection="0"/>
    <xf numFmtId="0" fontId="159" fillId="0" borderId="9" applyNumberFormat="0" applyFill="0" applyAlignment="0" applyProtection="0"/>
    <xf numFmtId="0" fontId="159" fillId="0" borderId="0" applyNumberFormat="0" applyFill="0" applyBorder="0" applyAlignment="0" applyProtection="0"/>
    <xf numFmtId="0" fontId="152" fillId="5" borderId="10" applyNumberFormat="0" applyAlignment="0" applyProtection="0"/>
    <xf numFmtId="0" fontId="150" fillId="0" borderId="12" applyNumberFormat="0" applyFill="0" applyAlignment="0" applyProtection="0"/>
    <xf numFmtId="0" fontId="153" fillId="4" borderId="0" applyNumberFormat="0" applyBorder="0" applyAlignment="0" applyProtection="0"/>
    <xf numFmtId="0" fontId="61" fillId="0" borderId="0"/>
    <xf numFmtId="0" fontId="3" fillId="0" borderId="0"/>
    <xf numFmtId="0" fontId="61" fillId="0" borderId="0"/>
    <xf numFmtId="237" fontId="3" fillId="0" borderId="0"/>
    <xf numFmtId="0" fontId="61" fillId="0" borderId="0"/>
    <xf numFmtId="0" fontId="61" fillId="8" borderId="14" applyNumberFormat="0" applyFont="0" applyAlignment="0" applyProtection="0"/>
    <xf numFmtId="0" fontId="60" fillId="8" borderId="14" applyNumberFormat="0" applyFont="0" applyAlignment="0" applyProtection="0"/>
    <xf numFmtId="0" fontId="61" fillId="8" borderId="14" applyNumberFormat="0" applyFont="0" applyAlignment="0" applyProtection="0"/>
    <xf numFmtId="0" fontId="60" fillId="8" borderId="14" applyNumberFormat="0" applyFont="0" applyAlignment="0" applyProtection="0"/>
    <xf numFmtId="0" fontId="60" fillId="8" borderId="14" applyNumberFormat="0" applyFont="0" applyAlignment="0" applyProtection="0"/>
    <xf numFmtId="0" fontId="156" fillId="6" borderId="11" applyNumberForma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54" fillId="0" borderId="15" applyNumberFormat="0" applyFill="0" applyAlignment="0" applyProtection="0"/>
    <xf numFmtId="0" fontId="146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9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1" fillId="0" borderId="0"/>
    <xf numFmtId="0" fontId="61" fillId="0" borderId="0"/>
    <xf numFmtId="195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194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81" fontId="162" fillId="0" borderId="0"/>
    <xf numFmtId="0" fontId="61" fillId="8" borderId="14" applyNumberFormat="0" applyFont="0" applyAlignment="0" applyProtection="0"/>
    <xf numFmtId="0" fontId="61" fillId="0" borderId="0"/>
    <xf numFmtId="177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/>
    <xf numFmtId="43" fontId="161" fillId="0" borderId="0" applyFont="0" applyFill="0" applyBorder="0" applyAlignment="0" applyProtection="0"/>
    <xf numFmtId="181" fontId="2" fillId="0" borderId="0" applyFont="0" applyFill="0" applyBorder="0" applyAlignment="0" applyProtection="0"/>
    <xf numFmtId="177" fontId="2" fillId="0" borderId="0"/>
    <xf numFmtId="0" fontId="61" fillId="0" borderId="0"/>
    <xf numFmtId="177" fontId="2" fillId="0" borderId="0"/>
    <xf numFmtId="0" fontId="61" fillId="0" borderId="0"/>
    <xf numFmtId="40" fontId="2" fillId="0" borderId="0"/>
    <xf numFmtId="200" fontId="2" fillId="0" borderId="0"/>
    <xf numFmtId="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03" fontId="3" fillId="0" borderId="0"/>
    <xf numFmtId="203" fontId="3" fillId="0" borderId="0"/>
    <xf numFmtId="0" fontId="161" fillId="0" borderId="0"/>
    <xf numFmtId="177" fontId="2" fillId="0" borderId="0"/>
    <xf numFmtId="0" fontId="63" fillId="0" borderId="0"/>
    <xf numFmtId="0" fontId="161" fillId="0" borderId="0"/>
    <xf numFmtId="0" fontId="61" fillId="0" borderId="0"/>
    <xf numFmtId="177" fontId="12" fillId="0" borderId="0"/>
    <xf numFmtId="0" fontId="61" fillId="0" borderId="0"/>
    <xf numFmtId="0" fontId="61" fillId="0" borderId="0"/>
    <xf numFmtId="0" fontId="164" fillId="0" borderId="0"/>
    <xf numFmtId="177" fontId="12" fillId="0" borderId="0"/>
    <xf numFmtId="177" fontId="12" fillId="0" borderId="0"/>
    <xf numFmtId="177" fontId="2" fillId="0" borderId="0"/>
    <xf numFmtId="0" fontId="62" fillId="0" borderId="0"/>
    <xf numFmtId="0" fontId="2" fillId="0" borderId="0"/>
    <xf numFmtId="164" fontId="2" fillId="0" borderId="0"/>
    <xf numFmtId="0" fontId="2" fillId="0" borderId="0"/>
    <xf numFmtId="0" fontId="61" fillId="0" borderId="0"/>
    <xf numFmtId="0" fontId="61" fillId="0" borderId="0"/>
    <xf numFmtId="177" fontId="2" fillId="0" borderId="0"/>
    <xf numFmtId="0" fontId="165" fillId="0" borderId="0"/>
    <xf numFmtId="0" fontId="6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177" fontId="3" fillId="0" borderId="0"/>
    <xf numFmtId="177" fontId="2" fillId="0" borderId="0"/>
    <xf numFmtId="177" fontId="3" fillId="0" borderId="0"/>
    <xf numFmtId="0" fontId="2" fillId="0" borderId="0"/>
    <xf numFmtId="0" fontId="3" fillId="0" borderId="0"/>
    <xf numFmtId="0" fontId="2" fillId="0" borderId="0"/>
    <xf numFmtId="200" fontId="2" fillId="0" borderId="0"/>
    <xf numFmtId="9" fontId="61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63" fillId="0" borderId="0" applyNumberFormat="0" applyBorder="0" applyAlignment="0"/>
    <xf numFmtId="0" fontId="23" fillId="51" borderId="16" applyNumberFormat="0" applyAlignment="0" applyProtection="0"/>
    <xf numFmtId="0" fontId="4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3" fillId="0" borderId="0" applyFill="0" applyBorder="0" applyAlignment="0" applyProtection="0"/>
    <xf numFmtId="174" fontId="6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4" fillId="52" borderId="17" applyNumberFormat="0" applyAlignment="0" applyProtection="0"/>
    <xf numFmtId="0" fontId="33" fillId="0" borderId="22" applyNumberFormat="0" applyFill="0" applyAlignment="0" applyProtection="0"/>
    <xf numFmtId="0" fontId="27" fillId="35" borderId="0" applyNumberFormat="0" applyBorder="0" applyAlignment="0" applyProtection="0"/>
    <xf numFmtId="177" fontId="3" fillId="0" borderId="0"/>
    <xf numFmtId="0" fontId="61" fillId="0" borderId="0"/>
    <xf numFmtId="0" fontId="32" fillId="38" borderId="16" applyNumberFormat="0" applyAlignment="0" applyProtection="0"/>
    <xf numFmtId="0" fontId="35" fillId="55" borderId="0" applyNumberFormat="0" applyBorder="0" applyAlignment="0" applyProtection="0"/>
    <xf numFmtId="9" fontId="3" fillId="0" borderId="0" applyFont="0" applyFill="0" applyBorder="0" applyAlignment="0" applyProtection="0"/>
    <xf numFmtId="0" fontId="39" fillId="0" borderId="27" applyNumberFormat="0" applyFill="0" applyAlignment="0" applyProtection="0"/>
    <xf numFmtId="0" fontId="22" fillId="34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37" fillId="51" borderId="25" applyNumberFormat="0" applyAlignment="0" applyProtection="0"/>
    <xf numFmtId="0" fontId="2" fillId="56" borderId="23" applyNumberFormat="0" applyFont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2" fillId="0" borderId="0"/>
    <xf numFmtId="0" fontId="129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6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9" fontId="1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66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3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3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3" fillId="0" borderId="0"/>
    <xf numFmtId="40" fontId="2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2" fillId="0" borderId="0"/>
    <xf numFmtId="177" fontId="2" fillId="0" borderId="0"/>
    <xf numFmtId="0" fontId="3" fillId="0" borderId="0"/>
    <xf numFmtId="0" fontId="61" fillId="0" borderId="0"/>
    <xf numFmtId="40" fontId="2" fillId="0" borderId="0"/>
    <xf numFmtId="0" fontId="63" fillId="0" borderId="0"/>
    <xf numFmtId="0" fontId="61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3" fillId="51" borderId="16" applyNumberFormat="0" applyAlignment="0" applyProtection="0"/>
    <xf numFmtId="0" fontId="24" fillId="52" borderId="17" applyNumberFormat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35" borderId="0" applyNumberFormat="0" applyBorder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3" fillId="0" borderId="22" applyNumberFormat="0" applyFill="0" applyAlignment="0" applyProtection="0"/>
    <xf numFmtId="0" fontId="35" fillId="55" borderId="0" applyNumberFormat="0" applyBorder="0" applyAlignment="0" applyProtection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43" fontId="2" fillId="0" borderId="0"/>
    <xf numFmtId="0" fontId="61" fillId="0" borderId="0"/>
    <xf numFmtId="0" fontId="61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40" fontId="2" fillId="0" borderId="0"/>
    <xf numFmtId="4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165" fillId="0" borderId="0"/>
    <xf numFmtId="177" fontId="2" fillId="0" borderId="0"/>
    <xf numFmtId="201" fontId="2" fillId="0" borderId="0"/>
    <xf numFmtId="0" fontId="165" fillId="0" borderId="0"/>
    <xf numFmtId="177" fontId="2" fillId="0" borderId="0"/>
    <xf numFmtId="201" fontId="2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177" fontId="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/>
    <xf numFmtId="0" fontId="2" fillId="0" borderId="0"/>
    <xf numFmtId="177" fontId="2" fillId="0" borderId="0"/>
    <xf numFmtId="202" fontId="2" fillId="0" borderId="0"/>
    <xf numFmtId="177" fontId="2" fillId="0" borderId="0"/>
    <xf numFmtId="177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1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0" fontId="5" fillId="0" borderId="0"/>
    <xf numFmtId="0" fontId="3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177" fontId="2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5" fillId="0" borderId="0"/>
    <xf numFmtId="177" fontId="3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/>
    <xf numFmtId="0" fontId="3" fillId="0" borderId="0"/>
    <xf numFmtId="0" fontId="2" fillId="0" borderId="0"/>
    <xf numFmtId="177" fontId="3" fillId="0" borderId="0"/>
    <xf numFmtId="0" fontId="165" fillId="0" borderId="0"/>
    <xf numFmtId="177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3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3" fillId="0" borderId="0"/>
    <xf numFmtId="0" fontId="3" fillId="0" borderId="0"/>
    <xf numFmtId="0" fontId="63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43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3" fillId="56" borderId="23" applyNumberFormat="0" applyFont="0" applyAlignment="0" applyProtection="0"/>
    <xf numFmtId="41" fontId="2" fillId="0" borderId="0" applyFont="0" applyFill="0" applyBorder="0" applyAlignment="0" applyProtection="0"/>
    <xf numFmtId="0" fontId="37" fillId="51" borderId="25" applyNumberFormat="0" applyAlignment="0" applyProtection="0"/>
    <xf numFmtId="203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205" fontId="2" fillId="0" borderId="0"/>
    <xf numFmtId="3" fontId="2" fillId="0" borderId="21" applyNumberFormat="0" applyFont="0" applyFill="0" applyAlignment="0" applyProtection="0">
      <alignment vertical="center"/>
    </xf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4" fontId="61" fillId="0" borderId="0" applyFont="0" applyFill="0" applyBorder="0" applyAlignment="0" applyProtection="0"/>
    <xf numFmtId="238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185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185" fontId="3" fillId="0" borderId="0"/>
    <xf numFmtId="185" fontId="3" fillId="0" borderId="0"/>
    <xf numFmtId="185" fontId="3" fillId="0" borderId="0"/>
    <xf numFmtId="0" fontId="2" fillId="0" borderId="0"/>
    <xf numFmtId="0" fontId="2" fillId="0" borderId="0"/>
    <xf numFmtId="0" fontId="1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0" fontId="60" fillId="0" borderId="0"/>
    <xf numFmtId="0" fontId="5" fillId="0" borderId="0"/>
    <xf numFmtId="0" fontId="61" fillId="0" borderId="0"/>
    <xf numFmtId="165" fontId="2" fillId="0" borderId="0"/>
    <xf numFmtId="0" fontId="3" fillId="0" borderId="0"/>
    <xf numFmtId="0" fontId="61" fillId="0" borderId="0"/>
    <xf numFmtId="0" fontId="61" fillId="0" borderId="0"/>
    <xf numFmtId="0" fontId="3" fillId="0" borderId="0"/>
    <xf numFmtId="23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61" fillId="0" borderId="0"/>
    <xf numFmtId="177" fontId="2" fillId="0" borderId="0"/>
    <xf numFmtId="0" fontId="61" fillId="0" borderId="0"/>
    <xf numFmtId="0" fontId="61" fillId="0" borderId="0"/>
    <xf numFmtId="17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6" fillId="0" borderId="0"/>
    <xf numFmtId="177" fontId="12" fillId="0" borderId="0"/>
    <xf numFmtId="177" fontId="12" fillId="0" borderId="0"/>
    <xf numFmtId="0" fontId="1" fillId="0" borderId="0"/>
    <xf numFmtId="177" fontId="3" fillId="0" borderId="0"/>
    <xf numFmtId="0" fontId="61" fillId="0" borderId="0"/>
    <xf numFmtId="177" fontId="12" fillId="0" borderId="0"/>
    <xf numFmtId="0" fontId="61" fillId="0" borderId="0"/>
    <xf numFmtId="177" fontId="2" fillId="0" borderId="0"/>
    <xf numFmtId="0" fontId="62" fillId="0" borderId="0"/>
    <xf numFmtId="0" fontId="2" fillId="0" borderId="0"/>
    <xf numFmtId="177" fontId="2" fillId="0" borderId="0"/>
    <xf numFmtId="240" fontId="2" fillId="0" borderId="0"/>
    <xf numFmtId="0" fontId="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177" fontId="3" fillId="0" borderId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9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7" fontId="5" fillId="0" borderId="0"/>
    <xf numFmtId="0" fontId="59" fillId="0" borderId="0">
      <alignment vertical="top"/>
    </xf>
    <xf numFmtId="241" fontId="3" fillId="0" borderId="0"/>
    <xf numFmtId="43" fontId="2" fillId="0" borderId="0"/>
    <xf numFmtId="0" fontId="3" fillId="0" borderId="0"/>
    <xf numFmtId="177" fontId="2" fillId="0" borderId="0"/>
    <xf numFmtId="177" fontId="2" fillId="0" borderId="0"/>
    <xf numFmtId="0" fontId="2" fillId="0" borderId="0"/>
    <xf numFmtId="0" fontId="3" fillId="0" borderId="0"/>
    <xf numFmtId="165" fontId="2" fillId="0" borderId="0"/>
    <xf numFmtId="0" fontId="2" fillId="0" borderId="0"/>
    <xf numFmtId="0" fontId="63" fillId="0" borderId="0"/>
    <xf numFmtId="0" fontId="63" fillId="0" borderId="0"/>
    <xf numFmtId="9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177" fontId="3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96" fillId="0" borderId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96" fillId="0" borderId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96" fillId="0" borderId="0" applyFill="0" applyBorder="0" applyAlignment="0" applyProtection="0"/>
    <xf numFmtId="43" fontId="3" fillId="0" borderId="0" applyFont="0" applyFill="0" applyBorder="0" applyAlignment="0" applyProtection="0"/>
    <xf numFmtId="167" fontId="9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96" fillId="0" borderId="0" applyFill="0" applyBorder="0" applyAlignment="0" applyProtection="0"/>
    <xf numFmtId="0" fontId="2" fillId="0" borderId="0" applyFont="0" applyFill="0" applyBorder="0" applyAlignment="0" applyProtection="0"/>
    <xf numFmtId="167" fontId="96" fillId="0" borderId="0" applyFill="0" applyBorder="0" applyAlignment="0" applyProtection="0"/>
    <xf numFmtId="0" fontId="2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43" fontId="62" fillId="0" borderId="0" applyFont="0" applyFill="0" applyBorder="0" applyAlignment="0" applyProtection="0"/>
    <xf numFmtId="167" fontId="96" fillId="0" borderId="0" applyFill="0" applyBorder="0" applyAlignment="0" applyProtection="0"/>
    <xf numFmtId="0" fontId="2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0" fontId="2" fillId="0" borderId="0" applyFont="0" applyFill="0" applyBorder="0" applyAlignment="0" applyProtection="0"/>
    <xf numFmtId="167" fontId="96" fillId="0" borderId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96" fillId="0" borderId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5" fillId="0" borderId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243" fontId="110" fillId="0" borderId="0"/>
    <xf numFmtId="244" fontId="110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5" fillId="38" borderId="16" applyNumberFormat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05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52" fillId="38" borderId="16" applyNumberFormat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" fillId="0" borderId="0"/>
    <xf numFmtId="40" fontId="2" fillId="0" borderId="0"/>
    <xf numFmtId="0" fontId="61" fillId="0" borderId="0"/>
    <xf numFmtId="0" fontId="61" fillId="0" borderId="0"/>
    <xf numFmtId="0" fontId="2" fillId="0" borderId="0"/>
    <xf numFmtId="43" fontId="2" fillId="0" borderId="0"/>
    <xf numFmtId="43" fontId="2" fillId="0" borderId="0"/>
    <xf numFmtId="2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5" fillId="0" borderId="0"/>
    <xf numFmtId="0" fontId="1" fillId="0" borderId="0"/>
    <xf numFmtId="201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177" fontId="3" fillId="0" borderId="0"/>
    <xf numFmtId="0" fontId="5" fillId="0" borderId="0"/>
    <xf numFmtId="0" fontId="2" fillId="0" borderId="0"/>
    <xf numFmtId="0" fontId="61" fillId="0" borderId="0"/>
    <xf numFmtId="240" fontId="2" fillId="0" borderId="0"/>
    <xf numFmtId="183" fontId="2" fillId="0" borderId="0"/>
    <xf numFmtId="171" fontId="2" fillId="0" borderId="0"/>
    <xf numFmtId="0" fontId="2" fillId="0" borderId="0"/>
    <xf numFmtId="0" fontId="115" fillId="0" borderId="0"/>
    <xf numFmtId="0" fontId="86" fillId="0" borderId="0"/>
    <xf numFmtId="0" fontId="86" fillId="0" borderId="0"/>
    <xf numFmtId="0" fontId="3" fillId="0" borderId="0"/>
    <xf numFmtId="177" fontId="3" fillId="0" borderId="0"/>
    <xf numFmtId="177" fontId="2" fillId="0" borderId="0"/>
    <xf numFmtId="0" fontId="2" fillId="0" borderId="0"/>
    <xf numFmtId="0" fontId="61" fillId="0" borderId="0"/>
    <xf numFmtId="0" fontId="61" fillId="0" borderId="0"/>
    <xf numFmtId="177" fontId="2" fillId="0" borderId="0"/>
    <xf numFmtId="177" fontId="2" fillId="0" borderId="0"/>
    <xf numFmtId="39" fontId="4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02" fontId="2" fillId="0" borderId="0"/>
    <xf numFmtId="202" fontId="2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177" fontId="3" fillId="0" borderId="0"/>
    <xf numFmtId="177" fontId="3" fillId="0" borderId="0"/>
    <xf numFmtId="0" fontId="115" fillId="0" borderId="0"/>
    <xf numFmtId="0" fontId="3" fillId="0" borderId="0"/>
    <xf numFmtId="177" fontId="3" fillId="0" borderId="0"/>
    <xf numFmtId="0" fontId="2" fillId="0" borderId="0"/>
    <xf numFmtId="0" fontId="3" fillId="0" borderId="0"/>
    <xf numFmtId="0" fontId="63" fillId="0" borderId="0"/>
    <xf numFmtId="0" fontId="3" fillId="0" borderId="0"/>
    <xf numFmtId="177" fontId="3" fillId="0" borderId="0"/>
    <xf numFmtId="177" fontId="3" fillId="0" borderId="0"/>
    <xf numFmtId="177" fontId="2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140" fillId="0" borderId="0"/>
    <xf numFmtId="39" fontId="41" fillId="0" borderId="0"/>
    <xf numFmtId="177" fontId="3" fillId="0" borderId="0"/>
    <xf numFmtId="177" fontId="168" fillId="0" borderId="0"/>
    <xf numFmtId="0" fontId="130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3" fillId="0" borderId="0"/>
    <xf numFmtId="0" fontId="3" fillId="0" borderId="0"/>
    <xf numFmtId="184" fontId="3" fillId="0" borderId="0"/>
    <xf numFmtId="181" fontId="2" fillId="0" borderId="0"/>
    <xf numFmtId="0" fontId="61" fillId="0" borderId="0"/>
    <xf numFmtId="0" fontId="61" fillId="0" borderId="0"/>
    <xf numFmtId="0" fontId="61" fillId="0" borderId="0"/>
    <xf numFmtId="43" fontId="2" fillId="0" borderId="0"/>
    <xf numFmtId="43" fontId="2" fillId="0" borderId="0"/>
    <xf numFmtId="0" fontId="61" fillId="0" borderId="0"/>
    <xf numFmtId="177" fontId="2" fillId="0" borderId="0"/>
    <xf numFmtId="177" fontId="3" fillId="0" borderId="0"/>
    <xf numFmtId="177" fontId="3" fillId="0" borderId="0"/>
    <xf numFmtId="181" fontId="2" fillId="0" borderId="0"/>
    <xf numFmtId="177" fontId="3" fillId="0" borderId="0"/>
    <xf numFmtId="0" fontId="3" fillId="0" borderId="0"/>
    <xf numFmtId="43" fontId="20" fillId="0" borderId="0"/>
    <xf numFmtId="200" fontId="2" fillId="0" borderId="0"/>
    <xf numFmtId="39" fontId="41" fillId="0" borderId="0"/>
    <xf numFmtId="0" fontId="59" fillId="0" borderId="0">
      <alignment vertical="top"/>
    </xf>
    <xf numFmtId="0" fontId="3" fillId="0" borderId="0"/>
    <xf numFmtId="0" fontId="61" fillId="0" borderId="0"/>
    <xf numFmtId="0" fontId="61" fillId="0" borderId="0"/>
    <xf numFmtId="0" fontId="61" fillId="0" borderId="0"/>
    <xf numFmtId="181" fontId="2" fillId="0" borderId="0"/>
    <xf numFmtId="0" fontId="63" fillId="0" borderId="0"/>
    <xf numFmtId="177" fontId="2" fillId="0" borderId="0"/>
    <xf numFmtId="0" fontId="86" fillId="0" borderId="0"/>
    <xf numFmtId="0" fontId="12" fillId="0" borderId="0"/>
    <xf numFmtId="0" fontId="61" fillId="0" borderId="0"/>
    <xf numFmtId="0" fontId="3" fillId="0" borderId="0"/>
    <xf numFmtId="0" fontId="64" fillId="0" borderId="0"/>
    <xf numFmtId="177" fontId="3" fillId="0" borderId="0"/>
    <xf numFmtId="0" fontId="64" fillId="0" borderId="0"/>
    <xf numFmtId="0" fontId="3" fillId="56" borderId="23" applyNumberFormat="0" applyFont="0" applyAlignment="0" applyProtection="0"/>
    <xf numFmtId="0" fontId="2" fillId="56" borderId="23" applyNumberFormat="0" applyFon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206" fontId="41" fillId="0" borderId="0"/>
    <xf numFmtId="43" fontId="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0" fillId="0" borderId="0"/>
    <xf numFmtId="0" fontId="5" fillId="0" borderId="0"/>
    <xf numFmtId="177" fontId="3" fillId="0" borderId="0"/>
    <xf numFmtId="0" fontId="5" fillId="0" borderId="0"/>
    <xf numFmtId="0" fontId="59" fillId="0" borderId="0">
      <alignment vertical="top"/>
    </xf>
    <xf numFmtId="0" fontId="13" fillId="0" borderId="0"/>
    <xf numFmtId="177" fontId="2" fillId="0" borderId="0"/>
    <xf numFmtId="177" fontId="3" fillId="0" borderId="0"/>
    <xf numFmtId="0" fontId="3" fillId="0" borderId="0"/>
    <xf numFmtId="24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2" fillId="0" borderId="0"/>
    <xf numFmtId="0" fontId="3" fillId="0" borderId="0"/>
    <xf numFmtId="0" fontId="2" fillId="0" borderId="0"/>
    <xf numFmtId="0" fontId="1" fillId="0" borderId="0"/>
    <xf numFmtId="0" fontId="86" fillId="0" borderId="0"/>
    <xf numFmtId="165" fontId="2" fillId="0" borderId="0"/>
    <xf numFmtId="0" fontId="2" fillId="0" borderId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3" fillId="0" borderId="0"/>
    <xf numFmtId="9" fontId="3" fillId="0" borderId="0" applyFont="0" applyFill="0" applyBorder="0" applyAlignment="0" applyProtection="0"/>
    <xf numFmtId="40" fontId="2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4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7" fontId="2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61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61" fillId="1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61" fillId="18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61" fillId="22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61" fillId="26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61" fillId="30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61" fillId="11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61" fillId="15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61" fillId="19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61" fillId="23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61" fillId="27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61" fillId="31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44" fillId="1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44" fillId="16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44" fillId="20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4" fillId="2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44" fillId="28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44" fillId="32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44" fillId="9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44" fillId="13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44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4" fillId="21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44" fillId="2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44" fillId="2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55" fillId="3" borderId="0" applyNumberFormat="0" applyBorder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145" fillId="6" borderId="10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149" fillId="7" borderId="13" applyNumberFormat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151" fillId="2" borderId="0" applyNumberFormat="0" applyBorder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157" fillId="0" borderId="7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158" fillId="0" borderId="8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159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152" fillId="5" borderId="10" applyNumberFormat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150" fillId="0" borderId="12" applyNumberFormat="0" applyFill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153" fillId="4" borderId="0" applyNumberFormat="0" applyBorder="0" applyAlignment="0" applyProtection="0"/>
    <xf numFmtId="0" fontId="61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0" fontId="2" fillId="0" borderId="0"/>
    <xf numFmtId="43" fontId="2" fillId="0" borderId="0"/>
    <xf numFmtId="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00" fontId="2" fillId="0" borderId="0"/>
    <xf numFmtId="40" fontId="2" fillId="0" borderId="0"/>
    <xf numFmtId="177" fontId="3" fillId="0" borderId="0"/>
    <xf numFmtId="0" fontId="61" fillId="0" borderId="0"/>
    <xf numFmtId="201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2" fillId="0" borderId="0"/>
    <xf numFmtId="177" fontId="3" fillId="0" borderId="0"/>
    <xf numFmtId="0" fontId="61" fillId="0" borderId="0"/>
    <xf numFmtId="0" fontId="2" fillId="0" borderId="0"/>
    <xf numFmtId="0" fontId="86" fillId="0" borderId="0"/>
    <xf numFmtId="0" fontId="3" fillId="0" borderId="0"/>
    <xf numFmtId="177" fontId="2" fillId="0" borderId="0"/>
    <xf numFmtId="0" fontId="3" fillId="0" borderId="0"/>
    <xf numFmtId="177" fontId="2" fillId="0" borderId="0"/>
    <xf numFmtId="177" fontId="2" fillId="0" borderId="0"/>
    <xf numFmtId="0" fontId="2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2" fillId="0" borderId="0"/>
    <xf numFmtId="167" fontId="2" fillId="0" borderId="0"/>
    <xf numFmtId="177" fontId="2" fillId="0" borderId="0"/>
    <xf numFmtId="177" fontId="3" fillId="0" borderId="0"/>
    <xf numFmtId="0" fontId="61" fillId="0" borderId="0"/>
    <xf numFmtId="0" fontId="61" fillId="0" borderId="0"/>
    <xf numFmtId="0" fontId="61" fillId="0" borderId="0"/>
    <xf numFmtId="177" fontId="2" fillId="0" borderId="0"/>
    <xf numFmtId="41" fontId="2" fillId="0" borderId="0"/>
    <xf numFmtId="0" fontId="3" fillId="0" borderId="0"/>
    <xf numFmtId="177" fontId="3" fillId="0" borderId="0"/>
    <xf numFmtId="0" fontId="3" fillId="0" borderId="0"/>
    <xf numFmtId="177" fontId="2" fillId="0" borderId="0"/>
    <xf numFmtId="177" fontId="2" fillId="0" borderId="0"/>
    <xf numFmtId="0" fontId="85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177" fontId="168" fillId="0" borderId="0"/>
    <xf numFmtId="0" fontId="61" fillId="0" borderId="0"/>
    <xf numFmtId="0" fontId="61" fillId="0" borderId="0"/>
    <xf numFmtId="177" fontId="2" fillId="0" borderId="0"/>
    <xf numFmtId="0" fontId="61" fillId="0" borderId="0"/>
    <xf numFmtId="177" fontId="168" fillId="0" borderId="0"/>
    <xf numFmtId="0" fontId="115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184" fontId="3" fillId="0" borderId="0"/>
    <xf numFmtId="0" fontId="61" fillId="0" borderId="0"/>
    <xf numFmtId="0" fontId="61" fillId="0" borderId="0"/>
    <xf numFmtId="0" fontId="61" fillId="0" borderId="0"/>
    <xf numFmtId="43" fontId="2" fillId="0" borderId="0"/>
    <xf numFmtId="43" fontId="2" fillId="0" borderId="0"/>
    <xf numFmtId="177" fontId="3" fillId="0" borderId="0"/>
    <xf numFmtId="177" fontId="3" fillId="0" borderId="0"/>
    <xf numFmtId="0" fontId="61" fillId="0" borderId="0"/>
    <xf numFmtId="177" fontId="3" fillId="0" borderId="0"/>
    <xf numFmtId="0" fontId="3" fillId="0" borderId="0"/>
    <xf numFmtId="177" fontId="3" fillId="0" borderId="0"/>
    <xf numFmtId="0" fontId="2" fillId="0" borderId="0"/>
    <xf numFmtId="177" fontId="3" fillId="0" borderId="0"/>
    <xf numFmtId="43" fontId="20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200" fontId="2" fillId="0" borderId="0"/>
    <xf numFmtId="0" fontId="2" fillId="0" borderId="0"/>
    <xf numFmtId="0" fontId="3" fillId="0" borderId="0"/>
    <xf numFmtId="0" fontId="61" fillId="0" borderId="0"/>
    <xf numFmtId="177" fontId="3" fillId="0" borderId="0"/>
    <xf numFmtId="0" fontId="64" fillId="0" borderId="0"/>
    <xf numFmtId="0" fontId="171" fillId="8" borderId="14" applyNumberFormat="0" applyFont="0" applyAlignment="0" applyProtection="0"/>
    <xf numFmtId="0" fontId="20" fillId="8" borderId="14" applyNumberFormat="0" applyFon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156" fillId="6" borderId="11" applyNumberFormat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154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0" fontId="2" fillId="0" borderId="0"/>
    <xf numFmtId="0" fontId="5" fillId="0" borderId="0"/>
    <xf numFmtId="0" fontId="20" fillId="0" borderId="0"/>
    <xf numFmtId="0" fontId="5" fillId="0" borderId="0"/>
    <xf numFmtId="0" fontId="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3" fillId="0" borderId="0"/>
    <xf numFmtId="177" fontId="2" fillId="0" borderId="0"/>
    <xf numFmtId="245" fontId="2" fillId="0" borderId="0"/>
    <xf numFmtId="0" fontId="61" fillId="0" borderId="0"/>
    <xf numFmtId="0" fontId="61" fillId="0" borderId="0"/>
    <xf numFmtId="0" fontId="1" fillId="0" borderId="0"/>
    <xf numFmtId="245" fontId="2" fillId="0" borderId="0"/>
    <xf numFmtId="245" fontId="2" fillId="0" borderId="0"/>
    <xf numFmtId="245" fontId="2" fillId="0" borderId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178" fontId="17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43" fontId="88" fillId="0" borderId="28">
      <alignment horizontal="right" vertical="center"/>
    </xf>
    <xf numFmtId="43" fontId="88" fillId="0" borderId="28">
      <alignment horizontal="right" vertical="center"/>
    </xf>
    <xf numFmtId="0" fontId="175" fillId="0" borderId="0" applyNumberFormat="0" applyFill="0" applyBorder="0" applyAlignment="0" applyProtection="0"/>
    <xf numFmtId="247" fontId="176" fillId="0" borderId="6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8" fontId="3" fillId="59" borderId="0" applyFont="0" applyFill="0" applyBorder="0" applyAlignment="0" applyProtection="0"/>
    <xf numFmtId="177" fontId="3" fillId="0" borderId="0"/>
    <xf numFmtId="0" fontId="61" fillId="0" borderId="0"/>
    <xf numFmtId="0" fontId="86" fillId="0" borderId="0"/>
    <xf numFmtId="0" fontId="61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2" fillId="0" borderId="0"/>
    <xf numFmtId="0" fontId="5" fillId="0" borderId="0"/>
    <xf numFmtId="0" fontId="5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7" fontId="2" fillId="0" borderId="0"/>
    <xf numFmtId="179" fontId="2" fillId="0" borderId="0"/>
    <xf numFmtId="177" fontId="2" fillId="0" borderId="0"/>
    <xf numFmtId="177" fontId="2" fillId="0" borderId="0"/>
    <xf numFmtId="0" fontId="5" fillId="0" borderId="0"/>
    <xf numFmtId="177" fontId="2" fillId="0" borderId="0"/>
    <xf numFmtId="0" fontId="2" fillId="0" borderId="0"/>
    <xf numFmtId="0" fontId="2" fillId="0" borderId="0"/>
    <xf numFmtId="0" fontId="61" fillId="0" borderId="0"/>
    <xf numFmtId="249" fontId="2" fillId="0" borderId="0"/>
    <xf numFmtId="0" fontId="61" fillId="0" borderId="0"/>
    <xf numFmtId="177" fontId="3" fillId="0" borderId="0"/>
    <xf numFmtId="0" fontId="61" fillId="0" borderId="0"/>
    <xf numFmtId="0" fontId="61" fillId="0" borderId="0"/>
    <xf numFmtId="177" fontId="3" fillId="0" borderId="0"/>
    <xf numFmtId="0" fontId="61" fillId="0" borderId="0"/>
    <xf numFmtId="177" fontId="3" fillId="0" borderId="0"/>
    <xf numFmtId="0" fontId="2" fillId="0" borderId="0"/>
    <xf numFmtId="0" fontId="2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2" fillId="0" borderId="0"/>
    <xf numFmtId="177" fontId="2" fillId="0" borderId="0"/>
    <xf numFmtId="0" fontId="1" fillId="0" borderId="0"/>
    <xf numFmtId="246" fontId="3" fillId="0" borderId="0"/>
    <xf numFmtId="0" fontId="2" fillId="0" borderId="0"/>
    <xf numFmtId="177" fontId="2" fillId="0" borderId="0"/>
    <xf numFmtId="177" fontId="3" fillId="0" borderId="0"/>
    <xf numFmtId="0" fontId="3" fillId="0" borderId="0"/>
    <xf numFmtId="177" fontId="2" fillId="0" borderId="0"/>
    <xf numFmtId="0" fontId="3" fillId="0" borderId="0"/>
    <xf numFmtId="177" fontId="2" fillId="0" borderId="0"/>
    <xf numFmtId="177" fontId="3" fillId="0" borderId="0"/>
    <xf numFmtId="0" fontId="61" fillId="0" borderId="0"/>
    <xf numFmtId="0" fontId="61" fillId="0" borderId="0"/>
    <xf numFmtId="0" fontId="61" fillId="0" borderId="0"/>
    <xf numFmtId="177" fontId="2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86" fillId="8" borderId="14" applyNumberFormat="0" applyFont="0" applyAlignment="0" applyProtection="0"/>
    <xf numFmtId="0" fontId="42" fillId="8" borderId="14" applyNumberFormat="0" applyFont="0" applyAlignment="0" applyProtection="0"/>
    <xf numFmtId="0" fontId="86" fillId="8" borderId="14" applyNumberFormat="0" applyFont="0" applyAlignment="0" applyProtection="0"/>
    <xf numFmtId="0" fontId="42" fillId="8" borderId="14" applyNumberFormat="0" applyFont="0" applyAlignment="0" applyProtection="0"/>
    <xf numFmtId="0" fontId="86" fillId="8" borderId="14" applyNumberFormat="0" applyFon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60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1" fontId="2" fillId="0" borderId="33" applyNumberFormat="0" applyFill="0" applyAlignment="0" applyProtection="0">
      <alignment horizontal="center" vertical="center"/>
    </xf>
    <xf numFmtId="0" fontId="34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4" fontId="2" fillId="0" borderId="0"/>
    <xf numFmtId="177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0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9" fontId="2" fillId="0" borderId="0"/>
    <xf numFmtId="179" fontId="2" fillId="0" borderId="0"/>
    <xf numFmtId="43" fontId="42" fillId="0" borderId="0" applyFont="0" applyFill="0" applyBorder="0" applyAlignment="0" applyProtection="0"/>
    <xf numFmtId="0" fontId="2" fillId="0" borderId="0"/>
    <xf numFmtId="0" fontId="42" fillId="0" borderId="0"/>
    <xf numFmtId="177" fontId="3" fillId="0" borderId="0"/>
    <xf numFmtId="43" fontId="3" fillId="0" borderId="0" applyFont="0" applyFill="0" applyBorder="0" applyAlignment="0" applyProtection="0"/>
    <xf numFmtId="177" fontId="3" fillId="0" borderId="0"/>
    <xf numFmtId="177" fontId="3" fillId="0" borderId="0"/>
    <xf numFmtId="17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2" fillId="5" borderId="10" applyNumberForma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6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43" fontId="1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9" fontId="1" fillId="0" borderId="0" applyFont="0" applyFill="0" applyBorder="0" applyAlignment="0" applyProtection="0"/>
    <xf numFmtId="0" fontId="61" fillId="0" borderId="0"/>
    <xf numFmtId="0" fontId="148" fillId="0" borderId="0" applyNumberForma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3" fillId="0" borderId="0"/>
    <xf numFmtId="0" fontId="153" fillId="4" borderId="0" applyNumberFormat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2" fillId="0" borderId="0"/>
    <xf numFmtId="0" fontId="63" fillId="0" borderId="0"/>
    <xf numFmtId="0" fontId="144" fillId="12" borderId="0" applyNumberFormat="0" applyBorder="0" applyAlignment="0" applyProtection="0"/>
    <xf numFmtId="0" fontId="144" fillId="16" borderId="0" applyNumberFormat="0" applyBorder="0" applyAlignment="0" applyProtection="0"/>
    <xf numFmtId="9" fontId="63" fillId="0" borderId="0" applyFont="0" applyFill="0" applyBorder="0" applyAlignment="0" applyProtection="0"/>
    <xf numFmtId="0" fontId="144" fillId="20" borderId="0" applyNumberFormat="0" applyBorder="0" applyAlignment="0" applyProtection="0"/>
    <xf numFmtId="43" fontId="2" fillId="0" borderId="0" applyFont="0" applyFill="0" applyBorder="0" applyAlignment="0" applyProtection="0"/>
    <xf numFmtId="0" fontId="144" fillId="24" borderId="0" applyNumberFormat="0" applyBorder="0" applyAlignment="0" applyProtection="0"/>
    <xf numFmtId="0" fontId="144" fillId="28" borderId="0" applyNumberFormat="0" applyBorder="0" applyAlignment="0" applyProtection="0"/>
    <xf numFmtId="43" fontId="63" fillId="0" borderId="0" applyFont="0" applyFill="0" applyBorder="0" applyAlignment="0" applyProtection="0"/>
    <xf numFmtId="0" fontId="144" fillId="32" borderId="0" applyNumberFormat="0" applyBorder="0" applyAlignment="0" applyProtection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0" fontId="61" fillId="0" borderId="0"/>
    <xf numFmtId="177" fontId="17" fillId="0" borderId="0"/>
    <xf numFmtId="43" fontId="3" fillId="0" borderId="0" applyFont="0" applyFill="0" applyBorder="0" applyAlignment="0" applyProtection="0"/>
    <xf numFmtId="0" fontId="52" fillId="38" borderId="16" applyNumberFormat="0" applyAlignment="0" applyProtection="0"/>
    <xf numFmtId="0" fontId="5" fillId="0" borderId="0"/>
    <xf numFmtId="169" fontId="3" fillId="0" borderId="0" applyFont="0" applyFill="0" applyBorder="0" applyAlignment="0" applyProtection="0"/>
    <xf numFmtId="177" fontId="3" fillId="0" borderId="0"/>
  </cellStyleXfs>
  <cellXfs count="119">
    <xf numFmtId="0" fontId="0" fillId="0" borderId="0" xfId="0" applyNumberFormat="1"/>
    <xf numFmtId="43" fontId="8" fillId="0" borderId="0" xfId="1" applyFont="1" applyFill="1" applyBorder="1" applyAlignment="1">
      <alignment horizontal="center"/>
    </xf>
    <xf numFmtId="0" fontId="7" fillId="0" borderId="0" xfId="0" applyNumberFormat="1" applyFont="1" applyAlignment="1">
      <alignment horizontal="left"/>
    </xf>
    <xf numFmtId="39" fontId="8" fillId="0" borderId="0" xfId="1" applyNumberFormat="1" applyFont="1" applyFill="1" applyBorder="1" applyAlignment="1">
      <alignment horizontal="center"/>
    </xf>
    <xf numFmtId="0" fontId="7" fillId="0" borderId="0" xfId="0" applyNumberFormat="1" applyFont="1"/>
    <xf numFmtId="43" fontId="7" fillId="0" borderId="0" xfId="1" applyFont="1" applyFill="1" applyAlignment="1"/>
    <xf numFmtId="43" fontId="8" fillId="0" borderId="0" xfId="1" applyFont="1" applyFill="1" applyAlignment="1"/>
    <xf numFmtId="39" fontId="8" fillId="0" borderId="0" xfId="1" applyNumberFormat="1" applyFont="1" applyFill="1" applyAlignment="1"/>
    <xf numFmtId="43" fontId="8" fillId="0" borderId="0" xfId="1" applyFont="1" applyFill="1" applyBorder="1" applyAlignment="1"/>
    <xf numFmtId="43" fontId="8" fillId="0" borderId="0" xfId="1" applyFont="1" applyFill="1" applyBorder="1" applyAlignment="1">
      <alignment horizontal="left"/>
    </xf>
    <xf numFmtId="43" fontId="8" fillId="0" borderId="0" xfId="1" applyFont="1" applyFill="1"/>
    <xf numFmtId="178" fontId="8" fillId="0" borderId="0" xfId="1" applyNumberFormat="1" applyFont="1" applyFill="1" applyBorder="1" applyAlignment="1">
      <alignment horizontal="center"/>
    </xf>
    <xf numFmtId="178" fontId="8" fillId="0" borderId="0" xfId="1" applyNumberFormat="1" applyFont="1" applyFill="1" applyAlignment="1">
      <alignment horizontal="right"/>
    </xf>
    <xf numFmtId="178" fontId="8" fillId="0" borderId="0" xfId="1" applyNumberFormat="1" applyFont="1" applyFill="1" applyBorder="1" applyAlignment="1"/>
    <xf numFmtId="178" fontId="8" fillId="0" borderId="0" xfId="1" applyNumberFormat="1" applyFont="1" applyFill="1" applyAlignment="1"/>
    <xf numFmtId="178" fontId="9" fillId="0" borderId="0" xfId="1" applyNumberFormat="1" applyFont="1" applyFill="1" applyAlignment="1">
      <alignment horizontal="right"/>
    </xf>
    <xf numFmtId="178" fontId="8" fillId="0" borderId="0" xfId="1" applyNumberFormat="1" applyFont="1" applyFill="1" applyBorder="1" applyAlignment="1">
      <alignment horizontal="right"/>
    </xf>
    <xf numFmtId="43" fontId="8" fillId="0" borderId="0" xfId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43" fontId="8" fillId="0" borderId="3" xfId="1" applyFont="1" applyFill="1" applyBorder="1" applyAlignment="1">
      <alignment horizontal="right"/>
    </xf>
    <xf numFmtId="43" fontId="8" fillId="0" borderId="1" xfId="1" applyFont="1" applyFill="1" applyBorder="1" applyAlignment="1">
      <alignment horizontal="right"/>
    </xf>
    <xf numFmtId="43" fontId="8" fillId="0" borderId="4" xfId="1" applyFont="1" applyFill="1" applyBorder="1" applyAlignment="1">
      <alignment horizontal="right"/>
    </xf>
    <xf numFmtId="169" fontId="8" fillId="0" borderId="0" xfId="1" applyNumberFormat="1" applyFont="1" applyFill="1" applyAlignment="1">
      <alignment horizontal="right"/>
    </xf>
    <xf numFmtId="169" fontId="8" fillId="0" borderId="0" xfId="1" applyNumberFormat="1" applyFont="1" applyFill="1" applyBorder="1" applyAlignment="1">
      <alignment horizontal="center"/>
    </xf>
    <xf numFmtId="169" fontId="8" fillId="0" borderId="1" xfId="1" applyNumberFormat="1" applyFont="1" applyFill="1" applyBorder="1" applyAlignment="1">
      <alignment horizontal="center"/>
    </xf>
    <xf numFmtId="169" fontId="8" fillId="0" borderId="0" xfId="1" applyNumberFormat="1" applyFont="1" applyFill="1" applyBorder="1" applyAlignment="1">
      <alignment horizontal="right"/>
    </xf>
    <xf numFmtId="169" fontId="8" fillId="0" borderId="1" xfId="1" applyNumberFormat="1" applyFont="1" applyFill="1" applyBorder="1" applyAlignment="1">
      <alignment horizontal="right"/>
    </xf>
    <xf numFmtId="169" fontId="8" fillId="0" borderId="5" xfId="1" applyNumberFormat="1" applyFont="1" applyFill="1" applyBorder="1" applyAlignment="1">
      <alignment horizontal="right"/>
    </xf>
    <xf numFmtId="169" fontId="8" fillId="0" borderId="0" xfId="16" applyFont="1" applyFill="1" applyBorder="1"/>
    <xf numFmtId="43" fontId="8" fillId="0" borderId="1" xfId="1" applyFont="1" applyFill="1" applyBorder="1" applyAlignment="1">
      <alignment horizontal="center"/>
    </xf>
    <xf numFmtId="43" fontId="8" fillId="0" borderId="5" xfId="1" applyFont="1" applyFill="1" applyBorder="1" applyAlignment="1">
      <alignment horizontal="center"/>
    </xf>
    <xf numFmtId="43" fontId="8" fillId="0" borderId="0" xfId="7" applyFont="1" applyFill="1" applyAlignment="1">
      <alignment horizontal="center"/>
    </xf>
    <xf numFmtId="43" fontId="8" fillId="0" borderId="0" xfId="7" applyFont="1" applyFill="1" applyAlignment="1">
      <alignment horizontal="center" wrapText="1"/>
    </xf>
    <xf numFmtId="43" fontId="8" fillId="0" borderId="1" xfId="7" applyFont="1" applyFill="1" applyBorder="1" applyAlignment="1">
      <alignment horizontal="center" wrapText="1"/>
    </xf>
    <xf numFmtId="43" fontId="8" fillId="0" borderId="1" xfId="7" applyFont="1" applyFill="1" applyBorder="1" applyAlignment="1">
      <alignment horizontal="center"/>
    </xf>
    <xf numFmtId="169" fontId="8" fillId="0" borderId="0" xfId="16" applyFont="1" applyFill="1"/>
    <xf numFmtId="43" fontId="8" fillId="0" borderId="1" xfId="1" applyFont="1" applyFill="1" applyBorder="1" applyAlignment="1"/>
    <xf numFmtId="0" fontId="7" fillId="0" borderId="0" xfId="26" applyNumberFormat="1" applyFont="1" applyAlignment="1">
      <alignment horizontal="left"/>
    </xf>
    <xf numFmtId="0" fontId="7" fillId="0" borderId="0" xfId="26" applyNumberFormat="1" applyFont="1"/>
    <xf numFmtId="0" fontId="8" fillId="0" borderId="0" xfId="26" applyNumberFormat="1" applyFont="1"/>
    <xf numFmtId="0" fontId="10" fillId="0" borderId="0" xfId="26" applyNumberFormat="1" applyFont="1"/>
    <xf numFmtId="0" fontId="11" fillId="0" borderId="0" xfId="26" applyNumberFormat="1" applyFont="1" applyAlignment="1">
      <alignment horizontal="center"/>
    </xf>
    <xf numFmtId="0" fontId="10" fillId="0" borderId="0" xfId="26" applyNumberFormat="1" applyFont="1" applyAlignment="1">
      <alignment horizontal="center"/>
    </xf>
    <xf numFmtId="0" fontId="8" fillId="0" borderId="0" xfId="26" applyNumberFormat="1" applyFont="1" applyAlignment="1">
      <alignment horizontal="center"/>
    </xf>
    <xf numFmtId="0" fontId="7" fillId="0" borderId="0" xfId="26" applyNumberFormat="1" applyFont="1" applyAlignment="1">
      <alignment horizontal="center"/>
    </xf>
    <xf numFmtId="0" fontId="8" fillId="0" borderId="1" xfId="26" applyNumberFormat="1" applyFont="1" applyBorder="1" applyAlignment="1">
      <alignment horizontal="center"/>
    </xf>
    <xf numFmtId="0" fontId="8" fillId="0" borderId="0" xfId="26" applyNumberFormat="1" applyFont="1" applyAlignment="1">
      <alignment horizontal="left"/>
    </xf>
    <xf numFmtId="0" fontId="8" fillId="0" borderId="0" xfId="26" quotePrefix="1" applyNumberFormat="1" applyFont="1" applyAlignment="1">
      <alignment horizontal="left"/>
    </xf>
    <xf numFmtId="169" fontId="8" fillId="0" borderId="0" xfId="26" applyNumberFormat="1" applyFont="1"/>
    <xf numFmtId="177" fontId="7" fillId="0" borderId="0" xfId="26" applyFont="1" applyProtection="1">
      <protection locked="0"/>
    </xf>
    <xf numFmtId="0" fontId="15" fillId="0" borderId="0" xfId="26" applyNumberFormat="1" applyFont="1" applyAlignment="1">
      <alignment horizontal="right"/>
    </xf>
    <xf numFmtId="178" fontId="8" fillId="0" borderId="0" xfId="1" applyNumberFormat="1" applyFont="1" applyFill="1" applyAlignment="1">
      <alignment horizontal="center"/>
    </xf>
    <xf numFmtId="43" fontId="16" fillId="0" borderId="0" xfId="1" applyFont="1" applyFill="1" applyBorder="1" applyAlignment="1">
      <alignment horizontal="right"/>
    </xf>
    <xf numFmtId="0" fontId="8" fillId="0" borderId="1" xfId="1" applyNumberFormat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0" fontId="7" fillId="0" borderId="0" xfId="0" applyNumberFormat="1" applyFont="1" applyAlignment="1">
      <alignment horizontal="center"/>
    </xf>
    <xf numFmtId="0" fontId="8" fillId="0" borderId="0" xfId="0" applyNumberFormat="1" applyFont="1"/>
    <xf numFmtId="0" fontId="8" fillId="0" borderId="0" xfId="0" applyNumberFormat="1" applyFont="1" applyAlignment="1">
      <alignment horizontal="center"/>
    </xf>
    <xf numFmtId="0" fontId="10" fillId="0" borderId="0" xfId="0" applyNumberFormat="1" applyFont="1"/>
    <xf numFmtId="0" fontId="11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10" fillId="0" borderId="0" xfId="0" applyNumberFormat="1" applyFont="1" applyAlignment="1">
      <alignment horizontal="left"/>
    </xf>
    <xf numFmtId="0" fontId="8" fillId="0" borderId="0" xfId="0" applyNumberFormat="1" applyFont="1" applyAlignment="1">
      <alignment horizontal="left"/>
    </xf>
    <xf numFmtId="177" fontId="8" fillId="0" borderId="0" xfId="0" applyFont="1" applyAlignment="1">
      <alignment horizontal="left"/>
    </xf>
    <xf numFmtId="0" fontId="8" fillId="0" borderId="0" xfId="163" quotePrefix="1" applyFont="1"/>
    <xf numFmtId="0" fontId="8" fillId="0" borderId="0" xfId="0" applyNumberFormat="1" applyFont="1" applyAlignment="1">
      <alignment horizontal="centerContinuous"/>
    </xf>
    <xf numFmtId="0" fontId="7" fillId="0" borderId="0" xfId="8" applyNumberFormat="1" applyFont="1" applyAlignment="1">
      <alignment horizontal="center"/>
    </xf>
    <xf numFmtId="0" fontId="8" fillId="0" borderId="1" xfId="8" applyNumberFormat="1" applyFont="1" applyBorder="1" applyAlignment="1">
      <alignment horizontal="center"/>
    </xf>
    <xf numFmtId="0" fontId="8" fillId="0" borderId="0" xfId="8" applyNumberFormat="1" applyFont="1" applyAlignment="1">
      <alignment horizontal="center"/>
    </xf>
    <xf numFmtId="0" fontId="8" fillId="0" borderId="35" xfId="8" applyNumberFormat="1" applyFont="1" applyBorder="1" applyAlignment="1">
      <alignment horizontal="center"/>
    </xf>
    <xf numFmtId="0" fontId="8" fillId="0" borderId="0" xfId="8" applyNumberFormat="1" applyFont="1" applyAlignment="1">
      <alignment horizontal="center" wrapText="1"/>
    </xf>
    <xf numFmtId="176" fontId="8" fillId="0" borderId="0" xfId="8" applyNumberFormat="1" applyFont="1" applyAlignment="1">
      <alignment horizontal="center"/>
    </xf>
    <xf numFmtId="0" fontId="8" fillId="0" borderId="1" xfId="8" applyNumberFormat="1" applyFont="1" applyBorder="1" applyAlignment="1">
      <alignment horizontal="center" wrapText="1"/>
    </xf>
    <xf numFmtId="177" fontId="8" fillId="0" borderId="0" xfId="0" applyFont="1" applyProtection="1">
      <protection locked="0"/>
    </xf>
    <xf numFmtId="0" fontId="8" fillId="0" borderId="0" xfId="0" applyNumberFormat="1" applyFont="1" applyAlignment="1">
      <alignment horizontal="left" wrapText="1"/>
    </xf>
    <xf numFmtId="0" fontId="8" fillId="0" borderId="0" xfId="27" applyNumberFormat="1" applyFont="1"/>
    <xf numFmtId="0" fontId="8" fillId="0" borderId="35" xfId="0" applyNumberFormat="1" applyFont="1" applyBorder="1" applyAlignment="1">
      <alignment horizontal="center"/>
    </xf>
    <xf numFmtId="0" fontId="8" fillId="0" borderId="0" xfId="25" applyFont="1" applyProtection="1">
      <protection locked="0"/>
    </xf>
    <xf numFmtId="0" fontId="7" fillId="0" borderId="0" xfId="25" applyFont="1" applyProtection="1">
      <protection locked="0"/>
    </xf>
    <xf numFmtId="0" fontId="8" fillId="0" borderId="0" xfId="25" applyFont="1"/>
    <xf numFmtId="177" fontId="8" fillId="0" borderId="0" xfId="26" applyFont="1" applyProtection="1">
      <protection locked="0"/>
    </xf>
    <xf numFmtId="0" fontId="7" fillId="0" borderId="0" xfId="24" applyFont="1"/>
    <xf numFmtId="0" fontId="179" fillId="0" borderId="0" xfId="26693" applyFont="1" applyAlignment="1">
      <alignment horizontal="center"/>
    </xf>
    <xf numFmtId="0" fontId="8" fillId="0" borderId="1" xfId="25904" quotePrefix="1" applyFont="1" applyBorder="1" applyAlignment="1">
      <alignment horizontal="center"/>
    </xf>
    <xf numFmtId="0" fontId="8" fillId="0" borderId="0" xfId="25904" quotePrefix="1" applyFont="1" applyAlignment="1">
      <alignment horizontal="center"/>
    </xf>
    <xf numFmtId="241" fontId="8" fillId="0" borderId="1" xfId="0" applyNumberFormat="1" applyFont="1" applyBorder="1" applyAlignment="1">
      <alignment horizontal="right"/>
    </xf>
    <xf numFmtId="169" fontId="8" fillId="0" borderId="1" xfId="16" applyFont="1" applyFill="1" applyBorder="1"/>
    <xf numFmtId="241" fontId="8" fillId="0" borderId="5" xfId="1" applyNumberFormat="1" applyFont="1" applyFill="1" applyBorder="1" applyAlignment="1">
      <alignment horizontal="center"/>
    </xf>
    <xf numFmtId="43" fontId="7" fillId="0" borderId="0" xfId="1" applyFont="1" applyFill="1" applyAlignment="1">
      <alignment horizontal="center"/>
    </xf>
    <xf numFmtId="241" fontId="8" fillId="0" borderId="0" xfId="1" applyNumberFormat="1" applyFont="1" applyFill="1" applyBorder="1" applyAlignment="1">
      <alignment horizontal="center"/>
    </xf>
    <xf numFmtId="0" fontId="179" fillId="0" borderId="1" xfId="26693" applyFont="1" applyBorder="1" applyAlignment="1">
      <alignment horizontal="center"/>
    </xf>
    <xf numFmtId="0" fontId="180" fillId="0" borderId="0" xfId="25" applyFont="1" applyProtection="1">
      <protection locked="0"/>
    </xf>
    <xf numFmtId="0" fontId="180" fillId="0" borderId="0" xfId="26" applyNumberFormat="1" applyFont="1" applyAlignment="1">
      <alignment horizontal="left"/>
    </xf>
    <xf numFmtId="0" fontId="180" fillId="0" borderId="0" xfId="26" applyNumberFormat="1" applyFont="1" applyAlignment="1">
      <alignment horizontal="center"/>
    </xf>
    <xf numFmtId="0" fontId="180" fillId="0" borderId="0" xfId="26" applyNumberFormat="1" applyFont="1"/>
    <xf numFmtId="169" fontId="180" fillId="0" borderId="0" xfId="1" applyNumberFormat="1" applyFont="1" applyFill="1" applyBorder="1" applyAlignment="1">
      <alignment horizontal="center"/>
    </xf>
    <xf numFmtId="39" fontId="180" fillId="0" borderId="0" xfId="1" applyNumberFormat="1" applyFont="1" applyFill="1" applyBorder="1" applyAlignment="1">
      <alignment horizontal="center"/>
    </xf>
    <xf numFmtId="0" fontId="181" fillId="0" borderId="0" xfId="25" applyFont="1" applyProtection="1">
      <protection locked="0"/>
    </xf>
    <xf numFmtId="178" fontId="180" fillId="0" borderId="0" xfId="1" applyNumberFormat="1" applyFont="1" applyFill="1" applyBorder="1" applyAlignment="1">
      <alignment horizontal="center"/>
    </xf>
    <xf numFmtId="0" fontId="8" fillId="0" borderId="36" xfId="0" applyNumberFormat="1" applyFont="1" applyBorder="1" applyAlignment="1">
      <alignment horizontal="center"/>
    </xf>
    <xf numFmtId="43" fontId="8" fillId="0" borderId="35" xfId="1" applyFont="1" applyFill="1" applyBorder="1" applyAlignment="1">
      <alignment horizontal="center"/>
    </xf>
    <xf numFmtId="169" fontId="8" fillId="0" borderId="0" xfId="26694" applyFont="1" applyFill="1"/>
    <xf numFmtId="169" fontId="8" fillId="0" borderId="5" xfId="16" applyFont="1" applyFill="1" applyBorder="1" applyAlignment="1"/>
    <xf numFmtId="43" fontId="8" fillId="0" borderId="0" xfId="7" applyFont="1" applyFill="1" applyBorder="1" applyAlignment="1">
      <alignment horizontal="center"/>
    </xf>
    <xf numFmtId="176" fontId="8" fillId="0" borderId="1" xfId="8" applyNumberFormat="1" applyFont="1" applyBorder="1" applyAlignment="1">
      <alignment horizontal="center"/>
    </xf>
    <xf numFmtId="2" fontId="15" fillId="0" borderId="0" xfId="26" applyNumberFormat="1" applyFont="1" applyAlignment="1">
      <alignment horizontal="right"/>
    </xf>
    <xf numFmtId="0" fontId="8" fillId="0" borderId="1" xfId="1" quotePrefix="1" applyNumberFormat="1" applyFont="1" applyFill="1" applyBorder="1" applyAlignment="1">
      <alignment horizontal="center"/>
    </xf>
    <xf numFmtId="43" fontId="8" fillId="0" borderId="36" xfId="1" applyFont="1" applyFill="1" applyBorder="1" applyAlignment="1">
      <alignment horizontal="right"/>
    </xf>
    <xf numFmtId="169" fontId="8" fillId="0" borderId="35" xfId="1" applyNumberFormat="1" applyFont="1" applyFill="1" applyBorder="1" applyAlignment="1">
      <alignment horizontal="right"/>
    </xf>
    <xf numFmtId="169" fontId="8" fillId="0" borderId="35" xfId="1" applyNumberFormat="1" applyFont="1" applyFill="1" applyBorder="1" applyAlignment="1">
      <alignment horizontal="center"/>
    </xf>
    <xf numFmtId="169" fontId="8" fillId="0" borderId="36" xfId="1" applyNumberFormat="1" applyFont="1" applyFill="1" applyBorder="1" applyAlignment="1">
      <alignment horizontal="center"/>
    </xf>
    <xf numFmtId="39" fontId="8" fillId="0" borderId="1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left"/>
    </xf>
    <xf numFmtId="177" fontId="10" fillId="0" borderId="0" xfId="0" applyFont="1" applyAlignment="1">
      <alignment horizontal="left"/>
    </xf>
    <xf numFmtId="0" fontId="7" fillId="0" borderId="0" xfId="26" applyNumberFormat="1" applyFont="1" applyAlignment="1">
      <alignment horizontal="left"/>
    </xf>
    <xf numFmtId="39" fontId="8" fillId="0" borderId="1" xfId="26" applyNumberFormat="1" applyFont="1" applyBorder="1" applyAlignment="1">
      <alignment horizontal="center"/>
    </xf>
    <xf numFmtId="0" fontId="8" fillId="0" borderId="1" xfId="8" applyNumberFormat="1" applyFont="1" applyBorder="1" applyAlignment="1">
      <alignment horizontal="center"/>
    </xf>
    <xf numFmtId="43" fontId="8" fillId="0" borderId="1" xfId="7" applyFont="1" applyFill="1" applyBorder="1" applyAlignment="1">
      <alignment horizontal="center" wrapText="1"/>
    </xf>
  </cellXfs>
  <cellStyles count="26696">
    <cellStyle name="??" xfId="241" xr:uid="{A6B4DFB5-1D6B-413A-B8EB-2E08F97841BE}"/>
    <cellStyle name="?? - Style1" xfId="242" xr:uid="{9FFA71A7-5610-4CAC-B818-9D6A298E3D37}"/>
    <cellStyle name="?? [0] - Style2" xfId="243" xr:uid="{41D7153C-F9F6-42BA-846D-A4B057A02A43}"/>
    <cellStyle name="?? [0]_PERSONAL" xfId="244" xr:uid="{9D8A78F0-CDFE-4646-87DB-7187383C1371}"/>
    <cellStyle name="?? 2" xfId="13233" xr:uid="{E82CACCE-7BCA-42D3-9E4C-940EF4E20262}"/>
    <cellStyle name="?? 3" xfId="13234" xr:uid="{307297F0-FE04-4176-B64D-29FAF0964D8D}"/>
    <cellStyle name="?? 4" xfId="13235" xr:uid="{F966EF7A-75A8-47BD-B4E8-69F4D37141BB}"/>
    <cellStyle name="?? 5" xfId="13236" xr:uid="{0041EA7E-1EDD-450F-AA00-57AD527FFD8E}"/>
    <cellStyle name="?? 6" xfId="13237" xr:uid="{973D4ED8-A33A-4E66-A1FB-9A9921333F0E}"/>
    <cellStyle name="?? 7" xfId="13238" xr:uid="{CDAE98B2-1E40-4A67-BD26-493971C31179}"/>
    <cellStyle name="?????? - Style3" xfId="245" xr:uid="{2CB3FA12-8EB4-443C-8D42-31D07285F9F6}"/>
    <cellStyle name="?????? - Style4" xfId="246" xr:uid="{55C3CC3D-02A2-436E-A3F1-B8F824D3C5E5}"/>
    <cellStyle name="?????????????????" xfId="1594" xr:uid="{41DA265C-5052-40B2-A8DA-3E07246897C6}"/>
    <cellStyle name="????????????????? [0]_MOGAS97" xfId="1595" xr:uid="{8FE3E638-F524-4851-83C4-4E7DE13835A8}"/>
    <cellStyle name="??????????????????? [0]_MOGAS97" xfId="1596" xr:uid="{15D2633E-6757-4612-B017-33D812E1D10A}"/>
    <cellStyle name="???????????????????????" xfId="26005" xr:uid="{33693B81-AEE0-47E2-B398-F5A9E636E7FB}"/>
    <cellStyle name="???????????????????_MOGAS97" xfId="1597" xr:uid="{F628F886-23AB-4BE7-A4C7-45A8A94FC448}"/>
    <cellStyle name="?????????????????_K-NKT Q2'53-เก็บยอด" xfId="26006" xr:uid="{C3FDCE5D-E1E2-4E1F-9198-E05E0506E1FB}"/>
    <cellStyle name="????_C2+C3+POLY" xfId="1598" xr:uid="{9647A18F-C1CB-46F2-85A0-FF0E73E5FF57}"/>
    <cellStyle name="??_PER - Style6" xfId="247" xr:uid="{AD92A782-9102-4D65-A2AA-CBF5D9D8E167}"/>
    <cellStyle name="20% - Accent1 10" xfId="6084" xr:uid="{0C84F4D3-9288-4A82-8A47-3D0BCA80F2CA}"/>
    <cellStyle name="20% - Accent1 10 2" xfId="18367" xr:uid="{D2E3F356-E13F-4546-8345-429F6F41FBE5}"/>
    <cellStyle name="20% - Accent1 10 3" xfId="26338" xr:uid="{C4297CA6-DB61-4F4B-BB09-58C053C25C50}"/>
    <cellStyle name="20% - Accent1 11" xfId="6085" xr:uid="{382C6F6E-1748-4DA9-B893-058C1E7AA973}"/>
    <cellStyle name="20% - Accent1 11 2" xfId="18368" xr:uid="{5D7E6E51-9E6F-442F-9946-36105F241B03}"/>
    <cellStyle name="20% - Accent1 11 3" xfId="26339" xr:uid="{7544B283-A5CA-4740-BA29-CCF9955A92C9}"/>
    <cellStyle name="20% - Accent1 12" xfId="26514" xr:uid="{99F058DD-5E5E-4AF3-A1C4-9426E9EC2174}"/>
    <cellStyle name="20% - Accent1 13" xfId="26528" xr:uid="{3236EC1E-F7B2-4F97-9090-9688DEDE4F38}"/>
    <cellStyle name="20% - Accent1 14" xfId="26542" xr:uid="{FB8641DC-97A7-4AA6-A521-6C2D85C5BB3E}"/>
    <cellStyle name="20% - Accent1 15" xfId="26556" xr:uid="{A5E85168-4034-48E3-99B6-A50DC83F1DC2}"/>
    <cellStyle name="20% - Accent1 16" xfId="26570" xr:uid="{977CD98A-A4E5-4FCA-9726-F82613CB249D}"/>
    <cellStyle name="20% - Accent1 17" xfId="26584" xr:uid="{829D9506-7435-4CAD-A310-6ABC2DDE472C}"/>
    <cellStyle name="20% - Accent1 18" xfId="26598" xr:uid="{62A9B240-C899-453E-960F-F71C08E247D3}"/>
    <cellStyle name="20% - Accent1 19" xfId="26612" xr:uid="{8BA8369F-7D6A-45E4-AF77-C00BA34E411C}"/>
    <cellStyle name="20% - Accent1 2" xfId="248" xr:uid="{1E3C1D36-8048-42A2-BCFD-B7EB0A94D267}"/>
    <cellStyle name="20% - Accent1 2 2" xfId="249" xr:uid="{B6781E14-958D-4108-9BB8-1C628B1A49A0}"/>
    <cellStyle name="20% - Accent1 2 2 2" xfId="14468" xr:uid="{6781F2F4-D489-498E-BADF-FE6CE21C79BD}"/>
    <cellStyle name="20% - Accent1 2 2 3" xfId="14248" xr:uid="{3324DD2D-B1B3-4A7A-AA76-266CAA477985}"/>
    <cellStyle name="20% - Accent1 2 3" xfId="1599" xr:uid="{6F9809B7-2972-4E5F-AE92-185576C8E5A6}"/>
    <cellStyle name="20% - Accent1 2 4" xfId="4112" xr:uid="{C695C9CA-18F5-4DDD-B399-57AF1D8A2ABE}"/>
    <cellStyle name="20% - Accent1 2 4 2" xfId="6056" xr:uid="{DE4D537B-BD57-474B-9D2B-D46606023C4C}"/>
    <cellStyle name="20% - Accent1 2 4 2 2" xfId="9703" xr:uid="{38027775-DF17-4752-B08E-08C580F047C6}"/>
    <cellStyle name="20% - Accent1 2 4 2 2 2" xfId="21967" xr:uid="{7EA14A40-55D4-4C45-A097-090B8C20EDA0}"/>
    <cellStyle name="20% - Accent1 2 4 2 3" xfId="13199" xr:uid="{96045FF3-3259-4F75-B48D-96225E43A094}"/>
    <cellStyle name="20% - Accent1 2 4 2 3 2" xfId="25441" xr:uid="{16E554CA-1A48-42A7-91A5-E3CD29CDB507}"/>
    <cellStyle name="20% - Accent1 2 4 2 4" xfId="18343" xr:uid="{80166F0A-D6BE-44DC-970B-D5ECDEC1E148}"/>
    <cellStyle name="20% - Accent1 2 4 3" xfId="7943" xr:uid="{8F28D22C-D492-454F-8DA3-849051F5AA25}"/>
    <cellStyle name="20% - Accent1 2 4 3 2" xfId="20207" xr:uid="{3DE85F46-6556-4E11-A572-7A533DE9C86A}"/>
    <cellStyle name="20% - Accent1 2 4 4" xfId="11439" xr:uid="{B6EA253D-4652-450D-A115-9B94D8E89BD2}"/>
    <cellStyle name="20% - Accent1 2 4 4 2" xfId="23681" xr:uid="{DA0D44BE-77F4-43E5-B1F1-B3FADB2A2E73}"/>
    <cellStyle name="20% - Accent1 2 4 5" xfId="16583" xr:uid="{9768425A-8FC9-46E4-967E-0252291FF14A}"/>
    <cellStyle name="20% - Accent1 2 4 6" xfId="25562" xr:uid="{BF801F39-AA97-4466-A68C-B1EF9CC1D463}"/>
    <cellStyle name="20% - Accent1 2 5" xfId="6086" xr:uid="{6D9DFCC4-E029-470C-9F66-0126BEFCFE58}"/>
    <cellStyle name="20% - Accent1 2 5 2" xfId="18369" xr:uid="{8F365B51-761A-4303-A124-1E20BAC135A3}"/>
    <cellStyle name="20% - Accent1 2 6" xfId="26340" xr:uid="{04DFA2AD-8695-45E3-BE14-5134404B83CB}"/>
    <cellStyle name="20% - Accent1 20" xfId="26626" xr:uid="{A8C544E9-36EF-4E97-AA9F-BBC192656E11}"/>
    <cellStyle name="20% - Accent1 21" xfId="26640" xr:uid="{1B90890B-A6AE-478A-9627-642A66EAFCD3}"/>
    <cellStyle name="20% - Accent1 22" xfId="26654" xr:uid="{68C1B12D-A1FE-4785-A5CD-FCE3FB806C9A}"/>
    <cellStyle name="20% - Accent1 23" xfId="26668" xr:uid="{6E446B85-5C29-4431-AB62-9E1B1D0EC10A}"/>
    <cellStyle name="20% - Accent1 24" xfId="26320" xr:uid="{E3BE1ACB-A889-40A3-9728-CDC3D2883B34}"/>
    <cellStyle name="20% - Accent1 25" xfId="2035" xr:uid="{E80BCC63-CEAB-4866-B998-E1E90955FD17}"/>
    <cellStyle name="20% - Accent1 26" xfId="28" xr:uid="{A86ACE43-DB53-4A10-88DF-92CAD88BE55F}"/>
    <cellStyle name="20% - Accent1 3" xfId="250" xr:uid="{C6D1871B-6B8C-46C6-B2FF-D34F85AE9ED3}"/>
    <cellStyle name="20% - Accent1 3 2" xfId="251" xr:uid="{BA45B899-5B87-4941-AB78-F57AC34A68EB}"/>
    <cellStyle name="20% - Accent1 3 2 2" xfId="14469" xr:uid="{81F695F8-503F-496D-9859-AA71AF3949CE}"/>
    <cellStyle name="20% - Accent1 3 2 3" xfId="14249" xr:uid="{2E1CC636-FE04-499E-ADF5-8F377A9BF044}"/>
    <cellStyle name="20% - Accent1 3 3" xfId="1600" xr:uid="{1F1018EE-0F2E-41C0-85C8-C643C9EF422E}"/>
    <cellStyle name="20% - Accent1 3 4" xfId="6087" xr:uid="{E6AAE652-166A-4218-8FEC-17FE4C7000E0}"/>
    <cellStyle name="20% - Accent1 3 4 2" xfId="18370" xr:uid="{A6C0E7AA-6499-4488-A1B9-9D4F262489B9}"/>
    <cellStyle name="20% - Accent1 3 4 3" xfId="25563" xr:uid="{97863D9D-0937-46A4-844B-8A49289D04B4}"/>
    <cellStyle name="20% - Accent1 3 5" xfId="26341" xr:uid="{713ACFAE-D6C3-428B-BDD2-00AE0F17B05E}"/>
    <cellStyle name="20% - Accent1 4" xfId="252" xr:uid="{2A598C53-DEE6-423B-A0ED-25B5BD0B3DD6}"/>
    <cellStyle name="20% - Accent1 4 2" xfId="1601" xr:uid="{AE396128-7B51-414C-BAED-0420C272804D}"/>
    <cellStyle name="20% - Accent1 4 3" xfId="6088" xr:uid="{70E048AF-7501-4319-9D6F-2397950B02FE}"/>
    <cellStyle name="20% - Accent1 4 3 2" xfId="18371" xr:uid="{77499C2B-48C9-467B-8536-9F0B5EE79180}"/>
    <cellStyle name="20% - Accent1 4 3 3" xfId="25564" xr:uid="{191751FA-1ECD-4F43-86E5-DBBBDFAFE3E7}"/>
    <cellStyle name="20% - Accent1 4 4" xfId="26342" xr:uid="{C01287E3-1184-4EDA-B37B-AF20063669F2}"/>
    <cellStyle name="20% - Accent1 5" xfId="1602" xr:uid="{39FC1940-EB6A-4EA6-BF33-BE471F0931A9}"/>
    <cellStyle name="20% - Accent1 5 2" xfId="6089" xr:uid="{39AF41DB-3EC9-48ED-937B-D1B906C8345B}"/>
    <cellStyle name="20% - Accent1 5 2 2" xfId="14250" xr:uid="{3BF0730B-A467-498F-A2F2-77BEF1C30550}"/>
    <cellStyle name="20% - Accent1 5 2 3" xfId="18372" xr:uid="{28D1DC41-5F7C-4480-B631-3F455676484C}"/>
    <cellStyle name="20% - Accent1 5 3" xfId="13239" xr:uid="{227D2DF9-6CA1-4FAD-96D7-2159C863461C}"/>
    <cellStyle name="20% - Accent1 5 4" xfId="26343" xr:uid="{2D590E7B-CA10-4640-BB60-F616C9433FCB}"/>
    <cellStyle name="20% - Accent1 6" xfId="1603" xr:uid="{9AD6D5E9-A216-47F9-B06C-CCDB1833651A}"/>
    <cellStyle name="20% - Accent1 6 2" xfId="2259" xr:uid="{22089DE9-74E3-48DA-887D-709F0C342416}"/>
    <cellStyle name="20% - Accent1 6 3" xfId="6090" xr:uid="{041FBA2E-D10B-4A01-B044-087A36965C13}"/>
    <cellStyle name="20% - Accent1 6 3 2" xfId="18373" xr:uid="{CFD09F88-41CA-4AE5-A639-E7653AE0787C}"/>
    <cellStyle name="20% - Accent1 6 4" xfId="26344" xr:uid="{276E3A0F-BCEA-4230-A8A1-411D48D340EB}"/>
    <cellStyle name="20% - Accent1 7" xfId="1604" xr:uid="{797DC719-8F4C-45F3-930E-5706DD6998D2}"/>
    <cellStyle name="20% - Accent1 7 2" xfId="6091" xr:uid="{1861B391-C171-4C08-8FED-F644236C611C}"/>
    <cellStyle name="20% - Accent1 7 2 2" xfId="18374" xr:uid="{155B7767-95AD-46B3-9C96-A241A6A4F3A6}"/>
    <cellStyle name="20% - Accent1 7 3" xfId="26345" xr:uid="{495C4DC6-DF60-4E6B-B47C-383D9B3A9B39}"/>
    <cellStyle name="20% - Accent1 8" xfId="2119" xr:uid="{9AF6D7A7-1B75-4736-8302-995C85D74D17}"/>
    <cellStyle name="20% - Accent1 8 2" xfId="6092" xr:uid="{159F23AA-37D2-4BDA-B041-34411207A50A}"/>
    <cellStyle name="20% - Accent1 8 2 2" xfId="18375" xr:uid="{08BB3D45-27BE-4B40-900A-3DEB955E37DB}"/>
    <cellStyle name="20% - Accent1 8 3" xfId="26346" xr:uid="{CD7DA6AE-5002-48B3-9970-2DF619D71FD5}"/>
    <cellStyle name="20% - Accent1 9" xfId="6093" xr:uid="{74B3D8C0-A73A-4F88-87D4-D366DDF4F346}"/>
    <cellStyle name="20% - Accent1 9 2" xfId="18376" xr:uid="{7888CE95-7A39-4938-9272-5921F7E87C9B}"/>
    <cellStyle name="20% - Accent1 9 3" xfId="25565" xr:uid="{554AE4E7-FCD9-4952-8397-61D487CC9DA4}"/>
    <cellStyle name="20% - Accent1 9 4" xfId="26347" xr:uid="{CD52302E-3187-4898-B306-EC4A722B0C3A}"/>
    <cellStyle name="20% - Accent2 10" xfId="6094" xr:uid="{261A6CC2-01E0-4ED3-B8F9-4568200AA4B4}"/>
    <cellStyle name="20% - Accent2 10 2" xfId="18377" xr:uid="{46C790A5-ED31-4F95-BBAB-BA4CAD4DA07F}"/>
    <cellStyle name="20% - Accent2 10 3" xfId="26348" xr:uid="{64ABF3D4-5F52-4049-ADC7-77A5D25FC853}"/>
    <cellStyle name="20% - Accent2 11" xfId="6095" xr:uid="{7393B5FE-0D4E-4ADF-9A43-85A5D521D303}"/>
    <cellStyle name="20% - Accent2 11 2" xfId="18378" xr:uid="{1FDA9B2B-9D5E-436F-8F0D-FAAE4C92CD72}"/>
    <cellStyle name="20% - Accent2 11 3" xfId="26349" xr:uid="{B1A90F17-1E59-40E6-8A3A-8D9812309B9E}"/>
    <cellStyle name="20% - Accent2 12" xfId="26516" xr:uid="{592885B0-D342-43AA-87C1-6F6701FC7C57}"/>
    <cellStyle name="20% - Accent2 13" xfId="26530" xr:uid="{F598A1F5-3425-4266-AA6E-7CB79C96F7F9}"/>
    <cellStyle name="20% - Accent2 14" xfId="26544" xr:uid="{22BB0E04-4382-446A-A005-0FAE7A1EB875}"/>
    <cellStyle name="20% - Accent2 15" xfId="26558" xr:uid="{36A0D97F-9829-4FEA-A695-0DE46278FC8C}"/>
    <cellStyle name="20% - Accent2 16" xfId="26572" xr:uid="{DB54BD25-AF54-4DBF-AAA0-8B8DE4B8FECA}"/>
    <cellStyle name="20% - Accent2 17" xfId="26586" xr:uid="{EFE3081F-E6C6-4064-B4B3-AB2E81F91FAB}"/>
    <cellStyle name="20% - Accent2 18" xfId="26600" xr:uid="{07938465-78AA-434F-8FEB-591F7F85017F}"/>
    <cellStyle name="20% - Accent2 19" xfId="26614" xr:uid="{F320EF53-B7AC-4B30-A23A-B228781CDC6F}"/>
    <cellStyle name="20% - Accent2 2" xfId="253" xr:uid="{7C8AE719-B241-4741-862E-AE95C37C2669}"/>
    <cellStyle name="20% - Accent2 2 2" xfId="254" xr:uid="{AD003120-D060-4F47-853E-F4CCD5D24523}"/>
    <cellStyle name="20% - Accent2 2 2 2" xfId="14470" xr:uid="{A10889DE-533F-4510-94C2-EEF9AD264453}"/>
    <cellStyle name="20% - Accent2 2 2 3" xfId="14251" xr:uid="{B153017A-9824-4CF3-BB72-F577E072558F}"/>
    <cellStyle name="20% - Accent2 2 3" xfId="1605" xr:uid="{8AD7F6C0-44DF-4F40-A3BA-7655778924BF}"/>
    <cellStyle name="20% - Accent2 2 4" xfId="4113" xr:uid="{D5B8BC14-F522-4AE6-919D-B18BF2A955B7}"/>
    <cellStyle name="20% - Accent2 2 4 2" xfId="6057" xr:uid="{4E097B4E-AE5C-46B6-B5B4-7EC9089E3DAF}"/>
    <cellStyle name="20% - Accent2 2 4 2 2" xfId="9704" xr:uid="{B439DED2-7053-4C01-8122-69146FAFBB54}"/>
    <cellStyle name="20% - Accent2 2 4 2 2 2" xfId="21968" xr:uid="{15057555-D975-421D-9871-538147CA0C7C}"/>
    <cellStyle name="20% - Accent2 2 4 2 3" xfId="13200" xr:uid="{4EBB47CD-1294-4337-8D96-C7A04A493F1F}"/>
    <cellStyle name="20% - Accent2 2 4 2 3 2" xfId="25442" xr:uid="{2B098C5F-2D24-4D66-BDC9-A39AADB87038}"/>
    <cellStyle name="20% - Accent2 2 4 2 4" xfId="18344" xr:uid="{F8CF3B1B-6BB6-4CB4-A448-18920A238A8A}"/>
    <cellStyle name="20% - Accent2 2 4 3" xfId="7944" xr:uid="{2E185B75-5663-4954-903F-6DFC80B0968C}"/>
    <cellStyle name="20% - Accent2 2 4 3 2" xfId="20208" xr:uid="{71E9626E-5D6A-45F3-A9FD-9CFD863C8620}"/>
    <cellStyle name="20% - Accent2 2 4 4" xfId="11440" xr:uid="{D9328C28-D6B8-47CC-A5AA-C3BDF8149E3E}"/>
    <cellStyle name="20% - Accent2 2 4 4 2" xfId="23682" xr:uid="{28FEDBA6-77C2-4075-9E56-06A8A0D0B668}"/>
    <cellStyle name="20% - Accent2 2 4 5" xfId="16584" xr:uid="{3B2ECDC0-244B-4ADC-8AF6-F25231DCAD1F}"/>
    <cellStyle name="20% - Accent2 2 4 6" xfId="25566" xr:uid="{8B678F4C-73C0-451F-BF0E-F25D97D2BFF4}"/>
    <cellStyle name="20% - Accent2 2 5" xfId="6096" xr:uid="{C0476B1F-13C8-4C80-BAAB-3325A31E5F31}"/>
    <cellStyle name="20% - Accent2 2 5 2" xfId="18379" xr:uid="{DD74B4E6-8649-46D9-9DA4-F5FAD37B2AC3}"/>
    <cellStyle name="20% - Accent2 2 6" xfId="26350" xr:uid="{F2217E14-3B0B-4A3D-A4F0-647790B2B809}"/>
    <cellStyle name="20% - Accent2 20" xfId="26628" xr:uid="{3AAD5A77-4E0C-4D85-B8AB-CC23BF8B71FC}"/>
    <cellStyle name="20% - Accent2 21" xfId="26642" xr:uid="{1B7D074E-1E6D-47F7-AFED-1B00A0E923E7}"/>
    <cellStyle name="20% - Accent2 22" xfId="26656" xr:uid="{42726BA5-6052-492C-98CD-9A519303492A}"/>
    <cellStyle name="20% - Accent2 23" xfId="26670" xr:uid="{4F514BBD-80FD-4FED-9583-F05255C0AEFA}"/>
    <cellStyle name="20% - Accent2 24" xfId="26322" xr:uid="{37B717C9-283E-4134-95E4-C07E0940A34F}"/>
    <cellStyle name="20% - Accent2 25" xfId="2036" xr:uid="{B7991A3B-15DE-4F26-B51A-2BF1E3F90ABD}"/>
    <cellStyle name="20% - Accent2 26" xfId="29" xr:uid="{9142966F-A0E1-41EB-AE78-5165D0FBF7F8}"/>
    <cellStyle name="20% - Accent2 3" xfId="255" xr:uid="{48010FD1-4328-45BC-AC95-E4F07E652D11}"/>
    <cellStyle name="20% - Accent2 3 2" xfId="256" xr:uid="{F91853FD-617B-4EA3-A053-0D1962D3507B}"/>
    <cellStyle name="20% - Accent2 3 2 2" xfId="14471" xr:uid="{92D18F4A-D072-4331-9F86-362FF1D6B485}"/>
    <cellStyle name="20% - Accent2 3 2 3" xfId="14252" xr:uid="{ED940CC8-245F-4423-BF2D-6B1488220C8F}"/>
    <cellStyle name="20% - Accent2 3 3" xfId="1606" xr:uid="{3A359D0A-B2D2-4777-AE6D-59C8E7A57A20}"/>
    <cellStyle name="20% - Accent2 3 4" xfId="6097" xr:uid="{90D8C31D-1071-4CBE-B321-78153EFDC789}"/>
    <cellStyle name="20% - Accent2 3 4 2" xfId="18380" xr:uid="{9C732425-C82C-4512-B987-1A6232AD2920}"/>
    <cellStyle name="20% - Accent2 3 4 3" xfId="25567" xr:uid="{885E3FB4-E276-4A42-9FC9-75BBF2BA2040}"/>
    <cellStyle name="20% - Accent2 3 5" xfId="26351" xr:uid="{A4B47212-8E9E-4D49-8FDF-44EF8602A8C4}"/>
    <cellStyle name="20% - Accent2 4" xfId="257" xr:uid="{7877C20E-22E9-4E34-905A-57C96881EE43}"/>
    <cellStyle name="20% - Accent2 4 2" xfId="1607" xr:uid="{12A2C990-930D-4129-BA0A-43FA6CE30426}"/>
    <cellStyle name="20% - Accent2 4 3" xfId="6098" xr:uid="{83E9078C-D3A1-4E58-83CD-A61D678B5200}"/>
    <cellStyle name="20% - Accent2 4 3 2" xfId="18381" xr:uid="{80AF5C57-4191-4071-8983-DA1ABDD36FBE}"/>
    <cellStyle name="20% - Accent2 4 3 3" xfId="25568" xr:uid="{C74E7D0E-EAC7-44D5-BE01-4C0E7A25D7C0}"/>
    <cellStyle name="20% - Accent2 4 4" xfId="26352" xr:uid="{93D36325-BB09-41AD-BC65-4F0B5BA9C799}"/>
    <cellStyle name="20% - Accent2 5" xfId="1608" xr:uid="{02FA8D65-724C-4DFC-905D-B21C544DE3FD}"/>
    <cellStyle name="20% - Accent2 5 2" xfId="6099" xr:uid="{A0092B19-FF78-4838-8A3E-4003B470F107}"/>
    <cellStyle name="20% - Accent2 5 2 2" xfId="14253" xr:uid="{FBAEDB1F-25F6-4C01-BF2E-18DFD767B82C}"/>
    <cellStyle name="20% - Accent2 5 2 3" xfId="18382" xr:uid="{E472A34A-6A13-47A4-AC77-A50428BACF20}"/>
    <cellStyle name="20% - Accent2 5 3" xfId="13240" xr:uid="{A62FAD62-9E41-470F-BDB7-4D9E12AB3CEB}"/>
    <cellStyle name="20% - Accent2 5 4" xfId="26353" xr:uid="{4D122DBF-7E52-483F-8504-869BCA8468EB}"/>
    <cellStyle name="20% - Accent2 6" xfId="1609" xr:uid="{FB9FDAE5-418F-4D21-BE23-E16745B36202}"/>
    <cellStyle name="20% - Accent2 6 2" xfId="2258" xr:uid="{8B06823D-8D5F-49A5-9A8E-B05DEBD8F517}"/>
    <cellStyle name="20% - Accent2 6 3" xfId="6100" xr:uid="{05F02609-3F64-47C2-B57B-9CB4E6C6D17C}"/>
    <cellStyle name="20% - Accent2 6 3 2" xfId="18383" xr:uid="{FBB90ACF-37DD-4DEE-9447-C9E0720E4696}"/>
    <cellStyle name="20% - Accent2 6 4" xfId="26354" xr:uid="{BF08D3AF-FC48-4CD0-A9C5-EE79D28B8ABA}"/>
    <cellStyle name="20% - Accent2 7" xfId="1610" xr:uid="{6B09726F-D538-4563-B26D-0B31EB717489}"/>
    <cellStyle name="20% - Accent2 7 2" xfId="6101" xr:uid="{A01EAA35-4FBA-4612-9D9F-B322BD07C862}"/>
    <cellStyle name="20% - Accent2 7 2 2" xfId="18384" xr:uid="{AC0E9549-F6BC-4126-B59D-52B9AFC9DF7F}"/>
    <cellStyle name="20% - Accent2 7 3" xfId="26355" xr:uid="{64D00190-E474-42E5-8761-151C7290F0E5}"/>
    <cellStyle name="20% - Accent2 8" xfId="2120" xr:uid="{18DD73C5-1442-4812-BC1C-8867D1B48338}"/>
    <cellStyle name="20% - Accent2 8 2" xfId="6102" xr:uid="{79310B69-8EDB-4F34-AC48-89314783EEE8}"/>
    <cellStyle name="20% - Accent2 8 2 2" xfId="18385" xr:uid="{02ACEB62-E9E0-4F66-9466-186BF9017AC7}"/>
    <cellStyle name="20% - Accent2 8 3" xfId="26356" xr:uid="{A568E212-EA28-457F-8AED-7BAFA5333FC5}"/>
    <cellStyle name="20% - Accent2 9" xfId="6103" xr:uid="{31E128A4-6FD6-45E4-B735-CE6C829853C6}"/>
    <cellStyle name="20% - Accent2 9 2" xfId="18386" xr:uid="{745F4608-FC9B-44C7-A77B-DF570DC83FF5}"/>
    <cellStyle name="20% - Accent2 9 3" xfId="25569" xr:uid="{8FB75B85-CBA2-4571-B790-B5CF0245A284}"/>
    <cellStyle name="20% - Accent2 9 4" xfId="26357" xr:uid="{8ED02BD2-BB9D-4DBC-8411-1669C3DE216F}"/>
    <cellStyle name="20% - Accent3 10" xfId="6104" xr:uid="{75597956-40B3-4CEE-A575-825E2386E4C1}"/>
    <cellStyle name="20% - Accent3 10 2" xfId="18387" xr:uid="{8C93F116-702A-4B1A-BBE5-6612F3518AF6}"/>
    <cellStyle name="20% - Accent3 10 3" xfId="26358" xr:uid="{5B170808-2B48-4C57-A3B6-8257CA372138}"/>
    <cellStyle name="20% - Accent3 11" xfId="6105" xr:uid="{270000B9-B88D-4386-AEB2-46B5974C955A}"/>
    <cellStyle name="20% - Accent3 11 2" xfId="18388" xr:uid="{FD058983-E1BD-4796-9BC2-E827C5C87064}"/>
    <cellStyle name="20% - Accent3 11 3" xfId="26359" xr:uid="{0D64388E-20F5-4DDB-9BD2-8738F904171E}"/>
    <cellStyle name="20% - Accent3 12" xfId="26518" xr:uid="{C8AB5B25-05A3-4935-9FE5-396F6A01410F}"/>
    <cellStyle name="20% - Accent3 13" xfId="26532" xr:uid="{8D14BAF7-2DF9-4ECF-9621-5EC1D7D6D012}"/>
    <cellStyle name="20% - Accent3 14" xfId="26546" xr:uid="{E48F3704-7689-4147-9647-0C2DDE958204}"/>
    <cellStyle name="20% - Accent3 15" xfId="26560" xr:uid="{13B23FCD-715F-4AD2-BE49-85E65478C5E9}"/>
    <cellStyle name="20% - Accent3 16" xfId="26574" xr:uid="{8D6DBAF7-4203-407C-A3E3-C4E4DD390B38}"/>
    <cellStyle name="20% - Accent3 17" xfId="26588" xr:uid="{86CFA207-9D42-429C-94A5-7ADCA176D6CB}"/>
    <cellStyle name="20% - Accent3 18" xfId="26602" xr:uid="{6EF81BA5-790B-43C6-A922-4A2879D4001F}"/>
    <cellStyle name="20% - Accent3 19" xfId="26616" xr:uid="{749D54FC-DAF6-4688-8E5D-6DF877270EB4}"/>
    <cellStyle name="20% - Accent3 2" xfId="258" xr:uid="{21FCD853-A70E-4C0F-B523-A52211BC701B}"/>
    <cellStyle name="20% - Accent3 2 2" xfId="259" xr:uid="{70D9601C-38B7-45F2-9808-84B07D9AC591}"/>
    <cellStyle name="20% - Accent3 2 2 2" xfId="14472" xr:uid="{D1E9FDFA-DC7C-47FB-8708-FEF66A33B482}"/>
    <cellStyle name="20% - Accent3 2 2 3" xfId="14254" xr:uid="{71AF5FA6-B98E-4A61-AACC-0F1E256E1948}"/>
    <cellStyle name="20% - Accent3 2 3" xfId="1611" xr:uid="{7C97E4D9-E2DC-482A-9479-A1AD21B3942B}"/>
    <cellStyle name="20% - Accent3 2 4" xfId="4114" xr:uid="{A3DE0593-ED29-4AF4-B617-BB47797CD8C3}"/>
    <cellStyle name="20% - Accent3 2 4 2" xfId="6058" xr:uid="{A23F425E-988A-464D-9FCD-3EB778EDC81E}"/>
    <cellStyle name="20% - Accent3 2 4 2 2" xfId="9705" xr:uid="{3154A84B-E978-4FDE-8995-8B320CF3ACB4}"/>
    <cellStyle name="20% - Accent3 2 4 2 2 2" xfId="21969" xr:uid="{45490FBD-B586-496B-B1AC-7CB861A5481E}"/>
    <cellStyle name="20% - Accent3 2 4 2 3" xfId="13201" xr:uid="{A9D14FBB-7E6A-4A5A-A9FE-3E29B123AD9A}"/>
    <cellStyle name="20% - Accent3 2 4 2 3 2" xfId="25443" xr:uid="{A615E0DC-587F-4DAA-82A9-B11C37958870}"/>
    <cellStyle name="20% - Accent3 2 4 2 4" xfId="18345" xr:uid="{CE815860-BA26-4B86-A13B-FD63BD036984}"/>
    <cellStyle name="20% - Accent3 2 4 3" xfId="7945" xr:uid="{80114E5D-0BD0-4EA3-88E8-D16BD880CBC6}"/>
    <cellStyle name="20% - Accent3 2 4 3 2" xfId="20209" xr:uid="{B2EBED5B-C9B8-4786-BFE1-0535CDA42020}"/>
    <cellStyle name="20% - Accent3 2 4 4" xfId="11441" xr:uid="{74450A54-873A-4FA0-963B-0606FD52EFEC}"/>
    <cellStyle name="20% - Accent3 2 4 4 2" xfId="23683" xr:uid="{86A321CE-8960-4402-B2C8-BB8E2493F0E2}"/>
    <cellStyle name="20% - Accent3 2 4 5" xfId="16585" xr:uid="{7AA07D54-A557-45E8-8542-0448D26D85D5}"/>
    <cellStyle name="20% - Accent3 2 4 6" xfId="25570" xr:uid="{F06CE6AE-74CA-4FF5-91B4-845D47C6B11B}"/>
    <cellStyle name="20% - Accent3 2 5" xfId="6106" xr:uid="{8B70981A-01F2-4767-9CCE-55B9C5C6C6D1}"/>
    <cellStyle name="20% - Accent3 2 5 2" xfId="18389" xr:uid="{3661C13E-0F51-4C91-9051-DA3D68DE2034}"/>
    <cellStyle name="20% - Accent3 2 6" xfId="26360" xr:uid="{3EA38ED3-F8A0-4F7B-AC9C-BA093511E580}"/>
    <cellStyle name="20% - Accent3 20" xfId="26630" xr:uid="{33BD2A83-307E-4154-BB3A-CCA35B5841AC}"/>
    <cellStyle name="20% - Accent3 21" xfId="26644" xr:uid="{1EA401BF-4E96-4AB0-9B4B-3D1D42721C92}"/>
    <cellStyle name="20% - Accent3 22" xfId="26658" xr:uid="{A56FA2C4-4A40-4C52-B90D-FE5E8DFCA78B}"/>
    <cellStyle name="20% - Accent3 23" xfId="26672" xr:uid="{B9790EE3-C719-4CFF-A77A-F8D7C514D73C}"/>
    <cellStyle name="20% - Accent3 24" xfId="26324" xr:uid="{33B72880-3CC6-4E40-B0C6-B4D44B6C9A28}"/>
    <cellStyle name="20% - Accent3 25" xfId="2037" xr:uid="{89DD73FC-2516-4B7F-8453-71B99F52D5AA}"/>
    <cellStyle name="20% - Accent3 26" xfId="30" xr:uid="{4898283F-21F8-43B6-BCF2-DAFA350F1218}"/>
    <cellStyle name="20% - Accent3 3" xfId="260" xr:uid="{0FBB6EC6-A0B3-4AF3-BE41-D6040BB584AC}"/>
    <cellStyle name="20% - Accent3 3 2" xfId="261" xr:uid="{A0E8B737-75E8-4183-9C4C-1CF14CEFF0B0}"/>
    <cellStyle name="20% - Accent3 3 2 2" xfId="14473" xr:uid="{6C1197F7-1359-41B8-9AE2-FFBC7F4E1006}"/>
    <cellStyle name="20% - Accent3 3 2 3" xfId="14255" xr:uid="{E36D4B05-6A82-4D40-B7FD-7A423E08199F}"/>
    <cellStyle name="20% - Accent3 3 3" xfId="1612" xr:uid="{C4FE0216-3318-4001-99BE-14097AF3F67B}"/>
    <cellStyle name="20% - Accent3 3 4" xfId="6107" xr:uid="{6D98F541-649F-4831-B978-F5F2F4C9923A}"/>
    <cellStyle name="20% - Accent3 3 4 2" xfId="18390" xr:uid="{0019900C-1C2D-44BC-909B-7A89E7F34365}"/>
    <cellStyle name="20% - Accent3 3 4 3" xfId="25571" xr:uid="{5FD57D95-0E95-4D38-87AF-A874E7769D51}"/>
    <cellStyle name="20% - Accent3 3 5" xfId="26361" xr:uid="{811684D8-331B-4E12-94FD-2B79E8521E22}"/>
    <cellStyle name="20% - Accent3 4" xfId="262" xr:uid="{949269C9-BA8F-4A65-A080-724170252FBC}"/>
    <cellStyle name="20% - Accent3 4 2" xfId="1613" xr:uid="{3D6A154D-BAE5-4BA6-B538-F692BBEC0116}"/>
    <cellStyle name="20% - Accent3 4 3" xfId="6108" xr:uid="{CF45582A-6853-4639-80C2-A639263BD113}"/>
    <cellStyle name="20% - Accent3 4 3 2" xfId="18391" xr:uid="{F73603C2-4FBF-4F13-97C5-C42D5C653BBC}"/>
    <cellStyle name="20% - Accent3 4 3 3" xfId="25572" xr:uid="{769EEEE4-247E-46C6-944E-0F033F921378}"/>
    <cellStyle name="20% - Accent3 4 4" xfId="26362" xr:uid="{D91E27C4-D4DE-4397-8D06-11BCA0F95172}"/>
    <cellStyle name="20% - Accent3 5" xfId="1614" xr:uid="{40502E96-C6D3-409C-B8C2-30A58FA633A3}"/>
    <cellStyle name="20% - Accent3 5 2" xfId="6109" xr:uid="{55122804-C155-4BCE-A76D-36BE00E29BF2}"/>
    <cellStyle name="20% - Accent3 5 2 2" xfId="14256" xr:uid="{D7AFF707-ACF7-4D6D-8AEB-37C66350379A}"/>
    <cellStyle name="20% - Accent3 5 2 3" xfId="18392" xr:uid="{81F119FC-E32D-4953-8EA4-21570497CCE6}"/>
    <cellStyle name="20% - Accent3 5 3" xfId="13241" xr:uid="{47A0A1BB-8D0F-423F-B85F-6854A7DA41CA}"/>
    <cellStyle name="20% - Accent3 5 4" xfId="26363" xr:uid="{4B81600D-5F3E-4F6B-85AD-1E866D0306E1}"/>
    <cellStyle name="20% - Accent3 6" xfId="1615" xr:uid="{4B3DFAC1-D0DC-4955-8DEE-2DEDCC3C7D80}"/>
    <cellStyle name="20% - Accent3 6 2" xfId="2012" xr:uid="{BA58A55F-1E4D-472B-981A-91E7BE5E623A}"/>
    <cellStyle name="20% - Accent3 6 3" xfId="6110" xr:uid="{55E9292E-EECD-419B-BAAA-B676953A93A0}"/>
    <cellStyle name="20% - Accent3 6 3 2" xfId="18393" xr:uid="{AC60109B-8AF3-4AC8-BE6E-88C2A6DBAB9B}"/>
    <cellStyle name="20% - Accent3 6 4" xfId="26364" xr:uid="{85A97820-8C0A-4175-88B7-5632E987DC6A}"/>
    <cellStyle name="20% - Accent3 7" xfId="1616" xr:uid="{2824E3BA-78B8-4796-9594-2A8E18C6430E}"/>
    <cellStyle name="20% - Accent3 7 2" xfId="6111" xr:uid="{481174EB-C6F3-4DA0-937D-8F012A6A410B}"/>
    <cellStyle name="20% - Accent3 7 2 2" xfId="18394" xr:uid="{696B9D34-D0EE-4464-8521-1C013DC03EBD}"/>
    <cellStyle name="20% - Accent3 7 3" xfId="26365" xr:uid="{B90F861C-E89F-4E2C-9DA0-FDE99593128B}"/>
    <cellStyle name="20% - Accent3 8" xfId="2121" xr:uid="{1FEE8AE1-9E04-41DE-B967-5C08E2DF789E}"/>
    <cellStyle name="20% - Accent3 8 2" xfId="6112" xr:uid="{D29AA9DC-5B08-4AF9-8AB1-1F2EB5287566}"/>
    <cellStyle name="20% - Accent3 8 2 2" xfId="18395" xr:uid="{0CC8C420-6F3C-49D1-96CD-9A927C8F0025}"/>
    <cellStyle name="20% - Accent3 8 3" xfId="26366" xr:uid="{9BE77272-986C-4D5F-BB45-34592E02358A}"/>
    <cellStyle name="20% - Accent3 9" xfId="6113" xr:uid="{02C28422-F8D0-479F-8748-0516C7718272}"/>
    <cellStyle name="20% - Accent3 9 2" xfId="18396" xr:uid="{39F98EAF-27B6-424F-8729-6AF681CD84DD}"/>
    <cellStyle name="20% - Accent3 9 3" xfId="25573" xr:uid="{D1FE1707-27C7-4FF7-8622-339BC9F210B3}"/>
    <cellStyle name="20% - Accent3 9 4" xfId="26367" xr:uid="{95DAF1F3-0C9D-46A4-B2E5-5574106B2D00}"/>
    <cellStyle name="20% - Accent4 10" xfId="6114" xr:uid="{09927493-1B84-46CB-B1E8-4E68895F458E}"/>
    <cellStyle name="20% - Accent4 10 2" xfId="18397" xr:uid="{72F26B8C-0034-4307-BAC2-E13409EEDCDA}"/>
    <cellStyle name="20% - Accent4 10 3" xfId="26368" xr:uid="{D69BC336-DF53-4453-A597-5A9CCA1688EA}"/>
    <cellStyle name="20% - Accent4 11" xfId="6115" xr:uid="{50BE3BA4-BC02-416B-A395-3639FC91212A}"/>
    <cellStyle name="20% - Accent4 11 2" xfId="18398" xr:uid="{40064286-7BD5-4E56-9C3C-35CDB5FECD90}"/>
    <cellStyle name="20% - Accent4 11 3" xfId="26369" xr:uid="{1F18AB83-EDA3-438F-B36B-62D65BC5D02E}"/>
    <cellStyle name="20% - Accent4 12" xfId="26520" xr:uid="{BBF11D40-6A22-4523-8BD7-8DFA2B6A208A}"/>
    <cellStyle name="20% - Accent4 13" xfId="26534" xr:uid="{94D97F97-5ED9-4AEE-8D6A-8488A30A03EB}"/>
    <cellStyle name="20% - Accent4 14" xfId="26548" xr:uid="{ABAF2C9C-22E9-464C-9B12-C51242C83AA5}"/>
    <cellStyle name="20% - Accent4 15" xfId="26562" xr:uid="{40DC719D-BE73-44C4-AD2A-8D7C4CB533EC}"/>
    <cellStyle name="20% - Accent4 16" xfId="26576" xr:uid="{D62E1B39-1A50-450F-A3B7-A6D5F3701B2B}"/>
    <cellStyle name="20% - Accent4 17" xfId="26590" xr:uid="{2908BA62-4034-4845-81E6-BB3D63F2FE68}"/>
    <cellStyle name="20% - Accent4 18" xfId="26604" xr:uid="{AFFE5B5B-826F-4479-893C-558315B1E354}"/>
    <cellStyle name="20% - Accent4 19" xfId="26618" xr:uid="{710AB025-A11A-4CB2-A569-8ED7491F95FB}"/>
    <cellStyle name="20% - Accent4 2" xfId="263" xr:uid="{E5D6F7B2-57BE-472D-8FA0-85E3021CF878}"/>
    <cellStyle name="20% - Accent4 2 2" xfId="264" xr:uid="{B3B03902-CBD7-4366-A8D5-CF81D2966722}"/>
    <cellStyle name="20% - Accent4 2 2 2" xfId="14474" xr:uid="{00939DAF-5062-48F4-9F0D-1B9985DDBF66}"/>
    <cellStyle name="20% - Accent4 2 2 3" xfId="14257" xr:uid="{2C9A4C2C-B513-49C6-A30E-8CBDCA7C3D67}"/>
    <cellStyle name="20% - Accent4 2 3" xfId="1617" xr:uid="{C9C9DB76-39C3-4A3D-91DC-C5CD6D7C4D2E}"/>
    <cellStyle name="20% - Accent4 2 4" xfId="4115" xr:uid="{4900CACF-DF80-48F4-9C93-6958984DF1EE}"/>
    <cellStyle name="20% - Accent4 2 4 2" xfId="6059" xr:uid="{54A609A7-A6B3-4ABC-8F92-6787C7298F3C}"/>
    <cellStyle name="20% - Accent4 2 4 2 2" xfId="9706" xr:uid="{D870CB62-DB02-4590-964D-C6CB54DB6102}"/>
    <cellStyle name="20% - Accent4 2 4 2 2 2" xfId="21970" xr:uid="{18C7196B-3E6C-4237-9D75-4A6CF7BB883F}"/>
    <cellStyle name="20% - Accent4 2 4 2 3" xfId="13202" xr:uid="{17C32702-6639-41A1-9DE8-F9560CCFBC9A}"/>
    <cellStyle name="20% - Accent4 2 4 2 3 2" xfId="25444" xr:uid="{76D89329-BFA0-4DB2-ACD9-76BFA389C387}"/>
    <cellStyle name="20% - Accent4 2 4 2 4" xfId="18346" xr:uid="{5E3BFE2A-CDA3-45FA-BC4C-15EC5AE9AA8F}"/>
    <cellStyle name="20% - Accent4 2 4 3" xfId="7946" xr:uid="{C6A50FB2-583B-4A73-AE0B-06AF0FFFA74F}"/>
    <cellStyle name="20% - Accent4 2 4 3 2" xfId="20210" xr:uid="{22A37BE0-EC4A-4476-9F8F-353DAD6BC6D4}"/>
    <cellStyle name="20% - Accent4 2 4 4" xfId="11442" xr:uid="{42D8AF9A-DF99-4E92-B25F-E666FAEE76A4}"/>
    <cellStyle name="20% - Accent4 2 4 4 2" xfId="23684" xr:uid="{25C0EE40-1C3D-447A-97AA-8C11F1EE32DF}"/>
    <cellStyle name="20% - Accent4 2 4 5" xfId="16586" xr:uid="{81BCF26D-E6AC-4D9E-8027-E75E01AA6FB0}"/>
    <cellStyle name="20% - Accent4 2 4 6" xfId="25574" xr:uid="{13B87459-794B-45E0-99EC-60BBE6D34AAA}"/>
    <cellStyle name="20% - Accent4 2 5" xfId="6116" xr:uid="{74C4369E-69E8-49D8-9C10-19186425835E}"/>
    <cellStyle name="20% - Accent4 2 5 2" xfId="18399" xr:uid="{C5D13611-73EF-4C9D-AB86-80B471E1B045}"/>
    <cellStyle name="20% - Accent4 2 6" xfId="26370" xr:uid="{629B31D0-9E64-404C-A020-D3ED5307C77B}"/>
    <cellStyle name="20% - Accent4 20" xfId="26632" xr:uid="{949725CE-2D7B-4AF9-A692-E4B213B92E44}"/>
    <cellStyle name="20% - Accent4 21" xfId="26646" xr:uid="{9B0D674B-AB8A-472D-8522-FD409B6829C4}"/>
    <cellStyle name="20% - Accent4 22" xfId="26660" xr:uid="{74DB8E34-4FDD-49E4-A492-913C48FC27CB}"/>
    <cellStyle name="20% - Accent4 23" xfId="26674" xr:uid="{2ECFEF1B-288E-434C-96A2-E8CEA67D3998}"/>
    <cellStyle name="20% - Accent4 24" xfId="26326" xr:uid="{CEE8BE05-7C38-4613-A9BC-219191232AC6}"/>
    <cellStyle name="20% - Accent4 25" xfId="2038" xr:uid="{2BE5C89A-C2DA-42BD-8BC4-D1C2CF2F19DC}"/>
    <cellStyle name="20% - Accent4 26" xfId="31" xr:uid="{3EB8FAB9-BC98-46E8-BC88-0A4E0220DA7E}"/>
    <cellStyle name="20% - Accent4 3" xfId="265" xr:uid="{FF3F524F-392F-4BB3-BB82-25F4B0C59C71}"/>
    <cellStyle name="20% - Accent4 3 2" xfId="266" xr:uid="{7D2D5485-9E4C-479C-A28B-2F13A4CFC9BD}"/>
    <cellStyle name="20% - Accent4 3 2 2" xfId="14475" xr:uid="{9CDC006F-BF81-474E-9254-ACFCEEE9ABFC}"/>
    <cellStyle name="20% - Accent4 3 2 3" xfId="14258" xr:uid="{6845B1E4-7A4C-4073-BC4C-063C37E8A094}"/>
    <cellStyle name="20% - Accent4 3 3" xfId="1618" xr:uid="{FEC82428-0CD0-4E45-A6DB-E88C66913037}"/>
    <cellStyle name="20% - Accent4 3 4" xfId="6117" xr:uid="{1DDC318F-F7A4-4266-9306-DF14036149C2}"/>
    <cellStyle name="20% - Accent4 3 4 2" xfId="18400" xr:uid="{F75F281A-761A-44DD-9DE2-E1C0B4662BB6}"/>
    <cellStyle name="20% - Accent4 3 4 3" xfId="25575" xr:uid="{DDDA3546-F9F2-4BA3-915E-74E7A04A1925}"/>
    <cellStyle name="20% - Accent4 3 5" xfId="26371" xr:uid="{BF5803DA-EDCA-49F0-A8FC-65176C2909E0}"/>
    <cellStyle name="20% - Accent4 4" xfId="267" xr:uid="{BA5A1B6C-BCCB-40BA-95AE-DA505A971501}"/>
    <cellStyle name="20% - Accent4 4 2" xfId="1619" xr:uid="{31B26152-807C-4F72-8F4C-4C2511097378}"/>
    <cellStyle name="20% - Accent4 4 3" xfId="6118" xr:uid="{F069D4B3-B444-4A5B-A124-3FEF29FD7079}"/>
    <cellStyle name="20% - Accent4 4 3 2" xfId="18401" xr:uid="{BACC6EF5-C9AF-40D3-AB3E-E465B67257C8}"/>
    <cellStyle name="20% - Accent4 4 3 3" xfId="25576" xr:uid="{15B89A23-9A70-45D5-B610-23303B819D55}"/>
    <cellStyle name="20% - Accent4 4 4" xfId="26372" xr:uid="{5666DA63-4468-40F1-BD87-461A3620D9D3}"/>
    <cellStyle name="20% - Accent4 5" xfId="1620" xr:uid="{01461CEF-29BA-472E-B48B-2072323602A2}"/>
    <cellStyle name="20% - Accent4 5 2" xfId="6119" xr:uid="{336D7964-B007-4AD0-8DDB-07290AAB2E98}"/>
    <cellStyle name="20% - Accent4 5 2 2" xfId="14259" xr:uid="{1BA36961-8B35-42B4-AAD8-F3AC8C54182D}"/>
    <cellStyle name="20% - Accent4 5 2 3" xfId="18402" xr:uid="{35E0C560-F1C3-4F6B-91B6-B188A1B65732}"/>
    <cellStyle name="20% - Accent4 5 3" xfId="13242" xr:uid="{46FCEDF9-519A-4209-AB7F-4FB333048F90}"/>
    <cellStyle name="20% - Accent4 5 4" xfId="26373" xr:uid="{13108C03-0BE9-4FB6-BD82-D861327BFBCE}"/>
    <cellStyle name="20% - Accent4 6" xfId="1621" xr:uid="{487B2810-0773-4CFC-AA3F-097E995FE8A6}"/>
    <cellStyle name="20% - Accent4 6 2" xfId="2257" xr:uid="{D89F6746-F16D-41CF-8CFD-89F44433BECD}"/>
    <cellStyle name="20% - Accent4 6 3" xfId="6120" xr:uid="{E399F1E1-8E19-47EB-81E8-1E433079675C}"/>
    <cellStyle name="20% - Accent4 6 3 2" xfId="18403" xr:uid="{46D0E7F8-141A-468D-B1D9-AFFF7774EE04}"/>
    <cellStyle name="20% - Accent4 6 4" xfId="26374" xr:uid="{3AE0BFDF-2518-4E19-BEA9-D56EF9058E87}"/>
    <cellStyle name="20% - Accent4 7" xfId="1622" xr:uid="{D12BC02D-C716-445E-A06E-D5E6DB764836}"/>
    <cellStyle name="20% - Accent4 7 2" xfId="6121" xr:uid="{F9B6CE7B-A1AC-4995-B27D-1CA09CFD7A52}"/>
    <cellStyle name="20% - Accent4 7 2 2" xfId="18404" xr:uid="{2B9805C3-CF34-44BD-8D18-AC818E78AC0A}"/>
    <cellStyle name="20% - Accent4 7 3" xfId="26375" xr:uid="{F5834402-AA61-4390-A025-37E74C67F11B}"/>
    <cellStyle name="20% - Accent4 8" xfId="1579" xr:uid="{712741DE-2F3B-48EB-BC05-59047067F9A1}"/>
    <cellStyle name="20% - Accent4 8 2" xfId="6122" xr:uid="{CB20F5EC-47B7-4C28-AAFA-F02550F20583}"/>
    <cellStyle name="20% - Accent4 8 2 2" xfId="18405" xr:uid="{494A1B5E-4CE0-4CE5-99BB-ED836410F6CE}"/>
    <cellStyle name="20% - Accent4 8 3" xfId="26376" xr:uid="{9BC8DC43-3552-4FC9-AA8B-D865B11C2A9A}"/>
    <cellStyle name="20% - Accent4 9" xfId="6123" xr:uid="{EF186B27-C846-4BD4-84A1-FB7D5D102900}"/>
    <cellStyle name="20% - Accent4 9 2" xfId="18406" xr:uid="{BA192934-7FCD-490E-8AE6-CAE9E2C4BB48}"/>
    <cellStyle name="20% - Accent4 9 3" xfId="25577" xr:uid="{13FA4AB7-B9C5-4473-A350-7D172E8C279A}"/>
    <cellStyle name="20% - Accent4 9 4" xfId="26377" xr:uid="{8E4F6F53-8CBD-474F-A9D5-71DD81C12B56}"/>
    <cellStyle name="20% - Accent5 10" xfId="6124" xr:uid="{8139D076-F344-4D45-9234-C92F29966B55}"/>
    <cellStyle name="20% - Accent5 10 2" xfId="18407" xr:uid="{E5F7627D-770E-47FC-8CCC-763A592E3461}"/>
    <cellStyle name="20% - Accent5 10 3" xfId="26378" xr:uid="{9C9F08B9-F0DF-4D79-A3A9-354D942CB6E5}"/>
    <cellStyle name="20% - Accent5 11" xfId="6125" xr:uid="{F557B791-50EF-422C-B7F2-565C6BC7D3EB}"/>
    <cellStyle name="20% - Accent5 11 2" xfId="18408" xr:uid="{C3BD8969-21A5-48C1-9A66-BBBC65E2C0BC}"/>
    <cellStyle name="20% - Accent5 11 3" xfId="26379" xr:uid="{BF255477-F60D-4059-969A-623EED3E9C54}"/>
    <cellStyle name="20% - Accent5 12" xfId="26522" xr:uid="{76A8BF64-0E6C-485A-BB9F-D425FB9A1AB5}"/>
    <cellStyle name="20% - Accent5 13" xfId="26536" xr:uid="{658AE801-E3F8-4921-AEA6-77F2DAADD0D0}"/>
    <cellStyle name="20% - Accent5 14" xfId="26550" xr:uid="{DD67905D-D111-458A-813E-4693CE48720D}"/>
    <cellStyle name="20% - Accent5 15" xfId="26564" xr:uid="{3258694F-5EF5-4270-A478-0A4DEDEFEF2A}"/>
    <cellStyle name="20% - Accent5 16" xfId="26578" xr:uid="{8096A0E1-6376-4020-A860-C358D6EEFC60}"/>
    <cellStyle name="20% - Accent5 17" xfId="26592" xr:uid="{66EF50D4-79DB-4A56-9E40-1A512FA2E23B}"/>
    <cellStyle name="20% - Accent5 18" xfId="26606" xr:uid="{D7463619-089F-4391-973A-3A8786C701E8}"/>
    <cellStyle name="20% - Accent5 19" xfId="26620" xr:uid="{4B221659-51EC-41FA-97D7-1898F41CB543}"/>
    <cellStyle name="20% - Accent5 2" xfId="268" xr:uid="{CC56C202-3C39-4AE4-976A-1DA25FD14DF3}"/>
    <cellStyle name="20% - Accent5 2 2" xfId="269" xr:uid="{D31DC203-10F2-43AA-AFF6-D1558551A956}"/>
    <cellStyle name="20% - Accent5 2 2 2" xfId="14476" xr:uid="{1B3B1AD3-691D-429E-94CA-C5540E3F91C9}"/>
    <cellStyle name="20% - Accent5 2 2 3" xfId="14260" xr:uid="{F4CEBAC5-12B5-4F93-9077-7C24D2D80F9F}"/>
    <cellStyle name="20% - Accent5 2 3" xfId="1623" xr:uid="{B57B84C9-DF12-491A-A2EB-BC64D7B152B6}"/>
    <cellStyle name="20% - Accent5 2 4" xfId="4116" xr:uid="{5E54DA2E-916E-4BF8-884E-7F6EDF7A35C6}"/>
    <cellStyle name="20% - Accent5 2 4 2" xfId="6060" xr:uid="{6D576D65-A9CE-46C7-A14D-B34D65EB2252}"/>
    <cellStyle name="20% - Accent5 2 4 2 2" xfId="9707" xr:uid="{051DEF0B-125D-4028-A4F6-D4D40BE1DDBA}"/>
    <cellStyle name="20% - Accent5 2 4 2 2 2" xfId="21971" xr:uid="{87D2B421-8565-4E6D-9AFC-641E4FA0227E}"/>
    <cellStyle name="20% - Accent5 2 4 2 3" xfId="13203" xr:uid="{F8363517-E8AA-4841-B564-2EFEE120EC40}"/>
    <cellStyle name="20% - Accent5 2 4 2 3 2" xfId="25445" xr:uid="{81EFAEF9-A44C-49C2-AE43-824E5FE67324}"/>
    <cellStyle name="20% - Accent5 2 4 2 4" xfId="18347" xr:uid="{0D397B64-2F01-4E09-B8F3-99529A3EAE44}"/>
    <cellStyle name="20% - Accent5 2 4 3" xfId="7947" xr:uid="{A28C7D74-6873-4271-8E0E-D79B6662107E}"/>
    <cellStyle name="20% - Accent5 2 4 3 2" xfId="20211" xr:uid="{43C83E42-213B-4734-8E27-4C1EC569C3B7}"/>
    <cellStyle name="20% - Accent5 2 4 4" xfId="11443" xr:uid="{FBF8B325-0070-452E-8DD8-E63B40CD1052}"/>
    <cellStyle name="20% - Accent5 2 4 4 2" xfId="23685" xr:uid="{53524732-027D-4F83-8F91-E3203BB7D6DC}"/>
    <cellStyle name="20% - Accent5 2 4 5" xfId="16587" xr:uid="{4B633590-E021-4B19-89B2-C0035D3BA4C3}"/>
    <cellStyle name="20% - Accent5 2 4 6" xfId="25578" xr:uid="{862ACFE5-E60F-4433-A1D7-13BF3859BD51}"/>
    <cellStyle name="20% - Accent5 2 5" xfId="6126" xr:uid="{7271E5D0-78FB-4955-BE4B-914EB0D0BEA3}"/>
    <cellStyle name="20% - Accent5 2 5 2" xfId="18409" xr:uid="{BFB467F7-0E90-41A4-8C97-1862874507BD}"/>
    <cellStyle name="20% - Accent5 2 6" xfId="26380" xr:uid="{1B3DB255-D306-47CD-924E-2451E6126432}"/>
    <cellStyle name="20% - Accent5 20" xfId="26634" xr:uid="{38506FE5-97DA-4344-93DC-F87B1FE3F222}"/>
    <cellStyle name="20% - Accent5 21" xfId="26648" xr:uid="{38E76FCB-9059-4E16-9F1A-433AD0620ABE}"/>
    <cellStyle name="20% - Accent5 22" xfId="26662" xr:uid="{B3AC8C14-152F-49A8-94AC-827BFF63D5AC}"/>
    <cellStyle name="20% - Accent5 23" xfId="26676" xr:uid="{0886642F-8EF6-4717-9E2F-27C10F532B9A}"/>
    <cellStyle name="20% - Accent5 24" xfId="26328" xr:uid="{4FA8E6D7-5C07-4D99-83CE-5CB436EFA036}"/>
    <cellStyle name="20% - Accent5 25" xfId="2039" xr:uid="{5B1274CD-B9DD-45E6-81EF-7CA9ECA0456E}"/>
    <cellStyle name="20% - Accent5 26" xfId="32" xr:uid="{D6A41382-C577-497D-91F4-5C098FE9654B}"/>
    <cellStyle name="20% - Accent5 3" xfId="270" xr:uid="{10A26EF3-001C-49EF-897B-AFDE2604A341}"/>
    <cellStyle name="20% - Accent5 3 2" xfId="271" xr:uid="{FC52215F-BD6B-40F2-820D-940A5946659D}"/>
    <cellStyle name="20% - Accent5 3 2 2" xfId="14477" xr:uid="{5F916120-16C6-4F8B-94D1-8D9D95BDBF9C}"/>
    <cellStyle name="20% - Accent5 3 2 3" xfId="14261" xr:uid="{BB3729EE-A7C1-4BC9-A642-9BF4073E673C}"/>
    <cellStyle name="20% - Accent5 3 3" xfId="1624" xr:uid="{7FE0EE3C-F6C0-4360-B2C6-723BA6B5AC71}"/>
    <cellStyle name="20% - Accent5 3 4" xfId="6127" xr:uid="{2D35854A-2FBF-4195-A453-822FBA416C72}"/>
    <cellStyle name="20% - Accent5 3 4 2" xfId="18410" xr:uid="{F3AD7EDE-EDDA-47E5-AE6A-489024293930}"/>
    <cellStyle name="20% - Accent5 3 4 3" xfId="25579" xr:uid="{B18E58B6-0EA3-409A-B752-2BE7A1F0269F}"/>
    <cellStyle name="20% - Accent5 3 5" xfId="26381" xr:uid="{E0893CB2-9188-4CB3-BADC-8E2CEEDBAF37}"/>
    <cellStyle name="20% - Accent5 4" xfId="272" xr:uid="{D1584766-6545-45CC-9351-5F5C53F3F18A}"/>
    <cellStyle name="20% - Accent5 4 2" xfId="1625" xr:uid="{C0E029B8-A0AA-4361-A479-0D6AC3B7410B}"/>
    <cellStyle name="20% - Accent5 4 3" xfId="6128" xr:uid="{C87A8124-D913-4C35-A752-4BDB9FED71B5}"/>
    <cellStyle name="20% - Accent5 4 3 2" xfId="18411" xr:uid="{35BA1DFD-A758-4AE2-BF88-5B714E3EC64B}"/>
    <cellStyle name="20% - Accent5 4 3 3" xfId="25580" xr:uid="{B29BE146-E534-4880-AA92-CF999372E108}"/>
    <cellStyle name="20% - Accent5 4 4" xfId="26382" xr:uid="{81298046-EDA7-4293-9230-9C8B8058EEB7}"/>
    <cellStyle name="20% - Accent5 5" xfId="1626" xr:uid="{68CF20C4-6C0A-4E17-AA35-61EFBAAEA9BC}"/>
    <cellStyle name="20% - Accent5 5 2" xfId="6129" xr:uid="{6A6BB23A-BF73-4A04-BE5F-86D70F3D7CDD}"/>
    <cellStyle name="20% - Accent5 5 2 2" xfId="14262" xr:uid="{98A07B0F-8058-460F-8DF5-642FA8AB0EA2}"/>
    <cellStyle name="20% - Accent5 5 2 3" xfId="18412" xr:uid="{02DB8258-A5AE-4B56-A366-FA2580B6E7C6}"/>
    <cellStyle name="20% - Accent5 5 3" xfId="13243" xr:uid="{99256363-C043-4E62-A789-1F288BC68D2D}"/>
    <cellStyle name="20% - Accent5 5 4" xfId="26383" xr:uid="{FCAB6280-1126-4820-9233-702B4D33B0BF}"/>
    <cellStyle name="20% - Accent5 6" xfId="1627" xr:uid="{47568CAE-CCBB-4D21-BCD3-67060E33950F}"/>
    <cellStyle name="20% - Accent5 6 2" xfId="2256" xr:uid="{FBFCFDF5-F01C-4241-A901-D08189217281}"/>
    <cellStyle name="20% - Accent5 6 3" xfId="6130" xr:uid="{938FC225-1C37-46FC-B9F1-2BC16623DE85}"/>
    <cellStyle name="20% - Accent5 6 3 2" xfId="18413" xr:uid="{91915238-FC46-4406-9909-9C49156E380A}"/>
    <cellStyle name="20% - Accent5 6 4" xfId="26384" xr:uid="{C8B87E74-BFF3-4C97-BE4C-AA58B5BFCA3C}"/>
    <cellStyle name="20% - Accent5 7" xfId="1628" xr:uid="{5FD95AC5-16D1-4892-8BA7-40187156C290}"/>
    <cellStyle name="20% - Accent5 7 2" xfId="6131" xr:uid="{F28D08FA-5380-4452-8C2E-7F398B160FF6}"/>
    <cellStyle name="20% - Accent5 7 2 2" xfId="18414" xr:uid="{F4C8BB0E-3D58-4E70-BE27-04AE635108E8}"/>
    <cellStyle name="20% - Accent5 7 3" xfId="26385" xr:uid="{5F3C762F-D387-4109-94E0-3398D868BAF9}"/>
    <cellStyle name="20% - Accent5 8" xfId="2122" xr:uid="{DE6945E5-1A4C-428A-BF6F-B3EE11D1C3FC}"/>
    <cellStyle name="20% - Accent5 8 2" xfId="6132" xr:uid="{96349470-C690-425E-8AF5-2294404CFF0B}"/>
    <cellStyle name="20% - Accent5 8 2 2" xfId="18415" xr:uid="{1ECA8B83-7CC0-4721-AB65-D3CAA6FCAF7C}"/>
    <cellStyle name="20% - Accent5 8 3" xfId="26386" xr:uid="{B11F2770-3941-4AB5-9EC0-F5045E1783F4}"/>
    <cellStyle name="20% - Accent5 9" xfId="6133" xr:uid="{1D414AB0-2C31-418F-AC2C-8D08C0EF6B4E}"/>
    <cellStyle name="20% - Accent5 9 2" xfId="18416" xr:uid="{35BE7191-C4CA-4DF0-AB19-CB67C45D5FF6}"/>
    <cellStyle name="20% - Accent5 9 3" xfId="25581" xr:uid="{18155D96-2CD6-4543-8217-30612E487DD6}"/>
    <cellStyle name="20% - Accent5 9 4" xfId="26387" xr:uid="{86E749A3-33CF-4BE3-9390-A21DBA4E6FA9}"/>
    <cellStyle name="20% - Accent6 10" xfId="6134" xr:uid="{AF260661-D252-4797-B1F6-BA67E3863581}"/>
    <cellStyle name="20% - Accent6 10 2" xfId="18417" xr:uid="{CC74B701-0AD9-42ED-A7B4-80142499E841}"/>
    <cellStyle name="20% - Accent6 10 3" xfId="26388" xr:uid="{DA149469-5A6D-48E0-81F5-60554B9C05D5}"/>
    <cellStyle name="20% - Accent6 11" xfId="6135" xr:uid="{A46B4428-F349-40CD-BE79-EDF0E7740DC8}"/>
    <cellStyle name="20% - Accent6 11 2" xfId="18418" xr:uid="{67E17790-5A0E-4AB1-A20A-8A5B17031EF5}"/>
    <cellStyle name="20% - Accent6 11 3" xfId="26389" xr:uid="{34DAF18C-D38A-4556-AB51-1235E717D745}"/>
    <cellStyle name="20% - Accent6 12" xfId="26524" xr:uid="{1C02A807-174D-4B48-BF5F-3F70E9D3B44F}"/>
    <cellStyle name="20% - Accent6 13" xfId="26538" xr:uid="{1A1B9B1F-646F-4B03-B76F-39AF0A993D38}"/>
    <cellStyle name="20% - Accent6 14" xfId="26552" xr:uid="{4D7720D7-926E-4AF9-AA05-B90D00EC0EC9}"/>
    <cellStyle name="20% - Accent6 15" xfId="26566" xr:uid="{1E42F06B-FB16-41D9-9F4B-19FA00623D7B}"/>
    <cellStyle name="20% - Accent6 16" xfId="26580" xr:uid="{39D3CBCD-ED9A-4B02-AC6F-4EE7B6AC4A6C}"/>
    <cellStyle name="20% - Accent6 17" xfId="26594" xr:uid="{0228AEDD-43F8-4DA9-BD89-EDB0AC0E9289}"/>
    <cellStyle name="20% - Accent6 18" xfId="26608" xr:uid="{2698DC54-ACA9-4BBF-AE76-6EB635C5A79D}"/>
    <cellStyle name="20% - Accent6 19" xfId="26622" xr:uid="{C6ECA18B-4BE6-42E6-8E74-DD8AEDA99DD4}"/>
    <cellStyle name="20% - Accent6 2" xfId="273" xr:uid="{DDD50330-B4AE-44F0-B3C9-E3EEE8999409}"/>
    <cellStyle name="20% - Accent6 2 2" xfId="274" xr:uid="{401E0AF7-4900-4DF0-B069-FEDE2E010E2E}"/>
    <cellStyle name="20% - Accent6 2 2 2" xfId="14478" xr:uid="{2EE3A605-CD86-45F3-B537-24A88C08F1A6}"/>
    <cellStyle name="20% - Accent6 2 2 3" xfId="14263" xr:uid="{497D0E59-6B0D-405F-8A2B-8A51ADEE6868}"/>
    <cellStyle name="20% - Accent6 2 3" xfId="1629" xr:uid="{F2BEB0D9-7038-4FF5-AB6D-275CAF4D3E5D}"/>
    <cellStyle name="20% - Accent6 2 4" xfId="4117" xr:uid="{436EF463-6235-4BA1-89C4-D8C6816AC751}"/>
    <cellStyle name="20% - Accent6 2 4 2" xfId="6061" xr:uid="{AC21D3DF-1E2E-4A45-9C9C-2D22A03217EE}"/>
    <cellStyle name="20% - Accent6 2 4 2 2" xfId="9708" xr:uid="{4ED176C1-80F3-47BA-9871-92685202E7D1}"/>
    <cellStyle name="20% - Accent6 2 4 2 2 2" xfId="21972" xr:uid="{B3FBBA57-0202-4ED4-9735-17B1B2ED36B9}"/>
    <cellStyle name="20% - Accent6 2 4 2 3" xfId="13204" xr:uid="{518A73EE-42D9-48EE-B702-90ADB6AD8F56}"/>
    <cellStyle name="20% - Accent6 2 4 2 3 2" xfId="25446" xr:uid="{7A3D6E42-0002-401B-A9A0-FFF0005ECE4B}"/>
    <cellStyle name="20% - Accent6 2 4 2 4" xfId="18348" xr:uid="{430F32E8-145E-4936-883F-C6C90333CDB7}"/>
    <cellStyle name="20% - Accent6 2 4 3" xfId="7948" xr:uid="{6BBADEE1-AA6B-489E-9AC4-3CF82F093B3F}"/>
    <cellStyle name="20% - Accent6 2 4 3 2" xfId="20212" xr:uid="{F959F951-DD03-41CE-A158-DBA89E619C35}"/>
    <cellStyle name="20% - Accent6 2 4 4" xfId="11444" xr:uid="{2D8BF2C5-9BF0-4F47-9277-DCA5F64A8428}"/>
    <cellStyle name="20% - Accent6 2 4 4 2" xfId="23686" xr:uid="{74CF2092-8CAA-48B0-98F8-35407F49B588}"/>
    <cellStyle name="20% - Accent6 2 4 5" xfId="16588" xr:uid="{8364318A-FD8B-4B23-943A-F2F23BB809EC}"/>
    <cellStyle name="20% - Accent6 2 4 6" xfId="25582" xr:uid="{472A06E7-D509-4D49-8055-3F799B8CE732}"/>
    <cellStyle name="20% - Accent6 2 5" xfId="6136" xr:uid="{BF3C7D7E-7DB3-4A55-9BCE-72334B802E0E}"/>
    <cellStyle name="20% - Accent6 2 5 2" xfId="18419" xr:uid="{2E3D3684-E156-4FCB-B1F0-0684A6791610}"/>
    <cellStyle name="20% - Accent6 2 6" xfId="26390" xr:uid="{B435657F-F8D0-4EDD-980A-CDD14118315B}"/>
    <cellStyle name="20% - Accent6 20" xfId="26636" xr:uid="{C210DA7E-310D-4E97-B030-9EBC83615A85}"/>
    <cellStyle name="20% - Accent6 21" xfId="26650" xr:uid="{9D0BFC22-BAC0-4644-95C7-E61C76C29035}"/>
    <cellStyle name="20% - Accent6 22" xfId="26664" xr:uid="{E7BD2DA4-CF9D-4510-B23F-EDCB38CABFCD}"/>
    <cellStyle name="20% - Accent6 23" xfId="26678" xr:uid="{FAE9FD24-0F1F-4669-AF92-975C26A29379}"/>
    <cellStyle name="20% - Accent6 24" xfId="26330" xr:uid="{5F997482-C8BB-4D55-8DE6-F77D32EA6AAD}"/>
    <cellStyle name="20% - Accent6 25" xfId="2040" xr:uid="{A2300F32-4AA4-4BC2-A71E-17A093F01BC6}"/>
    <cellStyle name="20% - Accent6 26" xfId="33" xr:uid="{C40F9ACD-043F-4584-B351-7C5E28A89920}"/>
    <cellStyle name="20% - Accent6 3" xfId="275" xr:uid="{646AA935-4938-42A7-9D09-E23A6C5898B7}"/>
    <cellStyle name="20% - Accent6 3 2" xfId="276" xr:uid="{5F88DE42-9EB1-4FED-91EB-3A330346B698}"/>
    <cellStyle name="20% - Accent6 3 2 2" xfId="14479" xr:uid="{989D09AB-EA55-45D7-9A71-73185C5E6557}"/>
    <cellStyle name="20% - Accent6 3 2 3" xfId="14264" xr:uid="{A01D21E2-5831-433A-90EE-764FBDE5321F}"/>
    <cellStyle name="20% - Accent6 3 3" xfId="1630" xr:uid="{78EE742D-C038-44B1-B22F-3A5F1C412628}"/>
    <cellStyle name="20% - Accent6 3 4" xfId="6137" xr:uid="{1EBF5EE6-7980-4A4D-9363-DC7099B9F3EE}"/>
    <cellStyle name="20% - Accent6 3 4 2" xfId="18420" xr:uid="{CDC59AED-8940-4E55-A7A6-B12803058F6C}"/>
    <cellStyle name="20% - Accent6 3 4 3" xfId="25583" xr:uid="{19D913CC-AB08-462B-BBE7-3D8D80554523}"/>
    <cellStyle name="20% - Accent6 3 5" xfId="26391" xr:uid="{9FEE8581-80A4-4875-A062-C343DCFE6692}"/>
    <cellStyle name="20% - Accent6 4" xfId="277" xr:uid="{2176AD32-A803-4039-ABBC-82F7D3DD566B}"/>
    <cellStyle name="20% - Accent6 4 2" xfId="1631" xr:uid="{8530B0AD-3E49-4FDA-9B33-9603B9D85CEA}"/>
    <cellStyle name="20% - Accent6 4 3" xfId="6138" xr:uid="{6F0E22C9-31ED-43F6-AC1C-E898B6A57E5E}"/>
    <cellStyle name="20% - Accent6 4 3 2" xfId="18421" xr:uid="{34A7CA58-3372-4337-AD6E-95C5250AAD32}"/>
    <cellStyle name="20% - Accent6 4 3 3" xfId="25584" xr:uid="{3F666864-2CC6-469E-BEFD-1060D0F49011}"/>
    <cellStyle name="20% - Accent6 4 4" xfId="26392" xr:uid="{0F535075-9449-4208-AFC4-4D4F12E5BE70}"/>
    <cellStyle name="20% - Accent6 5" xfId="1632" xr:uid="{A6F16684-FA68-48EB-B795-D8AD55DB6E74}"/>
    <cellStyle name="20% - Accent6 5 2" xfId="6139" xr:uid="{69A1996A-E59F-46C8-9755-6CD2D8EB3A70}"/>
    <cellStyle name="20% - Accent6 5 2 2" xfId="14265" xr:uid="{CD970BC3-978C-4A7C-B18A-EC5F36B047BB}"/>
    <cellStyle name="20% - Accent6 5 2 3" xfId="18422" xr:uid="{4C5EDAC5-B7A1-471A-8F1E-9C09BDBF919D}"/>
    <cellStyle name="20% - Accent6 5 3" xfId="13244" xr:uid="{058A8989-49CF-46D0-B9D8-06C01D5E1C84}"/>
    <cellStyle name="20% - Accent6 5 4" xfId="26393" xr:uid="{051A5DBB-D7C6-4945-90BC-DAADA7AA9313}"/>
    <cellStyle name="20% - Accent6 6" xfId="1633" xr:uid="{A02CD8D6-8DAA-4C87-A68D-2E83C1B925F5}"/>
    <cellStyle name="20% - Accent6 6 2" xfId="1591" xr:uid="{6896D6B1-3E60-4F9A-8C5E-F7C6CC966DB5}"/>
    <cellStyle name="20% - Accent6 6 3" xfId="6140" xr:uid="{10584E7A-735A-4D9D-B846-927F7C2187A2}"/>
    <cellStyle name="20% - Accent6 6 3 2" xfId="18423" xr:uid="{559F3959-983C-4EBB-8CD1-E4AEC039D8AE}"/>
    <cellStyle name="20% - Accent6 6 4" xfId="26394" xr:uid="{A1AD561F-2B3B-44C2-A02E-F42265357EA0}"/>
    <cellStyle name="20% - Accent6 7" xfId="1634" xr:uid="{81755130-3808-47F6-BF58-19105B3BBFCF}"/>
    <cellStyle name="20% - Accent6 7 2" xfId="6141" xr:uid="{E8A66235-8741-452D-B862-C275068B50CE}"/>
    <cellStyle name="20% - Accent6 7 2 2" xfId="18424" xr:uid="{91397E90-4357-4DEB-A324-932BEB44A4D7}"/>
    <cellStyle name="20% - Accent6 7 3" xfId="26395" xr:uid="{231C5A22-20C1-4045-BAF7-1BA5E65E2370}"/>
    <cellStyle name="20% - Accent6 8" xfId="2123" xr:uid="{DEE25CCB-7F5E-433D-B568-381F5F996D55}"/>
    <cellStyle name="20% - Accent6 8 2" xfId="6142" xr:uid="{5EA29BCB-BA21-4378-936B-D7D314846FF4}"/>
    <cellStyle name="20% - Accent6 8 2 2" xfId="18425" xr:uid="{13265AFA-CDEF-4620-A358-043BA20B593F}"/>
    <cellStyle name="20% - Accent6 8 3" xfId="26396" xr:uid="{CE2DB739-49AB-4DF6-B550-98EA14451F09}"/>
    <cellStyle name="20% - Accent6 9" xfId="6143" xr:uid="{D4648C78-A71B-49AD-BB30-7D0919DCCAF7}"/>
    <cellStyle name="20% - Accent6 9 2" xfId="18426" xr:uid="{799DC002-4562-4CB4-9A53-51417B73D927}"/>
    <cellStyle name="20% - Accent6 9 3" xfId="25585" xr:uid="{5575557A-A3AF-49B5-8E2A-E38FE12F246A}"/>
    <cellStyle name="20% - Accent6 9 4" xfId="26397" xr:uid="{32D550DB-E313-44FB-AE36-C1A6CC6E19AF}"/>
    <cellStyle name="20% - ส่วนที่ถูกเน้น1 2" xfId="2333" xr:uid="{4D9F932B-4844-4C7D-BFC6-54EDE1FA107E}"/>
    <cellStyle name="20% - ส่วนที่ถูกเน้น1 2 2" xfId="2707" xr:uid="{7DDFCC3A-6326-41DF-9BE8-5BF9FE747477}"/>
    <cellStyle name="20% - ส่วนที่ถูกเน้น1 2 2 2" xfId="3132" xr:uid="{C19B33AF-C3F7-4340-976F-71A6EC08545B}"/>
    <cellStyle name="20% - ส่วนที่ถูกเน้น1 2 2 2 2" xfId="3979" xr:uid="{2D6BBA07-F096-4F7E-8143-91666D532A0C}"/>
    <cellStyle name="20% - ส่วนที่ถูกเน้น1 2 2 2 2 2" xfId="5923" xr:uid="{2619352E-F397-47CA-9921-7FD6837FC664}"/>
    <cellStyle name="20% - ส่วนที่ถูกเน้น1 2 2 2 2 2 2" xfId="9570" xr:uid="{DCB8A77B-69D6-4E58-9CC7-132E79FEF5A3}"/>
    <cellStyle name="20% - ส่วนที่ถูกเน้น1 2 2 2 2 2 2 2" xfId="21834" xr:uid="{55DF024D-FBC3-4FC6-B76C-C3C8CEAA502E}"/>
    <cellStyle name="20% - ส่วนที่ถูกเน้น1 2 2 2 2 2 3" xfId="13066" xr:uid="{5B9C1C12-08B7-4CF4-BC19-FDB0FA31BCA5}"/>
    <cellStyle name="20% - ส่วนที่ถูกเน้น1 2 2 2 2 2 3 2" xfId="25308" xr:uid="{E8FF01D1-DB7D-45BD-A833-F130A5DDFAAF}"/>
    <cellStyle name="20% - ส่วนที่ถูกเน้น1 2 2 2 2 2 4" xfId="18210" xr:uid="{F5DEA5D1-763C-47FF-B56E-F8CE57BCA40E}"/>
    <cellStyle name="20% - ส่วนที่ถูกเน้น1 2 2 2 2 3" xfId="7810" xr:uid="{0928CEA8-0C31-4F1D-89A6-14D37E596482}"/>
    <cellStyle name="20% - ส่วนที่ถูกเน้น1 2 2 2 2 3 2" xfId="20074" xr:uid="{11EEC69D-77C2-4F9D-9B1A-2946487CB3A2}"/>
    <cellStyle name="20% - ส่วนที่ถูกเน้น1 2 2 2 2 4" xfId="11306" xr:uid="{B42D0D36-CDE1-485E-8CB9-FC7374BAEA53}"/>
    <cellStyle name="20% - ส่วนที่ถูกเน้น1 2 2 2 2 4 2" xfId="23548" xr:uid="{E8039935-E5F9-41FE-ACD8-D083F05E2C12}"/>
    <cellStyle name="20% - ส่วนที่ถูกเน้น1 2 2 2 2 5" xfId="16450" xr:uid="{971822D4-A3BA-4E23-851E-5B40CFCDD86F}"/>
    <cellStyle name="20% - ส่วนที่ถูกเน้น1 2 2 2 3" xfId="5077" xr:uid="{1CCA805A-B420-42DE-BB51-268368C18838}"/>
    <cellStyle name="20% - ส่วนที่ถูกเน้น1 2 2 2 3 2" xfId="8724" xr:uid="{11515228-DD39-4424-BF7B-06C12E4A9D03}"/>
    <cellStyle name="20% - ส่วนที่ถูกเน้น1 2 2 2 3 2 2" xfId="20988" xr:uid="{3505576E-E3B7-44B9-8753-6C4443E173CB}"/>
    <cellStyle name="20% - ส่วนที่ถูกเน้น1 2 2 2 3 3" xfId="12220" xr:uid="{1F2D74A8-9385-433A-996F-52A2BD1781D3}"/>
    <cellStyle name="20% - ส่วนที่ถูกเน้น1 2 2 2 3 3 2" xfId="24462" xr:uid="{769366A1-8CE7-484B-A0BA-92B9059DB6D4}"/>
    <cellStyle name="20% - ส่วนที่ถูกเน้น1 2 2 2 3 4" xfId="17364" xr:uid="{53B76F4B-442D-47D1-9EDE-1C2E3B63C863}"/>
    <cellStyle name="20% - ส่วนที่ถูกเน้น1 2 2 2 4" xfId="6964" xr:uid="{73CF9946-E872-45E5-8CBD-C86543F333D4}"/>
    <cellStyle name="20% - ส่วนที่ถูกเน้น1 2 2 2 4 2" xfId="19228" xr:uid="{D7AB635D-A8C4-438F-955F-DF80CB0DBF54}"/>
    <cellStyle name="20% - ส่วนที่ถูกเน้น1 2 2 2 5" xfId="10460" xr:uid="{06C2EBFD-B77C-4A90-B537-872DDAB04970}"/>
    <cellStyle name="20% - ส่วนที่ถูกเน้น1 2 2 2 5 2" xfId="22702" xr:uid="{431FF05E-2DE2-4B87-9EF6-B5B37A13DD89}"/>
    <cellStyle name="20% - ส่วนที่ถูกเน้น1 2 2 2 6" xfId="15604" xr:uid="{D4D5206E-A86D-4139-B161-3FC5EDC8B2F9}"/>
    <cellStyle name="20% - ส่วนที่ถูกเน้น1 2 2 3" xfId="3556" xr:uid="{61E4C4E8-A578-4720-A2FE-0FCE3415BEA0}"/>
    <cellStyle name="20% - ส่วนที่ถูกเน้น1 2 2 3 2" xfId="5500" xr:uid="{D65BDAE1-0903-4A57-B874-9358DA56E79F}"/>
    <cellStyle name="20% - ส่วนที่ถูกเน้น1 2 2 3 2 2" xfId="9147" xr:uid="{30023A05-08FD-45FC-A3BD-3F9BB2012E36}"/>
    <cellStyle name="20% - ส่วนที่ถูกเน้น1 2 2 3 2 2 2" xfId="21411" xr:uid="{557F1391-0FB8-4A9B-B02A-64B43A2114DC}"/>
    <cellStyle name="20% - ส่วนที่ถูกเน้น1 2 2 3 2 3" xfId="12643" xr:uid="{0D6669A8-3636-4FAC-88C5-DC51D3AC5027}"/>
    <cellStyle name="20% - ส่วนที่ถูกเน้น1 2 2 3 2 3 2" xfId="24885" xr:uid="{078F7C33-BD30-4E6C-8390-D4DD38CC7317}"/>
    <cellStyle name="20% - ส่วนที่ถูกเน้น1 2 2 3 2 4" xfId="17787" xr:uid="{996B5674-77CF-4660-8C2A-1BB08AA7F44E}"/>
    <cellStyle name="20% - ส่วนที่ถูกเน้น1 2 2 3 3" xfId="7387" xr:uid="{BF2A7CB8-E97C-4987-84F5-B3F7D5E57372}"/>
    <cellStyle name="20% - ส่วนที่ถูกเน้น1 2 2 3 3 2" xfId="19651" xr:uid="{AB4B06B1-BBE5-4133-BEEB-5072228B8293}"/>
    <cellStyle name="20% - ส่วนที่ถูกเน้น1 2 2 3 4" xfId="10883" xr:uid="{974DF8C1-B025-4A8F-A676-83AAF70640D3}"/>
    <cellStyle name="20% - ส่วนที่ถูกเน้น1 2 2 3 4 2" xfId="23125" xr:uid="{241026F3-DF42-474D-96E4-B795A94E8B2C}"/>
    <cellStyle name="20% - ส่วนที่ถูกเน้น1 2 2 3 5" xfId="16027" xr:uid="{0B666919-2303-4575-9EBF-264D8E3A1E13}"/>
    <cellStyle name="20% - ส่วนที่ถูกเน้น1 2 2 4" xfId="4654" xr:uid="{FCD3776A-2759-481A-B19C-F5EF8168BDEF}"/>
    <cellStyle name="20% - ส่วนที่ถูกเน้น1 2 2 4 2" xfId="8301" xr:uid="{0A84FC78-A674-4397-B3C2-7E67DEB8EE1D}"/>
    <cellStyle name="20% - ส่วนที่ถูกเน้น1 2 2 4 2 2" xfId="20565" xr:uid="{0E79B43D-B83D-4460-B3D7-803F31437A92}"/>
    <cellStyle name="20% - ส่วนที่ถูกเน้น1 2 2 4 3" xfId="11797" xr:uid="{4029D892-8EC1-4B62-89B2-A3AF2F71B3D5}"/>
    <cellStyle name="20% - ส่วนที่ถูกเน้น1 2 2 4 3 2" xfId="24039" xr:uid="{908261C7-82FB-4684-BA1C-ED20EEA8F003}"/>
    <cellStyle name="20% - ส่วนที่ถูกเน้น1 2 2 4 4" xfId="16941" xr:uid="{E7BE01E0-6E5B-4AB2-A47F-B2563714D1CE}"/>
    <cellStyle name="20% - ส่วนที่ถูกเน้น1 2 2 5" xfId="6541" xr:uid="{EF5B5795-7D48-4A87-965F-7914D7EACB25}"/>
    <cellStyle name="20% - ส่วนที่ถูกเน้น1 2 2 5 2" xfId="18805" xr:uid="{6A751E3A-613C-4090-A693-C5FE60BCE9AA}"/>
    <cellStyle name="20% - ส่วนที่ถูกเน้น1 2 2 6" xfId="10037" xr:uid="{BD2BA03C-6F1F-4BF6-8AEF-5898E065D9D9}"/>
    <cellStyle name="20% - ส่วนที่ถูกเน้น1 2 2 6 2" xfId="22279" xr:uid="{E200CAA5-9257-496A-B802-0107F6FE7A00}"/>
    <cellStyle name="20% - ส่วนที่ถูกเน้น1 2 2 7" xfId="15181" xr:uid="{679D900A-E533-4AB6-9F31-F4123A77984B}"/>
    <cellStyle name="20% - ส่วนที่ถูกเน้น1 2 3" xfId="2923" xr:uid="{0C739710-886F-48F5-84AC-44210BB00661}"/>
    <cellStyle name="20% - ส่วนที่ถูกเน้น1 2 3 2" xfId="3770" xr:uid="{C8F61D10-05D2-44E3-8471-1BEC2CE5E6A9}"/>
    <cellStyle name="20% - ส่วนที่ถูกเน้น1 2 3 2 2" xfId="5714" xr:uid="{D38C78A5-650F-4201-AFE6-44B5D5966A53}"/>
    <cellStyle name="20% - ส่วนที่ถูกเน้น1 2 3 2 2 2" xfId="9361" xr:uid="{4F9542B7-95CA-4913-810D-2A540928DB9E}"/>
    <cellStyle name="20% - ส่วนที่ถูกเน้น1 2 3 2 2 2 2" xfId="21625" xr:uid="{9FCD42B9-06C0-4786-BE53-FDB9D45D4C33}"/>
    <cellStyle name="20% - ส่วนที่ถูกเน้น1 2 3 2 2 3" xfId="12857" xr:uid="{BE2B48E4-F05D-41AA-9533-1F3EEFA5EFD4}"/>
    <cellStyle name="20% - ส่วนที่ถูกเน้น1 2 3 2 2 3 2" xfId="25099" xr:uid="{A5227AAF-4D66-41F2-BDD0-E0E7180D20AB}"/>
    <cellStyle name="20% - ส่วนที่ถูกเน้น1 2 3 2 2 4" xfId="18001" xr:uid="{F81912EF-A600-4650-B91E-6AE77E791A58}"/>
    <cellStyle name="20% - ส่วนที่ถูกเน้น1 2 3 2 3" xfId="7601" xr:uid="{7E038C29-39F2-4A39-8C43-93BC166CA96B}"/>
    <cellStyle name="20% - ส่วนที่ถูกเน้น1 2 3 2 3 2" xfId="19865" xr:uid="{73D516CE-6992-417B-BEEA-764FCFE4D815}"/>
    <cellStyle name="20% - ส่วนที่ถูกเน้น1 2 3 2 4" xfId="11097" xr:uid="{BD3CBFF5-7102-49B2-806D-EF549431E780}"/>
    <cellStyle name="20% - ส่วนที่ถูกเน้น1 2 3 2 4 2" xfId="23339" xr:uid="{6D983A4C-A66F-491B-9AE4-419C6F04AFC8}"/>
    <cellStyle name="20% - ส่วนที่ถูกเน้น1 2 3 2 5" xfId="16241" xr:uid="{1EF264ED-0BD8-49DD-9471-873F7F44F71B}"/>
    <cellStyle name="20% - ส่วนที่ถูกเน้น1 2 3 3" xfId="4868" xr:uid="{61146F13-B376-4741-B5A0-2D6A31CB15E5}"/>
    <cellStyle name="20% - ส่วนที่ถูกเน้น1 2 3 3 2" xfId="8515" xr:uid="{05E415A8-F731-4618-BDB2-DE14D244C950}"/>
    <cellStyle name="20% - ส่วนที่ถูกเน้น1 2 3 3 2 2" xfId="20779" xr:uid="{9C3A8A3D-913B-4E6B-9EB7-6EB6D4904DDA}"/>
    <cellStyle name="20% - ส่วนที่ถูกเน้น1 2 3 3 3" xfId="12011" xr:uid="{4C32362E-9F16-4A8A-A522-542BA0DD6EFA}"/>
    <cellStyle name="20% - ส่วนที่ถูกเน้น1 2 3 3 3 2" xfId="24253" xr:uid="{18791DD4-9235-4B03-8C06-81DCA436916D}"/>
    <cellStyle name="20% - ส่วนที่ถูกเน้น1 2 3 3 4" xfId="17155" xr:uid="{FC9CC5AA-F197-4442-B8EB-B9ECFA79FA80}"/>
    <cellStyle name="20% - ส่วนที่ถูกเน้น1 2 3 4" xfId="6755" xr:uid="{59F90DE0-54B2-4FDB-94F5-1FE6A4FB8EDC}"/>
    <cellStyle name="20% - ส่วนที่ถูกเน้น1 2 3 4 2" xfId="19019" xr:uid="{CFA8F4B1-D69B-48CE-BDB2-76DFE1313326}"/>
    <cellStyle name="20% - ส่วนที่ถูกเน้น1 2 3 5" xfId="10251" xr:uid="{0454B26E-8C80-48A3-B642-C9D636006D87}"/>
    <cellStyle name="20% - ส่วนที่ถูกเน้น1 2 3 5 2" xfId="22493" xr:uid="{01AAE919-6C0B-458D-B70B-7D422922B136}"/>
    <cellStyle name="20% - ส่วนที่ถูกเน้น1 2 3 6" xfId="15395" xr:uid="{D699DA7E-6E62-4EE5-A9DC-881FD186B4AF}"/>
    <cellStyle name="20% - ส่วนที่ถูกเน้น1 2 4" xfId="3347" xr:uid="{707B263B-144A-437F-901A-4DEB48C7C0A3}"/>
    <cellStyle name="20% - ส่วนที่ถูกเน้น1 2 4 2" xfId="5291" xr:uid="{04058B64-0F15-405B-AF66-C536E8CF89CF}"/>
    <cellStyle name="20% - ส่วนที่ถูกเน้น1 2 4 2 2" xfId="8938" xr:uid="{C90DAF73-A21F-4CAF-B4FC-C0E6E5ED9FB7}"/>
    <cellStyle name="20% - ส่วนที่ถูกเน้น1 2 4 2 2 2" xfId="21202" xr:uid="{E810F371-3C47-482A-BB77-C887B91D55D9}"/>
    <cellStyle name="20% - ส่วนที่ถูกเน้น1 2 4 2 3" xfId="12434" xr:uid="{CC8ABB0E-3FDF-44E7-8073-81B5CAE2592E}"/>
    <cellStyle name="20% - ส่วนที่ถูกเน้น1 2 4 2 3 2" xfId="24676" xr:uid="{D7EC8791-3AB9-40C5-9588-C2AD915FFBEA}"/>
    <cellStyle name="20% - ส่วนที่ถูกเน้น1 2 4 2 4" xfId="17578" xr:uid="{0CEECC1E-D9AD-471B-BA64-8ACC3E0C06DD}"/>
    <cellStyle name="20% - ส่วนที่ถูกเน้น1 2 4 3" xfId="7178" xr:uid="{E39D0BD1-66C1-42B4-9F2C-18AAB2466608}"/>
    <cellStyle name="20% - ส่วนที่ถูกเน้น1 2 4 3 2" xfId="19442" xr:uid="{BF3686C7-119E-4385-84B1-8768D20D593C}"/>
    <cellStyle name="20% - ส่วนที่ถูกเน้น1 2 4 4" xfId="10674" xr:uid="{BAA02FAC-744F-43E6-8574-7E29886E7CE8}"/>
    <cellStyle name="20% - ส่วนที่ถูกเน้น1 2 4 4 2" xfId="22916" xr:uid="{6A891077-D3F9-44F4-B85B-8615215B7A32}"/>
    <cellStyle name="20% - ส่วนที่ถูกเน้น1 2 4 5" xfId="15818" xr:uid="{70E8EAE6-757C-4E53-A842-4FF1A64B9952}"/>
    <cellStyle name="20% - ส่วนที่ถูกเน้น1 2 5" xfId="4184" xr:uid="{26BD077B-AAF8-41C5-B2D5-350D82916067}"/>
    <cellStyle name="20% - ส่วนที่ถูกเน้น1 2 5 2" xfId="7965" xr:uid="{2BC6D68F-42D1-46BA-AA89-73C9D21A232A}"/>
    <cellStyle name="20% - ส่วนที่ถูกเน้น1 2 5 2 2" xfId="20229" xr:uid="{459D77E1-76F0-4307-A2BB-81563A583FE2}"/>
    <cellStyle name="20% - ส่วนที่ถูกเน้น1 2 5 3" xfId="11461" xr:uid="{C1DA1712-C93F-43DF-A782-F4F86203A537}"/>
    <cellStyle name="20% - ส่วนที่ถูกเน้น1 2 5 3 2" xfId="23703" xr:uid="{2DE52429-C19B-4302-A3F1-DCD8F9B7185E}"/>
    <cellStyle name="20% - ส่วนที่ถูกเน้น1 2 5 4" xfId="16605" xr:uid="{760A68FD-FE70-4D07-91D8-E0792FF07419}"/>
    <cellStyle name="20% - ส่วนที่ถูกเน้น1 2 6" xfId="4445" xr:uid="{0D842577-5A98-477E-A4C0-DD6109FD57C6}"/>
    <cellStyle name="20% - ส่วนที่ถูกเน้น1 2 6 2" xfId="8092" xr:uid="{D8EDAEC2-7B00-4310-AF02-069C4DB0FA30}"/>
    <cellStyle name="20% - ส่วนที่ถูกเน้น1 2 6 2 2" xfId="20356" xr:uid="{22B856B1-CB2C-4369-B11E-A67DF3C1A325}"/>
    <cellStyle name="20% - ส่วนที่ถูกเน้น1 2 6 3" xfId="11588" xr:uid="{4737B4AE-0046-46A7-B1AD-36BE6F62C531}"/>
    <cellStyle name="20% - ส่วนที่ถูกเน้น1 2 6 3 2" xfId="23830" xr:uid="{383823CC-9E09-4C8C-A0A5-F418AE175D68}"/>
    <cellStyle name="20% - ส่วนที่ถูกเน้น1 2 6 4" xfId="16732" xr:uid="{79F55ED0-A22F-433C-B492-46E8750502A5}"/>
    <cellStyle name="20% - ส่วนที่ถูกเน้น1 2 7" xfId="6331" xr:uid="{EDDF4A9C-06F8-43CC-A645-02A6F10C513D}"/>
    <cellStyle name="20% - ส่วนที่ถูกเน้น1 2 7 2" xfId="18596" xr:uid="{443D0634-D96D-42C4-B41F-EF79DCA068D4}"/>
    <cellStyle name="20% - ส่วนที่ถูกเน้น1 2 8" xfId="9828" xr:uid="{2959D5DB-3D50-4B61-8ACA-C6FDE6F377B9}"/>
    <cellStyle name="20% - ส่วนที่ถูกเน้น1 2 8 2" xfId="22070" xr:uid="{6E4101B7-5A8C-41F2-A6FF-90F6A360264A}"/>
    <cellStyle name="20% - ส่วนที่ถูกเน้น1 2 9" xfId="14972" xr:uid="{D667EAAE-36A5-4C8B-9771-FE44A8AE943A}"/>
    <cellStyle name="20% - ส่วนที่ถูกเน้น1 3" xfId="4174" xr:uid="{5E34B3C2-8AA5-4CE9-AA3F-361C8E1D17B9}"/>
    <cellStyle name="20% - ส่วนที่ถูกเน้น2 2" xfId="2334" xr:uid="{E870AC21-E531-46D9-BAC6-859218157ABC}"/>
    <cellStyle name="20% - ส่วนที่ถูกเน้น2 2 2" xfId="2708" xr:uid="{6B0FCCF6-6D42-4AC3-ADBD-D69786E2922B}"/>
    <cellStyle name="20% - ส่วนที่ถูกเน้น2 2 2 2" xfId="3133" xr:uid="{4140E76A-ECCE-4E65-9205-1B144BFF139C}"/>
    <cellStyle name="20% - ส่วนที่ถูกเน้น2 2 2 2 2" xfId="3980" xr:uid="{BC9CEFDF-A566-4A5B-BB7C-8DB34B8A38CF}"/>
    <cellStyle name="20% - ส่วนที่ถูกเน้น2 2 2 2 2 2" xfId="5924" xr:uid="{EEE9CBB5-6B74-4D70-B580-8B9E09FA1B5F}"/>
    <cellStyle name="20% - ส่วนที่ถูกเน้น2 2 2 2 2 2 2" xfId="9571" xr:uid="{41D128E6-0C1B-48B4-AA93-9AD82575FCC6}"/>
    <cellStyle name="20% - ส่วนที่ถูกเน้น2 2 2 2 2 2 2 2" xfId="21835" xr:uid="{8FA83F3A-D807-4704-9296-92B4AB60AB8C}"/>
    <cellStyle name="20% - ส่วนที่ถูกเน้น2 2 2 2 2 2 3" xfId="13067" xr:uid="{C1C59CAD-E765-4728-A1E1-17CB26BF22A9}"/>
    <cellStyle name="20% - ส่วนที่ถูกเน้น2 2 2 2 2 2 3 2" xfId="25309" xr:uid="{AA9C5C8B-DA78-472A-A960-C58BDB8D0661}"/>
    <cellStyle name="20% - ส่วนที่ถูกเน้น2 2 2 2 2 2 4" xfId="18211" xr:uid="{945A4A6F-F891-4F11-A823-CF5E0A00F951}"/>
    <cellStyle name="20% - ส่วนที่ถูกเน้น2 2 2 2 2 3" xfId="7811" xr:uid="{685484B8-BB8E-4211-9BEF-0018FCD56443}"/>
    <cellStyle name="20% - ส่วนที่ถูกเน้น2 2 2 2 2 3 2" xfId="20075" xr:uid="{B3B07B61-9570-4B0B-9A10-1784E6D8E63B}"/>
    <cellStyle name="20% - ส่วนที่ถูกเน้น2 2 2 2 2 4" xfId="11307" xr:uid="{B808B085-4790-4089-A7DD-19AA183623C9}"/>
    <cellStyle name="20% - ส่วนที่ถูกเน้น2 2 2 2 2 4 2" xfId="23549" xr:uid="{6E2A41BA-30AC-4AD6-BB4D-F90866B8A1FF}"/>
    <cellStyle name="20% - ส่วนที่ถูกเน้น2 2 2 2 2 5" xfId="16451" xr:uid="{59CECC6F-5296-4BC9-AEDF-B576AA6375FC}"/>
    <cellStyle name="20% - ส่วนที่ถูกเน้น2 2 2 2 3" xfId="5078" xr:uid="{F40F67FE-C526-454C-8A59-5EB82D212C23}"/>
    <cellStyle name="20% - ส่วนที่ถูกเน้น2 2 2 2 3 2" xfId="8725" xr:uid="{A1CEA325-D014-4916-8AA9-5296981535C7}"/>
    <cellStyle name="20% - ส่วนที่ถูกเน้น2 2 2 2 3 2 2" xfId="20989" xr:uid="{70725231-2D47-4FF9-8DC5-0346BF75A42B}"/>
    <cellStyle name="20% - ส่วนที่ถูกเน้น2 2 2 2 3 3" xfId="12221" xr:uid="{6500F950-8892-4474-9171-FCF61860D748}"/>
    <cellStyle name="20% - ส่วนที่ถูกเน้น2 2 2 2 3 3 2" xfId="24463" xr:uid="{DC78711F-320E-48DF-A488-3D05FD06B6EC}"/>
    <cellStyle name="20% - ส่วนที่ถูกเน้น2 2 2 2 3 4" xfId="17365" xr:uid="{4437082D-BF60-4B66-B768-3D30D3A7C1CF}"/>
    <cellStyle name="20% - ส่วนที่ถูกเน้น2 2 2 2 4" xfId="6965" xr:uid="{F8945A17-D717-47F5-BB3E-995526721EBD}"/>
    <cellStyle name="20% - ส่วนที่ถูกเน้น2 2 2 2 4 2" xfId="19229" xr:uid="{22EBD336-5680-4DBB-9B35-AFFED99D0633}"/>
    <cellStyle name="20% - ส่วนที่ถูกเน้น2 2 2 2 5" xfId="10461" xr:uid="{7B0EBA4C-6AC5-46B7-95BB-4A67DE86125E}"/>
    <cellStyle name="20% - ส่วนที่ถูกเน้น2 2 2 2 5 2" xfId="22703" xr:uid="{B85C33EB-C0F9-40EB-B556-2931A8FEAC91}"/>
    <cellStyle name="20% - ส่วนที่ถูกเน้น2 2 2 2 6" xfId="15605" xr:uid="{82684B5D-D2A4-44AE-9F69-3F08E8016DB3}"/>
    <cellStyle name="20% - ส่วนที่ถูกเน้น2 2 2 3" xfId="3557" xr:uid="{CA8DFC77-7AF7-4789-9E51-D8FC60C7D789}"/>
    <cellStyle name="20% - ส่วนที่ถูกเน้น2 2 2 3 2" xfId="5501" xr:uid="{2B3D461F-8EEC-4CDA-A5DF-DCB611987C08}"/>
    <cellStyle name="20% - ส่วนที่ถูกเน้น2 2 2 3 2 2" xfId="9148" xr:uid="{815D52CC-D4A3-44E8-A0BE-FDA8587C56BB}"/>
    <cellStyle name="20% - ส่วนที่ถูกเน้น2 2 2 3 2 2 2" xfId="21412" xr:uid="{0F603B6C-9872-4731-A853-EB820E9187DD}"/>
    <cellStyle name="20% - ส่วนที่ถูกเน้น2 2 2 3 2 3" xfId="12644" xr:uid="{09A04F83-1797-44FE-AAC3-4C4332514F3B}"/>
    <cellStyle name="20% - ส่วนที่ถูกเน้น2 2 2 3 2 3 2" xfId="24886" xr:uid="{72D53CDF-AF02-401F-99BA-016B792EDD5C}"/>
    <cellStyle name="20% - ส่วนที่ถูกเน้น2 2 2 3 2 4" xfId="17788" xr:uid="{BD4B1C23-47FD-47A4-A6AA-871C71E1ECA6}"/>
    <cellStyle name="20% - ส่วนที่ถูกเน้น2 2 2 3 3" xfId="7388" xr:uid="{B459329C-CFAD-4CDF-B0B9-E2D6075BF96E}"/>
    <cellStyle name="20% - ส่วนที่ถูกเน้น2 2 2 3 3 2" xfId="19652" xr:uid="{FE8F7D2B-0BC5-4533-8C38-40764FBFA86F}"/>
    <cellStyle name="20% - ส่วนที่ถูกเน้น2 2 2 3 4" xfId="10884" xr:uid="{22911D45-294E-4748-9477-18F2C099FD57}"/>
    <cellStyle name="20% - ส่วนที่ถูกเน้น2 2 2 3 4 2" xfId="23126" xr:uid="{59CB0124-46EB-48B2-90E2-8A0FB836C01A}"/>
    <cellStyle name="20% - ส่วนที่ถูกเน้น2 2 2 3 5" xfId="16028" xr:uid="{DB3C9156-4FE9-4E0E-B5B2-8B811062BE58}"/>
    <cellStyle name="20% - ส่วนที่ถูกเน้น2 2 2 4" xfId="4655" xr:uid="{96C2A56F-0288-4867-92D7-01D365B38CCB}"/>
    <cellStyle name="20% - ส่วนที่ถูกเน้น2 2 2 4 2" xfId="8302" xr:uid="{52B62E9C-77CE-4F66-90B4-693BF320B72F}"/>
    <cellStyle name="20% - ส่วนที่ถูกเน้น2 2 2 4 2 2" xfId="20566" xr:uid="{051CF8E1-C83D-4469-98BC-92B621A59ECE}"/>
    <cellStyle name="20% - ส่วนที่ถูกเน้น2 2 2 4 3" xfId="11798" xr:uid="{B0AD5EB0-416E-4A72-8F52-B4D0BAA8A30F}"/>
    <cellStyle name="20% - ส่วนที่ถูกเน้น2 2 2 4 3 2" xfId="24040" xr:uid="{61190B77-9F9F-40C4-A3B7-97E72BDA90A8}"/>
    <cellStyle name="20% - ส่วนที่ถูกเน้น2 2 2 4 4" xfId="16942" xr:uid="{3871B6E4-DE50-47FF-9C21-358883568ED7}"/>
    <cellStyle name="20% - ส่วนที่ถูกเน้น2 2 2 5" xfId="6542" xr:uid="{E4AB1DA6-F7FA-4569-A96E-4CC2E09ED076}"/>
    <cellStyle name="20% - ส่วนที่ถูกเน้น2 2 2 5 2" xfId="18806" xr:uid="{824DA6A7-4BD1-4AD6-B875-894AF511DC9A}"/>
    <cellStyle name="20% - ส่วนที่ถูกเน้น2 2 2 6" xfId="10038" xr:uid="{D54A3AEC-A025-42C1-BDD2-CBFC6345E461}"/>
    <cellStyle name="20% - ส่วนที่ถูกเน้น2 2 2 6 2" xfId="22280" xr:uid="{12CFBA0F-82A1-4C7F-A67D-0601D37607E6}"/>
    <cellStyle name="20% - ส่วนที่ถูกเน้น2 2 2 7" xfId="15182" xr:uid="{F144BF87-26D4-411A-81AC-F772F7F6D13F}"/>
    <cellStyle name="20% - ส่วนที่ถูกเน้น2 2 3" xfId="2924" xr:uid="{6E816D85-106A-4100-80D9-DE05CA21C046}"/>
    <cellStyle name="20% - ส่วนที่ถูกเน้น2 2 3 2" xfId="3771" xr:uid="{988170D0-674E-42C9-84BC-B9CDAF645E46}"/>
    <cellStyle name="20% - ส่วนที่ถูกเน้น2 2 3 2 2" xfId="5715" xr:uid="{2E3B1897-AD86-4F25-B59A-5ADEA3EC9FFE}"/>
    <cellStyle name="20% - ส่วนที่ถูกเน้น2 2 3 2 2 2" xfId="9362" xr:uid="{1CD9F453-9D54-497E-A140-E14A3BD680DC}"/>
    <cellStyle name="20% - ส่วนที่ถูกเน้น2 2 3 2 2 2 2" xfId="21626" xr:uid="{E5E82F7C-0281-43CF-A2F6-C42DB9243AC6}"/>
    <cellStyle name="20% - ส่วนที่ถูกเน้น2 2 3 2 2 3" xfId="12858" xr:uid="{E3FDA9A9-B35B-46CB-AD95-6171E99858D8}"/>
    <cellStyle name="20% - ส่วนที่ถูกเน้น2 2 3 2 2 3 2" xfId="25100" xr:uid="{DDAB3F19-D7A8-419F-96B2-E3341038A2CA}"/>
    <cellStyle name="20% - ส่วนที่ถูกเน้น2 2 3 2 2 4" xfId="18002" xr:uid="{C68B9F77-CA13-4297-9B53-3F83E8BA9E5A}"/>
    <cellStyle name="20% - ส่วนที่ถูกเน้น2 2 3 2 3" xfId="7602" xr:uid="{612B7ADD-8ADA-4935-8F4D-BBB90F6ACD75}"/>
    <cellStyle name="20% - ส่วนที่ถูกเน้น2 2 3 2 3 2" xfId="19866" xr:uid="{DA32CF35-E2B5-4FE9-B472-C7E29A03B508}"/>
    <cellStyle name="20% - ส่วนที่ถูกเน้น2 2 3 2 4" xfId="11098" xr:uid="{E5E2D525-E4D8-4853-9852-DBA8F5B8F25F}"/>
    <cellStyle name="20% - ส่วนที่ถูกเน้น2 2 3 2 4 2" xfId="23340" xr:uid="{B728D41F-318C-4D67-9032-C9E3CB8C27C8}"/>
    <cellStyle name="20% - ส่วนที่ถูกเน้น2 2 3 2 5" xfId="16242" xr:uid="{305B0D1B-FDCE-4BB0-9571-D1E918CA9F04}"/>
    <cellStyle name="20% - ส่วนที่ถูกเน้น2 2 3 3" xfId="4869" xr:uid="{BF308886-10AD-4C17-AD75-B0C361B23AE7}"/>
    <cellStyle name="20% - ส่วนที่ถูกเน้น2 2 3 3 2" xfId="8516" xr:uid="{145668DA-2AE6-40D1-894D-70832D836C82}"/>
    <cellStyle name="20% - ส่วนที่ถูกเน้น2 2 3 3 2 2" xfId="20780" xr:uid="{56FF9592-05F4-4CB0-9B0E-530FB5A7BCD9}"/>
    <cellStyle name="20% - ส่วนที่ถูกเน้น2 2 3 3 3" xfId="12012" xr:uid="{305B857A-61EC-4D23-8F4F-AB615244C46D}"/>
    <cellStyle name="20% - ส่วนที่ถูกเน้น2 2 3 3 3 2" xfId="24254" xr:uid="{B63E11AB-CDB6-4AF5-87A7-BF3286046E59}"/>
    <cellStyle name="20% - ส่วนที่ถูกเน้น2 2 3 3 4" xfId="17156" xr:uid="{97BAE1D2-5EBE-4E97-82E2-F56940E5E1DF}"/>
    <cellStyle name="20% - ส่วนที่ถูกเน้น2 2 3 4" xfId="6756" xr:uid="{CBE4385F-1479-42FA-8A3B-6558183BF3A6}"/>
    <cellStyle name="20% - ส่วนที่ถูกเน้น2 2 3 4 2" xfId="19020" xr:uid="{65706BEE-6BAB-4C50-A486-90207C797AFE}"/>
    <cellStyle name="20% - ส่วนที่ถูกเน้น2 2 3 5" xfId="10252" xr:uid="{609C78A0-13CE-4D8F-B618-BE2580114836}"/>
    <cellStyle name="20% - ส่วนที่ถูกเน้น2 2 3 5 2" xfId="22494" xr:uid="{3D08CE53-99E4-4A33-9698-3525E5FACA79}"/>
    <cellStyle name="20% - ส่วนที่ถูกเน้น2 2 3 6" xfId="15396" xr:uid="{A1905A7A-E594-4E3C-A34D-9B1BA4A0F844}"/>
    <cellStyle name="20% - ส่วนที่ถูกเน้น2 2 4" xfId="3348" xr:uid="{69CCCC25-9558-44A1-8804-5DE84C5C5D38}"/>
    <cellStyle name="20% - ส่วนที่ถูกเน้น2 2 4 2" xfId="5292" xr:uid="{0FA2857D-386B-4517-A8CD-2A2C1D64B8EF}"/>
    <cellStyle name="20% - ส่วนที่ถูกเน้น2 2 4 2 2" xfId="8939" xr:uid="{87E52120-9088-4242-BDDC-1D905EA9AD5D}"/>
    <cellStyle name="20% - ส่วนที่ถูกเน้น2 2 4 2 2 2" xfId="21203" xr:uid="{9046399F-F3AE-400D-8289-A8C53A0F4C75}"/>
    <cellStyle name="20% - ส่วนที่ถูกเน้น2 2 4 2 3" xfId="12435" xr:uid="{F2D3F252-077B-425B-890B-82FC6BD838A1}"/>
    <cellStyle name="20% - ส่วนที่ถูกเน้น2 2 4 2 3 2" xfId="24677" xr:uid="{9185D9C7-DF37-4E49-862E-8C3FAAB689E0}"/>
    <cellStyle name="20% - ส่วนที่ถูกเน้น2 2 4 2 4" xfId="17579" xr:uid="{D655991B-1C50-43D1-B15F-6EE38533F46F}"/>
    <cellStyle name="20% - ส่วนที่ถูกเน้น2 2 4 3" xfId="7179" xr:uid="{7BE26E50-1CDE-4B31-80B4-AB84C6F65A22}"/>
    <cellStyle name="20% - ส่วนที่ถูกเน้น2 2 4 3 2" xfId="19443" xr:uid="{A9BCEF69-332A-450F-AC61-80588FC2CAD5}"/>
    <cellStyle name="20% - ส่วนที่ถูกเน้น2 2 4 4" xfId="10675" xr:uid="{7776DFDF-ECC5-4433-B831-3F7274CAFA5C}"/>
    <cellStyle name="20% - ส่วนที่ถูกเน้น2 2 4 4 2" xfId="22917" xr:uid="{8AAEE6F8-29D7-4DAB-AA79-12F84E809B98}"/>
    <cellStyle name="20% - ส่วนที่ถูกเน้น2 2 4 5" xfId="15819" xr:uid="{0976AB3E-CA42-4DDE-B98C-6F0BCEDC2899}"/>
    <cellStyle name="20% - ส่วนที่ถูกเน้น2 2 5" xfId="4185" xr:uid="{58617F6C-E2EA-4546-9603-C0CBBAED5921}"/>
    <cellStyle name="20% - ส่วนที่ถูกเน้น2 2 5 2" xfId="7966" xr:uid="{3CC256B4-2FA0-44D6-97B9-04315319A5D6}"/>
    <cellStyle name="20% - ส่วนที่ถูกเน้น2 2 5 2 2" xfId="20230" xr:uid="{68712E1B-E72B-4ACF-9F02-78E8E16580AB}"/>
    <cellStyle name="20% - ส่วนที่ถูกเน้น2 2 5 3" xfId="11462" xr:uid="{54562169-7FED-4123-B412-A04E16EE6FD9}"/>
    <cellStyle name="20% - ส่วนที่ถูกเน้น2 2 5 3 2" xfId="23704" xr:uid="{D7E710EC-ED11-48F4-939B-D042ED0BDD53}"/>
    <cellStyle name="20% - ส่วนที่ถูกเน้น2 2 5 4" xfId="16606" xr:uid="{789EE4C4-5D61-4186-BE10-353E876CA700}"/>
    <cellStyle name="20% - ส่วนที่ถูกเน้น2 2 6" xfId="4446" xr:uid="{765037BE-688F-4DF3-A5D2-FDE058B199A9}"/>
    <cellStyle name="20% - ส่วนที่ถูกเน้น2 2 6 2" xfId="8093" xr:uid="{40CD3F19-A95F-40DF-8373-2BB64B168AFC}"/>
    <cellStyle name="20% - ส่วนที่ถูกเน้น2 2 6 2 2" xfId="20357" xr:uid="{65A7B8FB-73FC-4DD2-A1DC-756EEC18F5F2}"/>
    <cellStyle name="20% - ส่วนที่ถูกเน้น2 2 6 3" xfId="11589" xr:uid="{9CAB173A-B9B3-4C67-B0C9-EAD8DADB9EAD}"/>
    <cellStyle name="20% - ส่วนที่ถูกเน้น2 2 6 3 2" xfId="23831" xr:uid="{A962D13A-62AB-40C0-9C74-2E7E7028492D}"/>
    <cellStyle name="20% - ส่วนที่ถูกเน้น2 2 6 4" xfId="16733" xr:uid="{744AE4AE-A568-494A-9D8A-8AD020A671F0}"/>
    <cellStyle name="20% - ส่วนที่ถูกเน้น2 2 7" xfId="6332" xr:uid="{33C90B40-BC1F-452B-B492-A415FC13E903}"/>
    <cellStyle name="20% - ส่วนที่ถูกเน้น2 2 7 2" xfId="18597" xr:uid="{0C4638CF-2705-4C3E-A0FE-1F9A4246E9ED}"/>
    <cellStyle name="20% - ส่วนที่ถูกเน้น2 2 8" xfId="9829" xr:uid="{1246F958-CC24-43A6-9198-DA9EB3D04E4A}"/>
    <cellStyle name="20% - ส่วนที่ถูกเน้น2 2 8 2" xfId="22071" xr:uid="{7C0DFE61-E02A-4708-8E91-75CA83D506E7}"/>
    <cellStyle name="20% - ส่วนที่ถูกเน้น2 2 9" xfId="14973" xr:uid="{9D8E527C-2F0B-44F6-BF26-26F65305444B}"/>
    <cellStyle name="20% - ส่วนที่ถูกเน้น2 3" xfId="4175" xr:uid="{D54B7146-8B82-43E6-B0D4-CF06ECA025C5}"/>
    <cellStyle name="20% - ส่วนที่ถูกเน้น3 2" xfId="2335" xr:uid="{2FBA27B5-0881-43EB-AA0E-A1B621CC543F}"/>
    <cellStyle name="20% - ส่วนที่ถูกเน้น3 2 2" xfId="2709" xr:uid="{A5D75781-57BB-4E82-B679-CF1357600D0A}"/>
    <cellStyle name="20% - ส่วนที่ถูกเน้น3 2 2 2" xfId="3134" xr:uid="{BAA71056-6BB6-4756-AFA9-17EF436D6793}"/>
    <cellStyle name="20% - ส่วนที่ถูกเน้น3 2 2 2 2" xfId="3981" xr:uid="{7AFEA686-C4EA-4A05-9FB9-E7389EEEBF4E}"/>
    <cellStyle name="20% - ส่วนที่ถูกเน้น3 2 2 2 2 2" xfId="5925" xr:uid="{B5B0DD3A-47EA-4922-A6A7-33FE449FD022}"/>
    <cellStyle name="20% - ส่วนที่ถูกเน้น3 2 2 2 2 2 2" xfId="9572" xr:uid="{9A040DA7-1E47-46F8-994F-BA8F68DE3372}"/>
    <cellStyle name="20% - ส่วนที่ถูกเน้น3 2 2 2 2 2 2 2" xfId="21836" xr:uid="{A974A0F3-0A2C-4B0E-B768-5A86B5FFC93C}"/>
    <cellStyle name="20% - ส่วนที่ถูกเน้น3 2 2 2 2 2 3" xfId="13068" xr:uid="{A39047D4-5B01-42DC-AFC1-C8A133FF6689}"/>
    <cellStyle name="20% - ส่วนที่ถูกเน้น3 2 2 2 2 2 3 2" xfId="25310" xr:uid="{89DE167B-C3A7-40F8-A0B1-184AD6B30830}"/>
    <cellStyle name="20% - ส่วนที่ถูกเน้น3 2 2 2 2 2 4" xfId="18212" xr:uid="{36B8D247-BADF-488C-AE87-25666B87FCE5}"/>
    <cellStyle name="20% - ส่วนที่ถูกเน้น3 2 2 2 2 3" xfId="7812" xr:uid="{C876A532-C355-4742-8AC6-22713C74A51C}"/>
    <cellStyle name="20% - ส่วนที่ถูกเน้น3 2 2 2 2 3 2" xfId="20076" xr:uid="{F98DB9B5-D061-42DC-A300-37DA1D67BBD4}"/>
    <cellStyle name="20% - ส่วนที่ถูกเน้น3 2 2 2 2 4" xfId="11308" xr:uid="{B66C8CC7-C8E1-4E77-99BC-8DBB89829512}"/>
    <cellStyle name="20% - ส่วนที่ถูกเน้น3 2 2 2 2 4 2" xfId="23550" xr:uid="{F0E55C22-E321-4F1C-88E4-7153F8940D9E}"/>
    <cellStyle name="20% - ส่วนที่ถูกเน้น3 2 2 2 2 5" xfId="16452" xr:uid="{723C4D10-E92F-4D41-BC17-EC1A27152EA9}"/>
    <cellStyle name="20% - ส่วนที่ถูกเน้น3 2 2 2 3" xfId="5079" xr:uid="{D74026B1-0466-4FB1-A75C-06F6E1865970}"/>
    <cellStyle name="20% - ส่วนที่ถูกเน้น3 2 2 2 3 2" xfId="8726" xr:uid="{82C7178B-0400-4C21-BC90-E65AD5A807B5}"/>
    <cellStyle name="20% - ส่วนที่ถูกเน้น3 2 2 2 3 2 2" xfId="20990" xr:uid="{7A9FFA62-CB83-4A50-AA81-754AA5D0D13F}"/>
    <cellStyle name="20% - ส่วนที่ถูกเน้น3 2 2 2 3 3" xfId="12222" xr:uid="{CC122B2B-D1E1-4475-9186-5A8999C7E091}"/>
    <cellStyle name="20% - ส่วนที่ถูกเน้น3 2 2 2 3 3 2" xfId="24464" xr:uid="{3AAF4B81-4798-4491-AB95-CAA4A2EAD217}"/>
    <cellStyle name="20% - ส่วนที่ถูกเน้น3 2 2 2 3 4" xfId="17366" xr:uid="{CBD2ECEF-72C8-451C-9B4A-CE5C54E1A43D}"/>
    <cellStyle name="20% - ส่วนที่ถูกเน้น3 2 2 2 4" xfId="6966" xr:uid="{3E43B940-DFA6-4025-BA6C-09CCD7B65AB4}"/>
    <cellStyle name="20% - ส่วนที่ถูกเน้น3 2 2 2 4 2" xfId="19230" xr:uid="{3A041DD5-92CD-4242-AE99-174CD69B65AF}"/>
    <cellStyle name="20% - ส่วนที่ถูกเน้น3 2 2 2 5" xfId="10462" xr:uid="{7577EB29-3FB9-4864-A7EB-5E28919229F3}"/>
    <cellStyle name="20% - ส่วนที่ถูกเน้น3 2 2 2 5 2" xfId="22704" xr:uid="{4346F72B-438E-4733-AAF9-6AAA288542C2}"/>
    <cellStyle name="20% - ส่วนที่ถูกเน้น3 2 2 2 6" xfId="15606" xr:uid="{3FF9F22E-D5B2-44CE-BD5B-C8091A70E8ED}"/>
    <cellStyle name="20% - ส่วนที่ถูกเน้น3 2 2 3" xfId="3558" xr:uid="{A9A58B7B-A07E-42FB-8746-CE4D67A06A43}"/>
    <cellStyle name="20% - ส่วนที่ถูกเน้น3 2 2 3 2" xfId="5502" xr:uid="{7A6351D9-61BD-4B77-B7CB-433C3970D9B3}"/>
    <cellStyle name="20% - ส่วนที่ถูกเน้น3 2 2 3 2 2" xfId="9149" xr:uid="{85315F5D-95A5-4A3B-B96A-74961713AA8B}"/>
    <cellStyle name="20% - ส่วนที่ถูกเน้น3 2 2 3 2 2 2" xfId="21413" xr:uid="{5E6C5D5E-7F78-4656-BA5E-071198EE652E}"/>
    <cellStyle name="20% - ส่วนที่ถูกเน้น3 2 2 3 2 3" xfId="12645" xr:uid="{72A574BB-702A-41C4-8498-D500B2E51E63}"/>
    <cellStyle name="20% - ส่วนที่ถูกเน้น3 2 2 3 2 3 2" xfId="24887" xr:uid="{996C6F3F-4DFC-4270-ADED-72BDAE458366}"/>
    <cellStyle name="20% - ส่วนที่ถูกเน้น3 2 2 3 2 4" xfId="17789" xr:uid="{451C1373-B200-457C-8010-8AC9D44E6C55}"/>
    <cellStyle name="20% - ส่วนที่ถูกเน้น3 2 2 3 3" xfId="7389" xr:uid="{3B2FB386-436A-48A3-BC70-06C060DC157D}"/>
    <cellStyle name="20% - ส่วนที่ถูกเน้น3 2 2 3 3 2" xfId="19653" xr:uid="{A004F024-8E5C-477E-B7AF-873E3B11E23F}"/>
    <cellStyle name="20% - ส่วนที่ถูกเน้น3 2 2 3 4" xfId="10885" xr:uid="{22478A51-7B92-4177-A4C8-237EE381B8E4}"/>
    <cellStyle name="20% - ส่วนที่ถูกเน้น3 2 2 3 4 2" xfId="23127" xr:uid="{BF769950-7B70-4355-966A-334ACC4D5AE3}"/>
    <cellStyle name="20% - ส่วนที่ถูกเน้น3 2 2 3 5" xfId="16029" xr:uid="{F8C1A05D-BAC2-4108-A201-409F2255EEE7}"/>
    <cellStyle name="20% - ส่วนที่ถูกเน้น3 2 2 4" xfId="4656" xr:uid="{04BB4546-4481-4511-863A-60D936DB2755}"/>
    <cellStyle name="20% - ส่วนที่ถูกเน้น3 2 2 4 2" xfId="8303" xr:uid="{0B56487B-37BC-4287-834D-6E9422B16637}"/>
    <cellStyle name="20% - ส่วนที่ถูกเน้น3 2 2 4 2 2" xfId="20567" xr:uid="{9DDC4982-D2EF-418A-AC5B-AF557788D1F4}"/>
    <cellStyle name="20% - ส่วนที่ถูกเน้น3 2 2 4 3" xfId="11799" xr:uid="{12A92B8B-F06F-4521-8471-366966041FA7}"/>
    <cellStyle name="20% - ส่วนที่ถูกเน้น3 2 2 4 3 2" xfId="24041" xr:uid="{E399D433-DC97-47E1-9FA0-9E01C5C9BE2A}"/>
    <cellStyle name="20% - ส่วนที่ถูกเน้น3 2 2 4 4" xfId="16943" xr:uid="{00FC9F49-227C-4A9B-8F5E-E78DD45CF80D}"/>
    <cellStyle name="20% - ส่วนที่ถูกเน้น3 2 2 5" xfId="6543" xr:uid="{38E4B289-D1AD-492C-8A58-EBA327F60D1C}"/>
    <cellStyle name="20% - ส่วนที่ถูกเน้น3 2 2 5 2" xfId="18807" xr:uid="{39A6CF22-3C2E-479F-A8D2-DE27C19A100E}"/>
    <cellStyle name="20% - ส่วนที่ถูกเน้น3 2 2 6" xfId="10039" xr:uid="{F8D47E54-0A09-4F0C-9641-D1B68C19A285}"/>
    <cellStyle name="20% - ส่วนที่ถูกเน้น3 2 2 6 2" xfId="22281" xr:uid="{D159B921-5D68-4E88-B0C3-6C969B4D5775}"/>
    <cellStyle name="20% - ส่วนที่ถูกเน้น3 2 2 7" xfId="15183" xr:uid="{E9C858E1-2252-443A-8502-AB0659173299}"/>
    <cellStyle name="20% - ส่วนที่ถูกเน้น3 2 3" xfId="2925" xr:uid="{2F4C15E3-8FF2-4337-8C19-A73D3595520F}"/>
    <cellStyle name="20% - ส่วนที่ถูกเน้น3 2 3 2" xfId="3772" xr:uid="{A0E158CE-F287-4562-A021-97B5B91EEFE3}"/>
    <cellStyle name="20% - ส่วนที่ถูกเน้น3 2 3 2 2" xfId="5716" xr:uid="{54F232E8-BB32-4ACE-A86B-0FF5929704BE}"/>
    <cellStyle name="20% - ส่วนที่ถูกเน้น3 2 3 2 2 2" xfId="9363" xr:uid="{0CAA524B-9BC7-4BBA-83E6-7CC1C009D131}"/>
    <cellStyle name="20% - ส่วนที่ถูกเน้น3 2 3 2 2 2 2" xfId="21627" xr:uid="{98C24110-CCF8-4DAE-AA2C-27B82F8D8098}"/>
    <cellStyle name="20% - ส่วนที่ถูกเน้น3 2 3 2 2 3" xfId="12859" xr:uid="{1E15341F-DA51-4768-A178-170F7F092A2B}"/>
    <cellStyle name="20% - ส่วนที่ถูกเน้น3 2 3 2 2 3 2" xfId="25101" xr:uid="{ED8E430D-14CA-4426-A03A-538A147F0652}"/>
    <cellStyle name="20% - ส่วนที่ถูกเน้น3 2 3 2 2 4" xfId="18003" xr:uid="{1C5FEDF8-C036-4745-A51C-3E6D6E73BA20}"/>
    <cellStyle name="20% - ส่วนที่ถูกเน้น3 2 3 2 3" xfId="7603" xr:uid="{2CCF114D-D829-4CA4-8F43-5C90328ED9AA}"/>
    <cellStyle name="20% - ส่วนที่ถูกเน้น3 2 3 2 3 2" xfId="19867" xr:uid="{44163528-4A8F-4E98-826B-2CC1682037E5}"/>
    <cellStyle name="20% - ส่วนที่ถูกเน้น3 2 3 2 4" xfId="11099" xr:uid="{9AFDE5E9-1828-4B88-95C5-8D8D4707CB9B}"/>
    <cellStyle name="20% - ส่วนที่ถูกเน้น3 2 3 2 4 2" xfId="23341" xr:uid="{4FE10DFF-F098-4C51-BFE2-258EAA82EC78}"/>
    <cellStyle name="20% - ส่วนที่ถูกเน้น3 2 3 2 5" xfId="16243" xr:uid="{4A28A45A-CBD2-41D4-8E33-EA9622A625B9}"/>
    <cellStyle name="20% - ส่วนที่ถูกเน้น3 2 3 3" xfId="4870" xr:uid="{79A5E13A-38CF-4A0A-BCC6-87CE5A235A29}"/>
    <cellStyle name="20% - ส่วนที่ถูกเน้น3 2 3 3 2" xfId="8517" xr:uid="{F37A8448-610E-4FA3-A98B-35A3EE008690}"/>
    <cellStyle name="20% - ส่วนที่ถูกเน้น3 2 3 3 2 2" xfId="20781" xr:uid="{745BA53A-E1CB-44E9-9660-A50F1DAB09A6}"/>
    <cellStyle name="20% - ส่วนที่ถูกเน้น3 2 3 3 3" xfId="12013" xr:uid="{FAD74E44-EBF5-4246-A663-CFF5475D525C}"/>
    <cellStyle name="20% - ส่วนที่ถูกเน้น3 2 3 3 3 2" xfId="24255" xr:uid="{7CBA2E76-6A5C-4120-B291-13EC68D6B4AB}"/>
    <cellStyle name="20% - ส่วนที่ถูกเน้น3 2 3 3 4" xfId="17157" xr:uid="{52606429-E756-4E9F-92BD-5C913FD66B40}"/>
    <cellStyle name="20% - ส่วนที่ถูกเน้น3 2 3 4" xfId="6757" xr:uid="{843C0F5F-B760-4AE8-AADF-D2C46BAED199}"/>
    <cellStyle name="20% - ส่วนที่ถูกเน้น3 2 3 4 2" xfId="19021" xr:uid="{602BEAEE-BB09-47CF-BBE8-C85A6D3A22EF}"/>
    <cellStyle name="20% - ส่วนที่ถูกเน้น3 2 3 5" xfId="10253" xr:uid="{7C94C9C5-EB87-4A0E-A623-F6C2F49350BA}"/>
    <cellStyle name="20% - ส่วนที่ถูกเน้น3 2 3 5 2" xfId="22495" xr:uid="{ADC420A8-337B-484B-9D96-B575F697DC16}"/>
    <cellStyle name="20% - ส่วนที่ถูกเน้น3 2 3 6" xfId="15397" xr:uid="{3250E713-74B6-4B86-BC37-8CD3544158C1}"/>
    <cellStyle name="20% - ส่วนที่ถูกเน้น3 2 4" xfId="3349" xr:uid="{8C26EC33-B0A4-4166-B268-36484A50E7E7}"/>
    <cellStyle name="20% - ส่วนที่ถูกเน้น3 2 4 2" xfId="5293" xr:uid="{695B1E18-1D07-41F1-A128-58F4644317B8}"/>
    <cellStyle name="20% - ส่วนที่ถูกเน้น3 2 4 2 2" xfId="8940" xr:uid="{0766E405-8F33-4E46-A598-651EDCD3E615}"/>
    <cellStyle name="20% - ส่วนที่ถูกเน้น3 2 4 2 2 2" xfId="21204" xr:uid="{BCDE6AD6-31F4-47F7-8C08-13B223E42C5D}"/>
    <cellStyle name="20% - ส่วนที่ถูกเน้น3 2 4 2 3" xfId="12436" xr:uid="{61DC36C0-2D89-4652-9E16-0F479D4D041A}"/>
    <cellStyle name="20% - ส่วนที่ถูกเน้น3 2 4 2 3 2" xfId="24678" xr:uid="{039B41B9-AD2E-499A-A244-E1FAD19870C9}"/>
    <cellStyle name="20% - ส่วนที่ถูกเน้น3 2 4 2 4" xfId="17580" xr:uid="{9C890C6D-724A-4CE9-8119-14901C8BA0F8}"/>
    <cellStyle name="20% - ส่วนที่ถูกเน้น3 2 4 3" xfId="7180" xr:uid="{4B3D3E85-1302-4698-8B6F-DFE01C3F67DA}"/>
    <cellStyle name="20% - ส่วนที่ถูกเน้น3 2 4 3 2" xfId="19444" xr:uid="{BA13B55E-0EE6-4626-812F-16BB4218CDA5}"/>
    <cellStyle name="20% - ส่วนที่ถูกเน้น3 2 4 4" xfId="10676" xr:uid="{6C4CF96A-2300-4A33-AA4D-32E4AAE95C43}"/>
    <cellStyle name="20% - ส่วนที่ถูกเน้น3 2 4 4 2" xfId="22918" xr:uid="{7326ED33-CE40-46E5-82AC-BC7C491469A6}"/>
    <cellStyle name="20% - ส่วนที่ถูกเน้น3 2 4 5" xfId="15820" xr:uid="{02BF0A3C-0883-46D9-A736-405E1E059527}"/>
    <cellStyle name="20% - ส่วนที่ถูกเน้น3 2 5" xfId="4186" xr:uid="{5AA9D1EA-C4CC-47C2-B872-305AFC9E35FC}"/>
    <cellStyle name="20% - ส่วนที่ถูกเน้น3 2 5 2" xfId="7967" xr:uid="{455F4364-A673-41DC-9878-3B034689FEBD}"/>
    <cellStyle name="20% - ส่วนที่ถูกเน้น3 2 5 2 2" xfId="20231" xr:uid="{649ED12E-68E3-4DD7-A52A-F18585CBA1E6}"/>
    <cellStyle name="20% - ส่วนที่ถูกเน้น3 2 5 3" xfId="11463" xr:uid="{44F7D7B4-35AE-44AA-BFB4-3F71C8038C26}"/>
    <cellStyle name="20% - ส่วนที่ถูกเน้น3 2 5 3 2" xfId="23705" xr:uid="{4A0D0AE3-D01F-42EF-B7A5-9DA14DE495CA}"/>
    <cellStyle name="20% - ส่วนที่ถูกเน้น3 2 5 4" xfId="16607" xr:uid="{E35B9CEF-B172-4FA2-AD46-85F3BC87C048}"/>
    <cellStyle name="20% - ส่วนที่ถูกเน้น3 2 6" xfId="4447" xr:uid="{496B5103-2733-4D53-9E7B-31FA25C8C9B6}"/>
    <cellStyle name="20% - ส่วนที่ถูกเน้น3 2 6 2" xfId="8094" xr:uid="{1917D33E-3F3D-4259-9A6A-D9A526E1D03C}"/>
    <cellStyle name="20% - ส่วนที่ถูกเน้น3 2 6 2 2" xfId="20358" xr:uid="{9F84D5D9-3596-4D8C-A316-C5B8036A51E1}"/>
    <cellStyle name="20% - ส่วนที่ถูกเน้น3 2 6 3" xfId="11590" xr:uid="{3BC382F5-69D6-40D4-9EE5-DCC766B1C6C9}"/>
    <cellStyle name="20% - ส่วนที่ถูกเน้น3 2 6 3 2" xfId="23832" xr:uid="{96851710-CADC-4AD2-85D2-717D221C6D24}"/>
    <cellStyle name="20% - ส่วนที่ถูกเน้น3 2 6 4" xfId="16734" xr:uid="{9B9F1FC5-7E62-4130-803A-4F676E5B45D8}"/>
    <cellStyle name="20% - ส่วนที่ถูกเน้น3 2 7" xfId="6333" xr:uid="{1CB3D338-2131-4BF9-BA02-D3EBFC8AE1C2}"/>
    <cellStyle name="20% - ส่วนที่ถูกเน้น3 2 7 2" xfId="18598" xr:uid="{7FF6F091-7AF5-49C8-8700-53E582608E70}"/>
    <cellStyle name="20% - ส่วนที่ถูกเน้น3 2 8" xfId="9830" xr:uid="{790C07F4-52EE-4C86-8008-E76F622BB2E8}"/>
    <cellStyle name="20% - ส่วนที่ถูกเน้น3 2 8 2" xfId="22072" xr:uid="{6FF735A0-E0B3-4A88-BD45-AC052CD8C368}"/>
    <cellStyle name="20% - ส่วนที่ถูกเน้น3 2 9" xfId="14974" xr:uid="{E3FAC693-74A6-48DD-845E-C657A873BBFE}"/>
    <cellStyle name="20% - ส่วนที่ถูกเน้น3 3" xfId="4176" xr:uid="{4C50177D-5D0C-4549-9686-548A5952AF5C}"/>
    <cellStyle name="20% - ส่วนที่ถูกเน้น4 2" xfId="2336" xr:uid="{FF924D33-4798-40C5-A39F-3CC236238723}"/>
    <cellStyle name="20% - ส่วนที่ถูกเน้น4 2 2" xfId="2710" xr:uid="{63C278DD-0EFE-4D47-8213-3AB566DAFCD1}"/>
    <cellStyle name="20% - ส่วนที่ถูกเน้น4 2 2 2" xfId="3135" xr:uid="{F32DC59F-03AD-45F6-9D25-5553A26BCD30}"/>
    <cellStyle name="20% - ส่วนที่ถูกเน้น4 2 2 2 2" xfId="3982" xr:uid="{EC924B00-A37B-4808-B212-63EEB770D12C}"/>
    <cellStyle name="20% - ส่วนที่ถูกเน้น4 2 2 2 2 2" xfId="5926" xr:uid="{5A3CD682-EFDC-4D4E-A593-E54DD873C538}"/>
    <cellStyle name="20% - ส่วนที่ถูกเน้น4 2 2 2 2 2 2" xfId="9573" xr:uid="{1F2E04E0-AC4D-421E-A783-3AF02883E89A}"/>
    <cellStyle name="20% - ส่วนที่ถูกเน้น4 2 2 2 2 2 2 2" xfId="21837" xr:uid="{0BCFD7D9-A159-4D8B-8DD2-7D5492D199F3}"/>
    <cellStyle name="20% - ส่วนที่ถูกเน้น4 2 2 2 2 2 3" xfId="13069" xr:uid="{4C2AA2BA-7552-4A3A-A2C2-2C8E1223F05E}"/>
    <cellStyle name="20% - ส่วนที่ถูกเน้น4 2 2 2 2 2 3 2" xfId="25311" xr:uid="{61B082C6-868B-4AA9-9CF2-A1B99BD6773D}"/>
    <cellStyle name="20% - ส่วนที่ถูกเน้น4 2 2 2 2 2 4" xfId="18213" xr:uid="{8AEE2EA5-8929-4C86-B9C1-0A5E56F94034}"/>
    <cellStyle name="20% - ส่วนที่ถูกเน้น4 2 2 2 2 3" xfId="7813" xr:uid="{76B5BF9C-5144-4FAC-8CCE-7E00843B5662}"/>
    <cellStyle name="20% - ส่วนที่ถูกเน้น4 2 2 2 2 3 2" xfId="20077" xr:uid="{C3233AF8-F680-4C3A-A267-32753A6B7786}"/>
    <cellStyle name="20% - ส่วนที่ถูกเน้น4 2 2 2 2 4" xfId="11309" xr:uid="{FAD491FA-DDF9-4AD1-AB6C-F0F63CD596DF}"/>
    <cellStyle name="20% - ส่วนที่ถูกเน้น4 2 2 2 2 4 2" xfId="23551" xr:uid="{C40A1AD0-F85D-4AE0-BEE7-44581FC42116}"/>
    <cellStyle name="20% - ส่วนที่ถูกเน้น4 2 2 2 2 5" xfId="16453" xr:uid="{BD2F76D3-0049-4B7B-967E-1656D38F38BE}"/>
    <cellStyle name="20% - ส่วนที่ถูกเน้น4 2 2 2 3" xfId="5080" xr:uid="{23BEBB5A-E395-49A8-B1E1-E172C46ED9A0}"/>
    <cellStyle name="20% - ส่วนที่ถูกเน้น4 2 2 2 3 2" xfId="8727" xr:uid="{F21D3172-AC4B-466A-BE36-A859C03FFD80}"/>
    <cellStyle name="20% - ส่วนที่ถูกเน้น4 2 2 2 3 2 2" xfId="20991" xr:uid="{CE8E4303-8175-46AB-8B8B-291187CC2BC0}"/>
    <cellStyle name="20% - ส่วนที่ถูกเน้น4 2 2 2 3 3" xfId="12223" xr:uid="{E13768A0-F2C3-45E4-BDB6-27D12E3181A8}"/>
    <cellStyle name="20% - ส่วนที่ถูกเน้น4 2 2 2 3 3 2" xfId="24465" xr:uid="{9D8AAF09-1762-480C-A7F7-8D1604CBF96E}"/>
    <cellStyle name="20% - ส่วนที่ถูกเน้น4 2 2 2 3 4" xfId="17367" xr:uid="{E32BC809-9298-4911-AC7B-A330FD1D1D18}"/>
    <cellStyle name="20% - ส่วนที่ถูกเน้น4 2 2 2 4" xfId="6967" xr:uid="{86505788-9114-4778-BAD3-355A3C4E8D0B}"/>
    <cellStyle name="20% - ส่วนที่ถูกเน้น4 2 2 2 4 2" xfId="19231" xr:uid="{38A8B9A5-6434-480E-A86E-23A0B9823A9A}"/>
    <cellStyle name="20% - ส่วนที่ถูกเน้น4 2 2 2 5" xfId="10463" xr:uid="{A8AA2304-298D-4F54-A344-E0A8870206E8}"/>
    <cellStyle name="20% - ส่วนที่ถูกเน้น4 2 2 2 5 2" xfId="22705" xr:uid="{B2BD1158-1500-43D7-8916-61B99BB8F0F9}"/>
    <cellStyle name="20% - ส่วนที่ถูกเน้น4 2 2 2 6" xfId="15607" xr:uid="{4A56DD8D-2F2C-463D-8228-519D372261D7}"/>
    <cellStyle name="20% - ส่วนที่ถูกเน้น4 2 2 3" xfId="3559" xr:uid="{02A4BF82-A36E-41E1-B51C-813FCCF4AD26}"/>
    <cellStyle name="20% - ส่วนที่ถูกเน้น4 2 2 3 2" xfId="5503" xr:uid="{9620AB23-8A87-435B-9B79-A4241A80E625}"/>
    <cellStyle name="20% - ส่วนที่ถูกเน้น4 2 2 3 2 2" xfId="9150" xr:uid="{99909768-3591-40A1-9C8B-D1CCA46EE03C}"/>
    <cellStyle name="20% - ส่วนที่ถูกเน้น4 2 2 3 2 2 2" xfId="21414" xr:uid="{1878A325-D741-4EEF-83F2-C9628005B057}"/>
    <cellStyle name="20% - ส่วนที่ถูกเน้น4 2 2 3 2 3" xfId="12646" xr:uid="{3F606DA9-FFF6-4013-9B75-F5BEE733E99B}"/>
    <cellStyle name="20% - ส่วนที่ถูกเน้น4 2 2 3 2 3 2" xfId="24888" xr:uid="{95295D6D-23FD-41A1-A8F4-BA77D8B045A6}"/>
    <cellStyle name="20% - ส่วนที่ถูกเน้น4 2 2 3 2 4" xfId="17790" xr:uid="{29DFBC5F-BFC1-45EB-8030-3C82F3BC407E}"/>
    <cellStyle name="20% - ส่วนที่ถูกเน้น4 2 2 3 3" xfId="7390" xr:uid="{C6DA5E11-CD39-42D9-A6E9-4A87B95A6D8F}"/>
    <cellStyle name="20% - ส่วนที่ถูกเน้น4 2 2 3 3 2" xfId="19654" xr:uid="{43A24EAD-AFB4-4175-9397-32B5DB14028D}"/>
    <cellStyle name="20% - ส่วนที่ถูกเน้น4 2 2 3 4" xfId="10886" xr:uid="{9772509E-42BD-44AF-8898-93FC0E084311}"/>
    <cellStyle name="20% - ส่วนที่ถูกเน้น4 2 2 3 4 2" xfId="23128" xr:uid="{3C3FF758-69C6-433F-A4FD-3CC76C8F9AF9}"/>
    <cellStyle name="20% - ส่วนที่ถูกเน้น4 2 2 3 5" xfId="16030" xr:uid="{8D189C59-8FD6-4DA0-8451-045A20205EEF}"/>
    <cellStyle name="20% - ส่วนที่ถูกเน้น4 2 2 4" xfId="4657" xr:uid="{F582E040-E5CE-4A9A-8E91-A6E038CF7E54}"/>
    <cellStyle name="20% - ส่วนที่ถูกเน้น4 2 2 4 2" xfId="8304" xr:uid="{AA7790E2-EB9C-4706-955A-A06E6D007B46}"/>
    <cellStyle name="20% - ส่วนที่ถูกเน้น4 2 2 4 2 2" xfId="20568" xr:uid="{6AB662D6-E265-49BA-B722-E553798D4666}"/>
    <cellStyle name="20% - ส่วนที่ถูกเน้น4 2 2 4 3" xfId="11800" xr:uid="{25448FBA-4C86-4254-86D9-E669CCE2421D}"/>
    <cellStyle name="20% - ส่วนที่ถูกเน้น4 2 2 4 3 2" xfId="24042" xr:uid="{EFA02DAB-5269-448B-9284-CDFB14CAC14B}"/>
    <cellStyle name="20% - ส่วนที่ถูกเน้น4 2 2 4 4" xfId="16944" xr:uid="{1F26E78E-47AF-45C9-9D69-188F1A46A75D}"/>
    <cellStyle name="20% - ส่วนที่ถูกเน้น4 2 2 5" xfId="6544" xr:uid="{1CB1481B-951F-46E1-8726-46C5ED2F6ACF}"/>
    <cellStyle name="20% - ส่วนที่ถูกเน้น4 2 2 5 2" xfId="18808" xr:uid="{7953C608-D16A-49FD-BCC4-090F5F057541}"/>
    <cellStyle name="20% - ส่วนที่ถูกเน้น4 2 2 6" xfId="10040" xr:uid="{9D3FE24B-8328-4A0A-BAA6-23AC24B6D83A}"/>
    <cellStyle name="20% - ส่วนที่ถูกเน้น4 2 2 6 2" xfId="22282" xr:uid="{94F9A515-BC6A-4EEB-B85A-411846819B0F}"/>
    <cellStyle name="20% - ส่วนที่ถูกเน้น4 2 2 7" xfId="15184" xr:uid="{D7E2954F-F417-42CA-9E39-A49953D2C987}"/>
    <cellStyle name="20% - ส่วนที่ถูกเน้น4 2 3" xfId="2926" xr:uid="{A9DD4612-F873-42E4-B6D8-1BAA93179C83}"/>
    <cellStyle name="20% - ส่วนที่ถูกเน้น4 2 3 2" xfId="3773" xr:uid="{B5E509EE-89E2-43B9-B87F-4B707F03A04D}"/>
    <cellStyle name="20% - ส่วนที่ถูกเน้น4 2 3 2 2" xfId="5717" xr:uid="{3BB0209D-79EE-4EC7-9016-AC383FCA4B7D}"/>
    <cellStyle name="20% - ส่วนที่ถูกเน้น4 2 3 2 2 2" xfId="9364" xr:uid="{91278B18-EC15-4900-A77D-4697054D406D}"/>
    <cellStyle name="20% - ส่วนที่ถูกเน้น4 2 3 2 2 2 2" xfId="21628" xr:uid="{26DBA066-2B37-4425-8BDE-35136FE42CF8}"/>
    <cellStyle name="20% - ส่วนที่ถูกเน้น4 2 3 2 2 3" xfId="12860" xr:uid="{FA29C408-94CF-4A84-AC47-8DC5DDF0073E}"/>
    <cellStyle name="20% - ส่วนที่ถูกเน้น4 2 3 2 2 3 2" xfId="25102" xr:uid="{BDDCE23E-4A60-48D4-893B-AABA9745A778}"/>
    <cellStyle name="20% - ส่วนที่ถูกเน้น4 2 3 2 2 4" xfId="18004" xr:uid="{772D8948-0F22-45EB-BE11-F3A81CB4A448}"/>
    <cellStyle name="20% - ส่วนที่ถูกเน้น4 2 3 2 3" xfId="7604" xr:uid="{1A5B2B9F-3C89-4A0C-AE9F-6335D9124527}"/>
    <cellStyle name="20% - ส่วนที่ถูกเน้น4 2 3 2 3 2" xfId="19868" xr:uid="{4B6B7C9A-0247-4B96-B161-43743CF6D94E}"/>
    <cellStyle name="20% - ส่วนที่ถูกเน้น4 2 3 2 4" xfId="11100" xr:uid="{788CC263-7632-475F-BA03-D24A0D1F2977}"/>
    <cellStyle name="20% - ส่วนที่ถูกเน้น4 2 3 2 4 2" xfId="23342" xr:uid="{58FF38CD-0E28-496C-B3ED-1091F1578993}"/>
    <cellStyle name="20% - ส่วนที่ถูกเน้น4 2 3 2 5" xfId="16244" xr:uid="{B68B101F-8F04-4802-B63B-8FE336FEABC8}"/>
    <cellStyle name="20% - ส่วนที่ถูกเน้น4 2 3 3" xfId="4871" xr:uid="{1E277EA9-238C-4205-9CF2-C7EDBDD16BFF}"/>
    <cellStyle name="20% - ส่วนที่ถูกเน้น4 2 3 3 2" xfId="8518" xr:uid="{310D0366-538E-4440-871A-5245D42BC040}"/>
    <cellStyle name="20% - ส่วนที่ถูกเน้น4 2 3 3 2 2" xfId="20782" xr:uid="{F06D1601-D6B5-448E-AEAC-EA05730D05F6}"/>
    <cellStyle name="20% - ส่วนที่ถูกเน้น4 2 3 3 3" xfId="12014" xr:uid="{BAF2453C-0252-4B1B-B759-F9428EE360A2}"/>
    <cellStyle name="20% - ส่วนที่ถูกเน้น4 2 3 3 3 2" xfId="24256" xr:uid="{B28946F7-31B6-4A70-971D-6A7FEA4588E4}"/>
    <cellStyle name="20% - ส่วนที่ถูกเน้น4 2 3 3 4" xfId="17158" xr:uid="{DD64CB03-ABC0-40A1-8F3A-C557D603346E}"/>
    <cellStyle name="20% - ส่วนที่ถูกเน้น4 2 3 4" xfId="6758" xr:uid="{8AC49FF7-7DB9-4294-B83B-AD3E689FB347}"/>
    <cellStyle name="20% - ส่วนที่ถูกเน้น4 2 3 4 2" xfId="19022" xr:uid="{198E0720-C23B-4EAC-812D-66EF90436D56}"/>
    <cellStyle name="20% - ส่วนที่ถูกเน้น4 2 3 5" xfId="10254" xr:uid="{F9F6E668-FD85-42DF-8171-4F76B3CBE1E4}"/>
    <cellStyle name="20% - ส่วนที่ถูกเน้น4 2 3 5 2" xfId="22496" xr:uid="{78355A96-DBD9-4764-9E03-05514BCA5569}"/>
    <cellStyle name="20% - ส่วนที่ถูกเน้น4 2 3 6" xfId="15398" xr:uid="{DF205F7F-85B5-498D-A19A-52677E8A1A8C}"/>
    <cellStyle name="20% - ส่วนที่ถูกเน้น4 2 4" xfId="3350" xr:uid="{5844E5C0-1D25-4BA5-B64B-B2CD87C3093D}"/>
    <cellStyle name="20% - ส่วนที่ถูกเน้น4 2 4 2" xfId="5294" xr:uid="{6E948C49-FA2C-403A-98C1-A7A22E9D82FA}"/>
    <cellStyle name="20% - ส่วนที่ถูกเน้น4 2 4 2 2" xfId="8941" xr:uid="{CF091516-549F-4754-97FD-E487674751D7}"/>
    <cellStyle name="20% - ส่วนที่ถูกเน้น4 2 4 2 2 2" xfId="21205" xr:uid="{55F6F68A-5867-46EB-9E92-1814CC058D12}"/>
    <cellStyle name="20% - ส่วนที่ถูกเน้น4 2 4 2 3" xfId="12437" xr:uid="{7B688391-59F0-4DEB-81F0-41A582F884E1}"/>
    <cellStyle name="20% - ส่วนที่ถูกเน้น4 2 4 2 3 2" xfId="24679" xr:uid="{5686FBD9-3A2B-4169-9FC9-39E85DD9004C}"/>
    <cellStyle name="20% - ส่วนที่ถูกเน้น4 2 4 2 4" xfId="17581" xr:uid="{E372D75B-F917-4CB5-89B5-B8C7A3AD425B}"/>
    <cellStyle name="20% - ส่วนที่ถูกเน้น4 2 4 3" xfId="7181" xr:uid="{C9C6C622-A006-49E1-9FC9-89997FCF849B}"/>
    <cellStyle name="20% - ส่วนที่ถูกเน้น4 2 4 3 2" xfId="19445" xr:uid="{9B8BC455-632E-4F31-897C-E257372895DB}"/>
    <cellStyle name="20% - ส่วนที่ถูกเน้น4 2 4 4" xfId="10677" xr:uid="{6811631A-672B-4E8E-975C-4DC95D4537B0}"/>
    <cellStyle name="20% - ส่วนที่ถูกเน้น4 2 4 4 2" xfId="22919" xr:uid="{B3F96E01-179F-49F5-B129-4E6443C46D66}"/>
    <cellStyle name="20% - ส่วนที่ถูกเน้น4 2 4 5" xfId="15821" xr:uid="{6D503362-4BF0-41B5-91CC-16EC38A8334C}"/>
    <cellStyle name="20% - ส่วนที่ถูกเน้น4 2 5" xfId="4187" xr:uid="{6CB7C7A5-EEEA-4CF6-9357-E5DA08548F41}"/>
    <cellStyle name="20% - ส่วนที่ถูกเน้น4 2 5 2" xfId="7968" xr:uid="{5722E609-80DD-43D6-98CB-EDD49D28C86E}"/>
    <cellStyle name="20% - ส่วนที่ถูกเน้น4 2 5 2 2" xfId="20232" xr:uid="{8E59AA23-4B22-43B8-B3D2-6A5A806C6437}"/>
    <cellStyle name="20% - ส่วนที่ถูกเน้น4 2 5 3" xfId="11464" xr:uid="{A9543169-2039-4113-8BFB-80B00844696E}"/>
    <cellStyle name="20% - ส่วนที่ถูกเน้น4 2 5 3 2" xfId="23706" xr:uid="{25DBB601-3FF7-40F2-A880-7B3D523CD6A5}"/>
    <cellStyle name="20% - ส่วนที่ถูกเน้น4 2 5 4" xfId="16608" xr:uid="{9FAFB863-C6FF-4A9D-A702-6A0C5339EAC3}"/>
    <cellStyle name="20% - ส่วนที่ถูกเน้น4 2 6" xfId="4448" xr:uid="{C0571FFF-CC8E-4544-8CF6-6CB5924BAAB6}"/>
    <cellStyle name="20% - ส่วนที่ถูกเน้น4 2 6 2" xfId="8095" xr:uid="{46F3E534-C5D7-49E7-BEB9-8A0DEC090DC3}"/>
    <cellStyle name="20% - ส่วนที่ถูกเน้น4 2 6 2 2" xfId="20359" xr:uid="{A583E255-6607-47DF-85C1-4BEA09A96FE8}"/>
    <cellStyle name="20% - ส่วนที่ถูกเน้น4 2 6 3" xfId="11591" xr:uid="{0AFCD81D-2263-49EB-9C0F-047705F81F06}"/>
    <cellStyle name="20% - ส่วนที่ถูกเน้น4 2 6 3 2" xfId="23833" xr:uid="{DADB2B5D-45DF-4D84-BEB6-FF63569C948A}"/>
    <cellStyle name="20% - ส่วนที่ถูกเน้น4 2 6 4" xfId="16735" xr:uid="{15E0EA04-B2BA-4431-9704-2932ED5B1004}"/>
    <cellStyle name="20% - ส่วนที่ถูกเน้น4 2 7" xfId="6334" xr:uid="{4F99206E-EE62-4AE3-97D2-FD092DD69A73}"/>
    <cellStyle name="20% - ส่วนที่ถูกเน้น4 2 7 2" xfId="18599" xr:uid="{E062B86B-1D93-41B3-9833-02FF94D00CF2}"/>
    <cellStyle name="20% - ส่วนที่ถูกเน้น4 2 8" xfId="9831" xr:uid="{49C3BC07-FA9C-4477-9C4E-921AC496A990}"/>
    <cellStyle name="20% - ส่วนที่ถูกเน้น4 2 8 2" xfId="22073" xr:uid="{52305C97-059D-4310-B04B-61CBDF726008}"/>
    <cellStyle name="20% - ส่วนที่ถูกเน้น4 2 9" xfId="14975" xr:uid="{2433A0DA-6A08-4BB2-9D29-6CAC67BED87D}"/>
    <cellStyle name="20% - ส่วนที่ถูกเน้น4 3" xfId="4177" xr:uid="{C2732DDB-0544-49E5-AAF6-0389AE91B415}"/>
    <cellStyle name="20% - ส่วนที่ถูกเน้น5 2" xfId="2337" xr:uid="{DCFBC671-FD20-4EEF-89C0-13ECDA91AB24}"/>
    <cellStyle name="20% - ส่วนที่ถูกเน้น5 2 2" xfId="2711" xr:uid="{53AAF504-DF30-401B-A8B4-58A801D4852D}"/>
    <cellStyle name="20% - ส่วนที่ถูกเน้น5 2 2 2" xfId="3136" xr:uid="{13EE1D7B-222B-4064-9EC5-76563DCB7404}"/>
    <cellStyle name="20% - ส่วนที่ถูกเน้น5 2 2 2 2" xfId="3983" xr:uid="{B7BCF11D-103C-4917-80A0-A0B7A360C3FA}"/>
    <cellStyle name="20% - ส่วนที่ถูกเน้น5 2 2 2 2 2" xfId="5927" xr:uid="{4C886B88-1A82-43A7-8BBE-121A63CA91D1}"/>
    <cellStyle name="20% - ส่วนที่ถูกเน้น5 2 2 2 2 2 2" xfId="9574" xr:uid="{ED12227D-E179-41C5-9598-9CAFFAC51BEA}"/>
    <cellStyle name="20% - ส่วนที่ถูกเน้น5 2 2 2 2 2 2 2" xfId="21838" xr:uid="{4A039415-3151-4956-8BE3-11E21E20A576}"/>
    <cellStyle name="20% - ส่วนที่ถูกเน้น5 2 2 2 2 2 3" xfId="13070" xr:uid="{40F9E8C0-54A4-44E7-8D8E-0ED93701A9D2}"/>
    <cellStyle name="20% - ส่วนที่ถูกเน้น5 2 2 2 2 2 3 2" xfId="25312" xr:uid="{0B9A0851-DE0C-4E81-A692-ABD7BAA6BDA9}"/>
    <cellStyle name="20% - ส่วนที่ถูกเน้น5 2 2 2 2 2 4" xfId="18214" xr:uid="{0C3372EE-52FF-45D7-9BC5-849744CB577C}"/>
    <cellStyle name="20% - ส่วนที่ถูกเน้น5 2 2 2 2 3" xfId="7814" xr:uid="{AF448125-5E80-4363-916F-4366FE6C421D}"/>
    <cellStyle name="20% - ส่วนที่ถูกเน้น5 2 2 2 2 3 2" xfId="20078" xr:uid="{28073928-3869-45CD-813B-EB98EAF48F1D}"/>
    <cellStyle name="20% - ส่วนที่ถูกเน้น5 2 2 2 2 4" xfId="11310" xr:uid="{8A3B9E51-1AE0-4F95-9D79-B64BCC1CB9CD}"/>
    <cellStyle name="20% - ส่วนที่ถูกเน้น5 2 2 2 2 4 2" xfId="23552" xr:uid="{CD214C65-2F89-487D-BD1A-573B358FC1B4}"/>
    <cellStyle name="20% - ส่วนที่ถูกเน้น5 2 2 2 2 5" xfId="16454" xr:uid="{7034AE87-B545-49BC-9598-EC944254B433}"/>
    <cellStyle name="20% - ส่วนที่ถูกเน้น5 2 2 2 3" xfId="5081" xr:uid="{1D96EE47-474B-4D47-A7EB-987235F9A492}"/>
    <cellStyle name="20% - ส่วนที่ถูกเน้น5 2 2 2 3 2" xfId="8728" xr:uid="{10FB6734-40DA-4274-98CB-948D079960E4}"/>
    <cellStyle name="20% - ส่วนที่ถูกเน้น5 2 2 2 3 2 2" xfId="20992" xr:uid="{FFD118E5-F9F4-423E-B2EC-33A4668FAB3E}"/>
    <cellStyle name="20% - ส่วนที่ถูกเน้น5 2 2 2 3 3" xfId="12224" xr:uid="{9128E0E4-0F7E-4EC1-AFA9-7173BC59D208}"/>
    <cellStyle name="20% - ส่วนที่ถูกเน้น5 2 2 2 3 3 2" xfId="24466" xr:uid="{5AF282EA-5918-4B9B-AA46-8948CC56BAED}"/>
    <cellStyle name="20% - ส่วนที่ถูกเน้น5 2 2 2 3 4" xfId="17368" xr:uid="{625C2182-8BA3-44D1-8CAE-51045FDA4817}"/>
    <cellStyle name="20% - ส่วนที่ถูกเน้น5 2 2 2 4" xfId="6968" xr:uid="{8903CA8F-E7C2-40BB-8C0E-373A4251AC99}"/>
    <cellStyle name="20% - ส่วนที่ถูกเน้น5 2 2 2 4 2" xfId="19232" xr:uid="{F87226AF-F033-4995-819A-A2A6E82465CE}"/>
    <cellStyle name="20% - ส่วนที่ถูกเน้น5 2 2 2 5" xfId="10464" xr:uid="{5A46DBDB-DD2E-4497-A45A-3B2C3C806C4B}"/>
    <cellStyle name="20% - ส่วนที่ถูกเน้น5 2 2 2 5 2" xfId="22706" xr:uid="{D4EA48BE-AF0E-4CCE-B9AD-105E299BEA0F}"/>
    <cellStyle name="20% - ส่วนที่ถูกเน้น5 2 2 2 6" xfId="15608" xr:uid="{47DC18B5-A2BE-4D83-A5E7-0E8DC39261EF}"/>
    <cellStyle name="20% - ส่วนที่ถูกเน้น5 2 2 3" xfId="3560" xr:uid="{40457285-A15A-48F4-BD8B-6DF26F36FDB3}"/>
    <cellStyle name="20% - ส่วนที่ถูกเน้น5 2 2 3 2" xfId="5504" xr:uid="{41D48CE7-2797-4A72-9C19-DC288D864049}"/>
    <cellStyle name="20% - ส่วนที่ถูกเน้น5 2 2 3 2 2" xfId="9151" xr:uid="{C646A27D-7E3C-42CC-B974-C9D510D4B508}"/>
    <cellStyle name="20% - ส่วนที่ถูกเน้น5 2 2 3 2 2 2" xfId="21415" xr:uid="{2435220A-E73A-47B3-88C0-FD385B630BC6}"/>
    <cellStyle name="20% - ส่วนที่ถูกเน้น5 2 2 3 2 3" xfId="12647" xr:uid="{AFCE93B9-3464-4998-ACE9-793B9F01CF6D}"/>
    <cellStyle name="20% - ส่วนที่ถูกเน้น5 2 2 3 2 3 2" xfId="24889" xr:uid="{5B773095-C80B-4B7B-9BDE-578E37D29441}"/>
    <cellStyle name="20% - ส่วนที่ถูกเน้น5 2 2 3 2 4" xfId="17791" xr:uid="{C8BC1435-C768-43ED-BDC6-B77B6DA4C8B3}"/>
    <cellStyle name="20% - ส่วนที่ถูกเน้น5 2 2 3 3" xfId="7391" xr:uid="{2F84D93A-705D-475C-9FD1-8727CED0EE51}"/>
    <cellStyle name="20% - ส่วนที่ถูกเน้น5 2 2 3 3 2" xfId="19655" xr:uid="{5687741F-914B-483D-BC7F-DCC7A77E9380}"/>
    <cellStyle name="20% - ส่วนที่ถูกเน้น5 2 2 3 4" xfId="10887" xr:uid="{1F54BA6D-3104-4B7D-9C6E-A575C805079D}"/>
    <cellStyle name="20% - ส่วนที่ถูกเน้น5 2 2 3 4 2" xfId="23129" xr:uid="{F07D9D55-C293-4195-8CF8-7F73F9F346F8}"/>
    <cellStyle name="20% - ส่วนที่ถูกเน้น5 2 2 3 5" xfId="16031" xr:uid="{2D1C123A-1AA0-4051-86EF-C6FBF3D47797}"/>
    <cellStyle name="20% - ส่วนที่ถูกเน้น5 2 2 4" xfId="4658" xr:uid="{AD378C1E-62D4-47F2-AA90-C9CAA54A3753}"/>
    <cellStyle name="20% - ส่วนที่ถูกเน้น5 2 2 4 2" xfId="8305" xr:uid="{E02AB5B2-7115-47CD-88D8-E6B25E64FFEA}"/>
    <cellStyle name="20% - ส่วนที่ถูกเน้น5 2 2 4 2 2" xfId="20569" xr:uid="{141A8A47-9F01-4485-A1C1-4A928BAC8C16}"/>
    <cellStyle name="20% - ส่วนที่ถูกเน้น5 2 2 4 3" xfId="11801" xr:uid="{A5AE4476-B82D-4B6D-8271-08AFAFE97EC6}"/>
    <cellStyle name="20% - ส่วนที่ถูกเน้น5 2 2 4 3 2" xfId="24043" xr:uid="{6FB2A3E4-1052-4C6E-A88A-31C2F827A6C2}"/>
    <cellStyle name="20% - ส่วนที่ถูกเน้น5 2 2 4 4" xfId="16945" xr:uid="{AD558311-BE41-41DC-8851-5350A840A913}"/>
    <cellStyle name="20% - ส่วนที่ถูกเน้น5 2 2 5" xfId="6545" xr:uid="{75D7AB68-EA46-4456-A63B-597955CC43C4}"/>
    <cellStyle name="20% - ส่วนที่ถูกเน้น5 2 2 5 2" xfId="18809" xr:uid="{D36D1350-825B-469B-AC3E-D6192E42C8D6}"/>
    <cellStyle name="20% - ส่วนที่ถูกเน้น5 2 2 6" xfId="10041" xr:uid="{41C46D6F-C662-4ED2-A270-FDBDE2A2D034}"/>
    <cellStyle name="20% - ส่วนที่ถูกเน้น5 2 2 6 2" xfId="22283" xr:uid="{452D711F-8A35-49D6-9AD3-393CB5D8DD4C}"/>
    <cellStyle name="20% - ส่วนที่ถูกเน้น5 2 2 7" xfId="15185" xr:uid="{2E3B3E0A-F7CA-494A-A7F3-807B67D0F101}"/>
    <cellStyle name="20% - ส่วนที่ถูกเน้น5 2 3" xfId="2927" xr:uid="{7DFAB11B-E7BD-471A-BDD8-3CDF0E90DF93}"/>
    <cellStyle name="20% - ส่วนที่ถูกเน้น5 2 3 2" xfId="3774" xr:uid="{A619DD71-0B5B-4C47-AC50-51D3A498A2BA}"/>
    <cellStyle name="20% - ส่วนที่ถูกเน้น5 2 3 2 2" xfId="5718" xr:uid="{79B754A8-C762-4EA1-AB64-5306D7B65FC5}"/>
    <cellStyle name="20% - ส่วนที่ถูกเน้น5 2 3 2 2 2" xfId="9365" xr:uid="{9E2A53B0-2E60-42CC-AEA0-619228198162}"/>
    <cellStyle name="20% - ส่วนที่ถูกเน้น5 2 3 2 2 2 2" xfId="21629" xr:uid="{371E3ADF-3438-40AE-907E-95D2213DC857}"/>
    <cellStyle name="20% - ส่วนที่ถูกเน้น5 2 3 2 2 3" xfId="12861" xr:uid="{7B238A0F-225C-4915-9D8B-21C5C7931EFE}"/>
    <cellStyle name="20% - ส่วนที่ถูกเน้น5 2 3 2 2 3 2" xfId="25103" xr:uid="{A76722BB-B92E-4044-8702-13A7D94201CE}"/>
    <cellStyle name="20% - ส่วนที่ถูกเน้น5 2 3 2 2 4" xfId="18005" xr:uid="{8B95985B-BE2F-4D48-8873-EC3749E69989}"/>
    <cellStyle name="20% - ส่วนที่ถูกเน้น5 2 3 2 3" xfId="7605" xr:uid="{AB4ECB86-D879-4C5C-BFB5-9E690AFA04A3}"/>
    <cellStyle name="20% - ส่วนที่ถูกเน้น5 2 3 2 3 2" xfId="19869" xr:uid="{A038117F-FE7F-49A8-A61F-06E3DEA1FEF7}"/>
    <cellStyle name="20% - ส่วนที่ถูกเน้น5 2 3 2 4" xfId="11101" xr:uid="{66ABDCC6-3A1B-4167-B463-5EF171568475}"/>
    <cellStyle name="20% - ส่วนที่ถูกเน้น5 2 3 2 4 2" xfId="23343" xr:uid="{1518E22C-D80E-47F5-A558-B8D70B7C49BF}"/>
    <cellStyle name="20% - ส่วนที่ถูกเน้น5 2 3 2 5" xfId="16245" xr:uid="{9682AD7A-17AB-4C58-870E-BA6316736D9A}"/>
    <cellStyle name="20% - ส่วนที่ถูกเน้น5 2 3 3" xfId="4872" xr:uid="{BCE861EF-838C-48A3-8484-CAE1DABB4656}"/>
    <cellStyle name="20% - ส่วนที่ถูกเน้น5 2 3 3 2" xfId="8519" xr:uid="{9B78958A-1043-475E-AD92-D84462FFC98A}"/>
    <cellStyle name="20% - ส่วนที่ถูกเน้น5 2 3 3 2 2" xfId="20783" xr:uid="{D680DA95-9D3C-43D0-8DE8-FB142D8B5B5A}"/>
    <cellStyle name="20% - ส่วนที่ถูกเน้น5 2 3 3 3" xfId="12015" xr:uid="{5C611F8E-5907-44A2-A414-44702AE4DDD6}"/>
    <cellStyle name="20% - ส่วนที่ถูกเน้น5 2 3 3 3 2" xfId="24257" xr:uid="{743C8EB0-1D61-492B-BA3F-72B9B7110781}"/>
    <cellStyle name="20% - ส่วนที่ถูกเน้น5 2 3 3 4" xfId="17159" xr:uid="{0A5A424B-6042-421A-B358-2441E78DA9D1}"/>
    <cellStyle name="20% - ส่วนที่ถูกเน้น5 2 3 4" xfId="6759" xr:uid="{3058E67D-9CCE-4D7F-8291-A0EB8CC97538}"/>
    <cellStyle name="20% - ส่วนที่ถูกเน้น5 2 3 4 2" xfId="19023" xr:uid="{57C40A74-3966-42A6-BFDB-F7BE54215937}"/>
    <cellStyle name="20% - ส่วนที่ถูกเน้น5 2 3 5" xfId="10255" xr:uid="{E7947623-19F9-4A4E-B2A7-A84DAB5D5BF3}"/>
    <cellStyle name="20% - ส่วนที่ถูกเน้น5 2 3 5 2" xfId="22497" xr:uid="{7A245006-9C94-43A2-94F6-21DC4A8F791B}"/>
    <cellStyle name="20% - ส่วนที่ถูกเน้น5 2 3 6" xfId="15399" xr:uid="{B5B52764-4D7A-4F77-AE16-89C7A7F270D4}"/>
    <cellStyle name="20% - ส่วนที่ถูกเน้น5 2 4" xfId="3351" xr:uid="{2FCDD7DA-CBD8-46CE-8B47-93FEE678FEB1}"/>
    <cellStyle name="20% - ส่วนที่ถูกเน้น5 2 4 2" xfId="5295" xr:uid="{C83FAF6F-C7FE-450F-B82A-397E7E7DD977}"/>
    <cellStyle name="20% - ส่วนที่ถูกเน้น5 2 4 2 2" xfId="8942" xr:uid="{E3339DE0-F5D7-4BB3-A5DF-6668E22A9367}"/>
    <cellStyle name="20% - ส่วนที่ถูกเน้น5 2 4 2 2 2" xfId="21206" xr:uid="{D5888794-C303-4AF6-8587-490CF6ADEB19}"/>
    <cellStyle name="20% - ส่วนที่ถูกเน้น5 2 4 2 3" xfId="12438" xr:uid="{6E15F82D-990F-459C-A37A-1F78319D2022}"/>
    <cellStyle name="20% - ส่วนที่ถูกเน้น5 2 4 2 3 2" xfId="24680" xr:uid="{FD7E92E8-0ED4-430E-A53C-FE72EC14B2F5}"/>
    <cellStyle name="20% - ส่วนที่ถูกเน้น5 2 4 2 4" xfId="17582" xr:uid="{991177E4-B904-4676-8A78-1B9ACA9164D7}"/>
    <cellStyle name="20% - ส่วนที่ถูกเน้น5 2 4 3" xfId="7182" xr:uid="{5DC524CF-0529-4BD1-B340-FE04A3987EF5}"/>
    <cellStyle name="20% - ส่วนที่ถูกเน้น5 2 4 3 2" xfId="19446" xr:uid="{A9E0A981-3DE7-405A-A638-B69C2FA66B8D}"/>
    <cellStyle name="20% - ส่วนที่ถูกเน้น5 2 4 4" xfId="10678" xr:uid="{7CDB3C17-838D-418F-AECE-43921543A06F}"/>
    <cellStyle name="20% - ส่วนที่ถูกเน้น5 2 4 4 2" xfId="22920" xr:uid="{641DC195-DB69-4C9D-A273-0F5D25FAF19D}"/>
    <cellStyle name="20% - ส่วนที่ถูกเน้น5 2 4 5" xfId="15822" xr:uid="{383E644A-7E8F-407B-9F3B-7153740B519C}"/>
    <cellStyle name="20% - ส่วนที่ถูกเน้น5 2 5" xfId="4188" xr:uid="{939C5E86-A9CB-4485-938B-9398CD63951E}"/>
    <cellStyle name="20% - ส่วนที่ถูกเน้น5 2 5 2" xfId="7969" xr:uid="{D942B593-D641-49BB-8506-E405477C3463}"/>
    <cellStyle name="20% - ส่วนที่ถูกเน้น5 2 5 2 2" xfId="20233" xr:uid="{D2C1BC4D-5D38-48D2-81B5-ED1D76D9FD4B}"/>
    <cellStyle name="20% - ส่วนที่ถูกเน้น5 2 5 3" xfId="11465" xr:uid="{9E5CA55D-4712-4734-919D-03488BD4CDB6}"/>
    <cellStyle name="20% - ส่วนที่ถูกเน้น5 2 5 3 2" xfId="23707" xr:uid="{00BFF938-F51F-4E84-860E-ED847390573A}"/>
    <cellStyle name="20% - ส่วนที่ถูกเน้น5 2 5 4" xfId="16609" xr:uid="{6FB87405-EE26-42EA-BDFC-00D8ADD764E9}"/>
    <cellStyle name="20% - ส่วนที่ถูกเน้น5 2 6" xfId="4449" xr:uid="{101B3B01-E63D-43BF-B007-AB9EC920481F}"/>
    <cellStyle name="20% - ส่วนที่ถูกเน้น5 2 6 2" xfId="8096" xr:uid="{AF83A3B2-719D-40F7-8E99-2E4B3551439A}"/>
    <cellStyle name="20% - ส่วนที่ถูกเน้น5 2 6 2 2" xfId="20360" xr:uid="{F6218BDD-33B8-496E-9B5C-DEAAB977C01B}"/>
    <cellStyle name="20% - ส่วนที่ถูกเน้น5 2 6 3" xfId="11592" xr:uid="{CC8D0AF7-4B3D-4399-AF07-6C34FCCEDBCB}"/>
    <cellStyle name="20% - ส่วนที่ถูกเน้น5 2 6 3 2" xfId="23834" xr:uid="{39ED15B1-7B5F-4286-AC4C-CD996DBF8433}"/>
    <cellStyle name="20% - ส่วนที่ถูกเน้น5 2 6 4" xfId="16736" xr:uid="{25928530-F8E6-44D6-A60E-B4653F66C8F2}"/>
    <cellStyle name="20% - ส่วนที่ถูกเน้น5 2 7" xfId="6335" xr:uid="{79414129-7B8E-4578-A50F-62A6A6CF153D}"/>
    <cellStyle name="20% - ส่วนที่ถูกเน้น5 2 7 2" xfId="18600" xr:uid="{83AE7141-C3CC-4EE4-8E4C-F64FDA006CF6}"/>
    <cellStyle name="20% - ส่วนที่ถูกเน้น5 2 8" xfId="9832" xr:uid="{7A00989A-7008-436A-8DC1-DB73E527A80B}"/>
    <cellStyle name="20% - ส่วนที่ถูกเน้น5 2 8 2" xfId="22074" xr:uid="{D1D224A3-F586-4654-9832-3E16E16BAD67}"/>
    <cellStyle name="20% - ส่วนที่ถูกเน้น5 2 9" xfId="14976" xr:uid="{1063A7FA-F38E-4647-A50D-EE492DE1C43B}"/>
    <cellStyle name="20% - ส่วนที่ถูกเน้น5 3" xfId="4178" xr:uid="{5FF78234-8F34-474D-9E0E-D1FC144C1A6F}"/>
    <cellStyle name="20% - ส่วนที่ถูกเน้น6 2" xfId="2338" xr:uid="{FE57018C-F01E-4C38-B215-0FC913F134CF}"/>
    <cellStyle name="20% - ส่วนที่ถูกเน้น6 2 2" xfId="2712" xr:uid="{817E9D9A-1559-4C91-B677-F4052969A6A3}"/>
    <cellStyle name="20% - ส่วนที่ถูกเน้น6 2 2 2" xfId="3137" xr:uid="{A70772CB-E291-48D5-8150-C8F99A9C3FA9}"/>
    <cellStyle name="20% - ส่วนที่ถูกเน้น6 2 2 2 2" xfId="3984" xr:uid="{9B2DFFD8-8FE5-4E21-B3E2-9463D2F190B9}"/>
    <cellStyle name="20% - ส่วนที่ถูกเน้น6 2 2 2 2 2" xfId="5928" xr:uid="{AD123734-057E-4F86-8787-429F1EB20069}"/>
    <cellStyle name="20% - ส่วนที่ถูกเน้น6 2 2 2 2 2 2" xfId="9575" xr:uid="{59A49365-5C0D-46FA-B646-BF7F78106155}"/>
    <cellStyle name="20% - ส่วนที่ถูกเน้น6 2 2 2 2 2 2 2" xfId="21839" xr:uid="{030B365C-9B82-4921-8451-CC35728FCBBF}"/>
    <cellStyle name="20% - ส่วนที่ถูกเน้น6 2 2 2 2 2 3" xfId="13071" xr:uid="{B14A2CD9-82E0-4F4B-9C2A-33566208BDBC}"/>
    <cellStyle name="20% - ส่วนที่ถูกเน้น6 2 2 2 2 2 3 2" xfId="25313" xr:uid="{6A161CE5-5C62-4D2F-BF37-A6010946A58C}"/>
    <cellStyle name="20% - ส่วนที่ถูกเน้น6 2 2 2 2 2 4" xfId="18215" xr:uid="{26B22C22-CEAC-4B2E-832F-5613743DD819}"/>
    <cellStyle name="20% - ส่วนที่ถูกเน้น6 2 2 2 2 3" xfId="7815" xr:uid="{7559279A-C8D2-476D-A946-E05828C6251E}"/>
    <cellStyle name="20% - ส่วนที่ถูกเน้น6 2 2 2 2 3 2" xfId="20079" xr:uid="{8CC8896D-9D8D-4931-89C5-528D8E9F6A4D}"/>
    <cellStyle name="20% - ส่วนที่ถูกเน้น6 2 2 2 2 4" xfId="11311" xr:uid="{93FD38CD-1696-40DA-9F62-A5665E7C47CE}"/>
    <cellStyle name="20% - ส่วนที่ถูกเน้น6 2 2 2 2 4 2" xfId="23553" xr:uid="{492A5A3F-9437-452B-9AE7-0C797220AA02}"/>
    <cellStyle name="20% - ส่วนที่ถูกเน้น6 2 2 2 2 5" xfId="16455" xr:uid="{6B86EEE6-D2A9-4D25-8D8F-3262F539BA77}"/>
    <cellStyle name="20% - ส่วนที่ถูกเน้น6 2 2 2 3" xfId="5082" xr:uid="{E30C4B14-9CBA-4E04-B746-8C19B7D593A5}"/>
    <cellStyle name="20% - ส่วนที่ถูกเน้น6 2 2 2 3 2" xfId="8729" xr:uid="{7D9B420A-6E2D-4593-80AF-9F235C6443F8}"/>
    <cellStyle name="20% - ส่วนที่ถูกเน้น6 2 2 2 3 2 2" xfId="20993" xr:uid="{560E1791-AAC4-4DB0-B5C6-27157DAFC6D0}"/>
    <cellStyle name="20% - ส่วนที่ถูกเน้น6 2 2 2 3 3" xfId="12225" xr:uid="{9187C104-60BD-488A-9F3A-C5D2487D4072}"/>
    <cellStyle name="20% - ส่วนที่ถูกเน้น6 2 2 2 3 3 2" xfId="24467" xr:uid="{7C0DBF09-40AE-43AA-9B62-AC4A9F81040C}"/>
    <cellStyle name="20% - ส่วนที่ถูกเน้น6 2 2 2 3 4" xfId="17369" xr:uid="{3C857740-B1BC-4664-8C9F-803EB50AE17E}"/>
    <cellStyle name="20% - ส่วนที่ถูกเน้น6 2 2 2 4" xfId="6969" xr:uid="{92B2723F-9AF4-4E26-8859-5A6E18B9858C}"/>
    <cellStyle name="20% - ส่วนที่ถูกเน้น6 2 2 2 4 2" xfId="19233" xr:uid="{BC37C497-EFCE-49B1-85DD-C6FCB7D23900}"/>
    <cellStyle name="20% - ส่วนที่ถูกเน้น6 2 2 2 5" xfId="10465" xr:uid="{7611962A-F58C-4765-9F5B-296BCB169FF5}"/>
    <cellStyle name="20% - ส่วนที่ถูกเน้น6 2 2 2 5 2" xfId="22707" xr:uid="{F0840C96-2522-47AC-8A7E-9BC5C389DF60}"/>
    <cellStyle name="20% - ส่วนที่ถูกเน้น6 2 2 2 6" xfId="15609" xr:uid="{34343914-6A45-4D40-9893-05DF252A5C68}"/>
    <cellStyle name="20% - ส่วนที่ถูกเน้น6 2 2 3" xfId="3561" xr:uid="{7CF35124-575C-4638-A0B4-3B993B1EE32B}"/>
    <cellStyle name="20% - ส่วนที่ถูกเน้น6 2 2 3 2" xfId="5505" xr:uid="{25C90300-67B3-4D75-89D6-6B7886F2EBD5}"/>
    <cellStyle name="20% - ส่วนที่ถูกเน้น6 2 2 3 2 2" xfId="9152" xr:uid="{B9E10EC6-8B02-4492-9E2A-71309F649567}"/>
    <cellStyle name="20% - ส่วนที่ถูกเน้น6 2 2 3 2 2 2" xfId="21416" xr:uid="{475B26AA-D7B3-426B-9E58-EDDE83E3B3A4}"/>
    <cellStyle name="20% - ส่วนที่ถูกเน้น6 2 2 3 2 3" xfId="12648" xr:uid="{834AF922-7A0B-4793-B1B0-98E99AA6484C}"/>
    <cellStyle name="20% - ส่วนที่ถูกเน้น6 2 2 3 2 3 2" xfId="24890" xr:uid="{CAC55AE9-50BD-474F-B897-2D14DB5389A5}"/>
    <cellStyle name="20% - ส่วนที่ถูกเน้น6 2 2 3 2 4" xfId="17792" xr:uid="{66A9A5AE-C86F-4047-91DE-189D19A48654}"/>
    <cellStyle name="20% - ส่วนที่ถูกเน้น6 2 2 3 3" xfId="7392" xr:uid="{47E9C330-C016-4869-9BAC-58EA725AAACA}"/>
    <cellStyle name="20% - ส่วนที่ถูกเน้น6 2 2 3 3 2" xfId="19656" xr:uid="{6073390F-3E5B-4D34-9186-3115F26C32B4}"/>
    <cellStyle name="20% - ส่วนที่ถูกเน้น6 2 2 3 4" xfId="10888" xr:uid="{7ECCA88F-CE89-4760-BCE2-913BB47B7104}"/>
    <cellStyle name="20% - ส่วนที่ถูกเน้น6 2 2 3 4 2" xfId="23130" xr:uid="{A99D0F2A-EF9C-46F5-9143-C3BD937B3A5F}"/>
    <cellStyle name="20% - ส่วนที่ถูกเน้น6 2 2 3 5" xfId="16032" xr:uid="{CD352C34-5230-40E0-95CF-16FF2D5B1AC0}"/>
    <cellStyle name="20% - ส่วนที่ถูกเน้น6 2 2 4" xfId="4659" xr:uid="{25F0EC22-D168-4BF5-9FC6-81AF3FEF81F0}"/>
    <cellStyle name="20% - ส่วนที่ถูกเน้น6 2 2 4 2" xfId="8306" xr:uid="{7981AEF1-966B-437D-B952-DA487649753C}"/>
    <cellStyle name="20% - ส่วนที่ถูกเน้น6 2 2 4 2 2" xfId="20570" xr:uid="{91A0D91D-D127-49C2-94A7-89AC402119AB}"/>
    <cellStyle name="20% - ส่วนที่ถูกเน้น6 2 2 4 3" xfId="11802" xr:uid="{09541D39-E1EA-418B-8181-C19FC6684D17}"/>
    <cellStyle name="20% - ส่วนที่ถูกเน้น6 2 2 4 3 2" xfId="24044" xr:uid="{BE737A5C-CBA8-4CBC-BA37-F30ECE8A9BF8}"/>
    <cellStyle name="20% - ส่วนที่ถูกเน้น6 2 2 4 4" xfId="16946" xr:uid="{2565174F-E95F-40F8-9F5F-5A83BE93D5B0}"/>
    <cellStyle name="20% - ส่วนที่ถูกเน้น6 2 2 5" xfId="6546" xr:uid="{4C61BFD7-FEB8-486E-97D5-95BEB93DE8FB}"/>
    <cellStyle name="20% - ส่วนที่ถูกเน้น6 2 2 5 2" xfId="18810" xr:uid="{74A3DC73-C196-467C-8F4F-27824D75BBDF}"/>
    <cellStyle name="20% - ส่วนที่ถูกเน้น6 2 2 6" xfId="10042" xr:uid="{62D3E84F-570A-4EAF-9B83-8F23C24965FA}"/>
    <cellStyle name="20% - ส่วนที่ถูกเน้น6 2 2 6 2" xfId="22284" xr:uid="{4C2C9B18-74CC-4731-8B27-9E8C99C75DB7}"/>
    <cellStyle name="20% - ส่วนที่ถูกเน้น6 2 2 7" xfId="15186" xr:uid="{E7D40742-53D7-45CC-B8E2-F4F314CCD4F2}"/>
    <cellStyle name="20% - ส่วนที่ถูกเน้น6 2 3" xfId="2928" xr:uid="{4268D376-7EF3-4183-A0BB-DF15DAEDA380}"/>
    <cellStyle name="20% - ส่วนที่ถูกเน้น6 2 3 2" xfId="3775" xr:uid="{215B24D6-A40C-4D71-B092-DB4181294514}"/>
    <cellStyle name="20% - ส่วนที่ถูกเน้น6 2 3 2 2" xfId="5719" xr:uid="{4D49433B-7E61-4B21-923F-3DB65A9E1F0A}"/>
    <cellStyle name="20% - ส่วนที่ถูกเน้น6 2 3 2 2 2" xfId="9366" xr:uid="{44A97CC8-86A5-4E15-B8AB-63345B0051E4}"/>
    <cellStyle name="20% - ส่วนที่ถูกเน้น6 2 3 2 2 2 2" xfId="21630" xr:uid="{4FC3CAAB-163D-4FBA-9166-6A75B1DAAD2D}"/>
    <cellStyle name="20% - ส่วนที่ถูกเน้น6 2 3 2 2 3" xfId="12862" xr:uid="{B78A216C-7997-4F79-904D-8C7EEBB10176}"/>
    <cellStyle name="20% - ส่วนที่ถูกเน้น6 2 3 2 2 3 2" xfId="25104" xr:uid="{2755B2A2-E093-415B-8216-CD5DC715BCFD}"/>
    <cellStyle name="20% - ส่วนที่ถูกเน้น6 2 3 2 2 4" xfId="18006" xr:uid="{1BEF98A1-DC9C-42C5-8462-3A40706E31EA}"/>
    <cellStyle name="20% - ส่วนที่ถูกเน้น6 2 3 2 3" xfId="7606" xr:uid="{5FE7F25A-25CC-4302-AA84-C35C18A50A65}"/>
    <cellStyle name="20% - ส่วนที่ถูกเน้น6 2 3 2 3 2" xfId="19870" xr:uid="{B6372395-A7F2-47D3-81E6-4D7FCEB49C08}"/>
    <cellStyle name="20% - ส่วนที่ถูกเน้น6 2 3 2 4" xfId="11102" xr:uid="{14277596-97A0-4D25-BD61-5EC05DEDCF07}"/>
    <cellStyle name="20% - ส่วนที่ถูกเน้น6 2 3 2 4 2" xfId="23344" xr:uid="{5BEB5839-94F6-4EBD-A56E-B5FF648AA563}"/>
    <cellStyle name="20% - ส่วนที่ถูกเน้น6 2 3 2 5" xfId="16246" xr:uid="{F0DE57C9-215E-44E9-B244-5C11C4F08361}"/>
    <cellStyle name="20% - ส่วนที่ถูกเน้น6 2 3 3" xfId="4873" xr:uid="{7C56FD82-21A9-4F63-889C-B0E294365F79}"/>
    <cellStyle name="20% - ส่วนที่ถูกเน้น6 2 3 3 2" xfId="8520" xr:uid="{AC34B846-7B95-4903-B712-09C666A55766}"/>
    <cellStyle name="20% - ส่วนที่ถูกเน้น6 2 3 3 2 2" xfId="20784" xr:uid="{97804FCA-69E6-498B-BEBB-881047AB4205}"/>
    <cellStyle name="20% - ส่วนที่ถูกเน้น6 2 3 3 3" xfId="12016" xr:uid="{3110FAAB-754A-4620-9841-89AD9DC5ADFC}"/>
    <cellStyle name="20% - ส่วนที่ถูกเน้น6 2 3 3 3 2" xfId="24258" xr:uid="{3BA9C0B9-4FF0-41EC-B389-29851C84E4F4}"/>
    <cellStyle name="20% - ส่วนที่ถูกเน้น6 2 3 3 4" xfId="17160" xr:uid="{22BFCCDF-F54A-4517-8340-1A6727988261}"/>
    <cellStyle name="20% - ส่วนที่ถูกเน้น6 2 3 4" xfId="6760" xr:uid="{28CB871B-B3B1-4C93-B4F9-D464273051EE}"/>
    <cellStyle name="20% - ส่วนที่ถูกเน้น6 2 3 4 2" xfId="19024" xr:uid="{5279EFCB-6030-493C-B8B5-B56DF2BB2B74}"/>
    <cellStyle name="20% - ส่วนที่ถูกเน้น6 2 3 5" xfId="10256" xr:uid="{A179630E-B25D-416E-AE7F-E359E281B2B2}"/>
    <cellStyle name="20% - ส่วนที่ถูกเน้น6 2 3 5 2" xfId="22498" xr:uid="{4BA0A559-A455-4D8E-A7D0-74AD986EE062}"/>
    <cellStyle name="20% - ส่วนที่ถูกเน้น6 2 3 6" xfId="15400" xr:uid="{6060592E-8A70-48D7-AB1A-7A7919D95B25}"/>
    <cellStyle name="20% - ส่วนที่ถูกเน้น6 2 4" xfId="3352" xr:uid="{12AA78BB-52B9-418F-B06F-35D6EEB9B000}"/>
    <cellStyle name="20% - ส่วนที่ถูกเน้น6 2 4 2" xfId="5296" xr:uid="{B44495DB-6505-4DF1-A1BB-F96167C837BC}"/>
    <cellStyle name="20% - ส่วนที่ถูกเน้น6 2 4 2 2" xfId="8943" xr:uid="{52AA60B5-980E-41AA-8D86-35B340AA1648}"/>
    <cellStyle name="20% - ส่วนที่ถูกเน้น6 2 4 2 2 2" xfId="21207" xr:uid="{C605EC0F-9DA2-4EB5-A5F8-1F09F87F9115}"/>
    <cellStyle name="20% - ส่วนที่ถูกเน้น6 2 4 2 3" xfId="12439" xr:uid="{F963B299-3809-4578-8B11-E155F0592207}"/>
    <cellStyle name="20% - ส่วนที่ถูกเน้น6 2 4 2 3 2" xfId="24681" xr:uid="{F2BC8989-FABF-4CA9-8BB5-19BBA2C42562}"/>
    <cellStyle name="20% - ส่วนที่ถูกเน้น6 2 4 2 4" xfId="17583" xr:uid="{5D9DA270-2582-4881-81E0-E633D7C3C9A6}"/>
    <cellStyle name="20% - ส่วนที่ถูกเน้น6 2 4 3" xfId="7183" xr:uid="{510163B4-77ED-498F-9C1C-64FF5CE2F667}"/>
    <cellStyle name="20% - ส่วนที่ถูกเน้น6 2 4 3 2" xfId="19447" xr:uid="{359A526C-3664-4821-AECB-A89D858E7ED9}"/>
    <cellStyle name="20% - ส่วนที่ถูกเน้น6 2 4 4" xfId="10679" xr:uid="{85AD88D1-9D68-4E5D-BB9C-1BBCC44A6AF5}"/>
    <cellStyle name="20% - ส่วนที่ถูกเน้น6 2 4 4 2" xfId="22921" xr:uid="{CC230B95-5F0D-4A26-86F4-85DEF404A256}"/>
    <cellStyle name="20% - ส่วนที่ถูกเน้น6 2 4 5" xfId="15823" xr:uid="{F2BA47A1-1334-445F-97C0-2ED41E98C1F5}"/>
    <cellStyle name="20% - ส่วนที่ถูกเน้น6 2 5" xfId="4189" xr:uid="{A49969AB-1188-4389-8F05-F828169FCC06}"/>
    <cellStyle name="20% - ส่วนที่ถูกเน้น6 2 5 2" xfId="7970" xr:uid="{B6ECAFCB-8603-4E9A-8CF8-668751F7B2C7}"/>
    <cellStyle name="20% - ส่วนที่ถูกเน้น6 2 5 2 2" xfId="20234" xr:uid="{65CE02CD-C2C1-4CF0-9F52-C0FE7A33BFA9}"/>
    <cellStyle name="20% - ส่วนที่ถูกเน้น6 2 5 3" xfId="11466" xr:uid="{6ABE951B-59BC-455D-9424-C3417E09821F}"/>
    <cellStyle name="20% - ส่วนที่ถูกเน้น6 2 5 3 2" xfId="23708" xr:uid="{9434F31B-5B35-43F3-8088-7680612FF3A1}"/>
    <cellStyle name="20% - ส่วนที่ถูกเน้น6 2 5 4" xfId="16610" xr:uid="{B199D867-77FF-4010-9216-03247C3519DA}"/>
    <cellStyle name="20% - ส่วนที่ถูกเน้น6 2 6" xfId="4450" xr:uid="{5BF492F1-39ED-48FC-8C48-7662F9CA74C2}"/>
    <cellStyle name="20% - ส่วนที่ถูกเน้น6 2 6 2" xfId="8097" xr:uid="{4C226E7B-83A7-4394-9BA6-05937A3B3D81}"/>
    <cellStyle name="20% - ส่วนที่ถูกเน้น6 2 6 2 2" xfId="20361" xr:uid="{C8CA4F69-63EF-470F-957C-EC77FE402B2C}"/>
    <cellStyle name="20% - ส่วนที่ถูกเน้น6 2 6 3" xfId="11593" xr:uid="{1B2470DF-C4EE-4026-AFD1-1F19BDA60BC4}"/>
    <cellStyle name="20% - ส่วนที่ถูกเน้น6 2 6 3 2" xfId="23835" xr:uid="{79C8229D-52E5-488B-AC75-65FDE5715F8B}"/>
    <cellStyle name="20% - ส่วนที่ถูกเน้น6 2 6 4" xfId="16737" xr:uid="{AD58FE6A-2D1B-4386-8339-99EB36975290}"/>
    <cellStyle name="20% - ส่วนที่ถูกเน้น6 2 7" xfId="6336" xr:uid="{FC6BD15C-0EC6-4552-B28C-E83304B9A5B2}"/>
    <cellStyle name="20% - ส่วนที่ถูกเน้น6 2 7 2" xfId="18601" xr:uid="{B0A5AA08-EAEA-4309-912C-D7D74A80E27B}"/>
    <cellStyle name="20% - ส่วนที่ถูกเน้น6 2 8" xfId="9833" xr:uid="{674FA835-AA56-4651-9B94-3835147CAEF8}"/>
    <cellStyle name="20% - ส่วนที่ถูกเน้น6 2 8 2" xfId="22075" xr:uid="{01F3E627-61D7-473D-A64F-578322691233}"/>
    <cellStyle name="20% - ส่วนที่ถูกเน้น6 2 9" xfId="14977" xr:uid="{9303D308-4B65-4ADB-8232-2E9A59C154BF}"/>
    <cellStyle name="20% - ส่วนที่ถูกเน้น6 3" xfId="4179" xr:uid="{2AC5CEED-BEE7-46A4-BB84-2964EBC05C28}"/>
    <cellStyle name="40% - Accent1 10" xfId="6144" xr:uid="{BEBC491E-D2FA-4E5E-9460-579BEB4720E9}"/>
    <cellStyle name="40% - Accent1 10 2" xfId="18427" xr:uid="{46DBBAF3-EFCC-43E3-9610-1EC8D12F08B8}"/>
    <cellStyle name="40% - Accent1 10 3" xfId="26398" xr:uid="{B3D96786-F5A0-4E9B-A960-C68F66212C5E}"/>
    <cellStyle name="40% - Accent1 11" xfId="6145" xr:uid="{BDC50112-1362-4603-9774-BD269B28C7C3}"/>
    <cellStyle name="40% - Accent1 11 2" xfId="18428" xr:uid="{18DB4C88-654C-4EB2-A9A4-A29A80424021}"/>
    <cellStyle name="40% - Accent1 11 3" xfId="26399" xr:uid="{E3A6C4C4-E07B-4117-8E90-7B64DBDA82A5}"/>
    <cellStyle name="40% - Accent1 12" xfId="26515" xr:uid="{E2CB6BF8-110D-4E30-99F9-DA5F5FACFDE6}"/>
    <cellStyle name="40% - Accent1 13" xfId="26529" xr:uid="{DF40881E-5E27-4660-884B-3A5F53F2C63C}"/>
    <cellStyle name="40% - Accent1 14" xfId="26543" xr:uid="{D4339572-6CDD-4422-B280-D38CB1208FBB}"/>
    <cellStyle name="40% - Accent1 15" xfId="26557" xr:uid="{788ED9C6-CF8E-4C1C-B62E-B2EC7DBFE91C}"/>
    <cellStyle name="40% - Accent1 16" xfId="26571" xr:uid="{4587E2D6-BCF2-49FB-9510-3437DF5CD8C6}"/>
    <cellStyle name="40% - Accent1 17" xfId="26585" xr:uid="{DCD7DC65-FA73-463C-8E17-CCF57C614D32}"/>
    <cellStyle name="40% - Accent1 18" xfId="26599" xr:uid="{5F8F66E7-45C1-4B4A-9A87-28A7B8F3B3F7}"/>
    <cellStyle name="40% - Accent1 19" xfId="26613" xr:uid="{1ED6FD21-4E88-4037-9570-ED184FC934F3}"/>
    <cellStyle name="40% - Accent1 2" xfId="278" xr:uid="{5168F77C-A29D-4989-BAAE-8EE01236403C}"/>
    <cellStyle name="40% - Accent1 2 2" xfId="279" xr:uid="{665685E3-3C9A-468C-8F7A-013E053B6766}"/>
    <cellStyle name="40% - Accent1 2 2 2" xfId="14480" xr:uid="{AB824F8B-AD75-43E6-93D1-8F01E53F1291}"/>
    <cellStyle name="40% - Accent1 2 2 3" xfId="14266" xr:uid="{2D646282-D517-48C5-A0E8-CAA96F755CFF}"/>
    <cellStyle name="40% - Accent1 2 3" xfId="1635" xr:uid="{200100B0-4882-41D6-83C4-CD4FE3ED743C}"/>
    <cellStyle name="40% - Accent1 2 4" xfId="4118" xr:uid="{36E5499E-5045-4D32-A8FB-C6BA27E5583F}"/>
    <cellStyle name="40% - Accent1 2 4 2" xfId="6062" xr:uid="{6616F1E8-7D36-4DB6-B1DA-2D3D3623D6B8}"/>
    <cellStyle name="40% - Accent1 2 4 2 2" xfId="9709" xr:uid="{8F7F01E2-0151-46DA-9907-17BB9794AF23}"/>
    <cellStyle name="40% - Accent1 2 4 2 2 2" xfId="21973" xr:uid="{D0A4CC37-717D-4CA7-8990-E1CCD444427D}"/>
    <cellStyle name="40% - Accent1 2 4 2 3" xfId="13205" xr:uid="{E0F8B5F3-1A25-4E0C-8C19-942EAA9D2D73}"/>
    <cellStyle name="40% - Accent1 2 4 2 3 2" xfId="25447" xr:uid="{0098FF97-46AE-4363-B544-21D7456DED6F}"/>
    <cellStyle name="40% - Accent1 2 4 2 4" xfId="18349" xr:uid="{67D813C9-8870-467D-89F8-10EAD8A2B969}"/>
    <cellStyle name="40% - Accent1 2 4 3" xfId="7949" xr:uid="{4168F7A0-7066-4D3B-9FF3-ABE4B929D35B}"/>
    <cellStyle name="40% - Accent1 2 4 3 2" xfId="20213" xr:uid="{9CAB3F8E-9758-4B72-BF47-7C3ABC17CA5E}"/>
    <cellStyle name="40% - Accent1 2 4 4" xfId="11445" xr:uid="{D89D93B2-8FFC-4C95-963F-D31875CCCA0E}"/>
    <cellStyle name="40% - Accent1 2 4 4 2" xfId="23687" xr:uid="{279D013D-96F4-439B-B437-1F00B1F670A2}"/>
    <cellStyle name="40% - Accent1 2 4 5" xfId="16589" xr:uid="{6C7264C2-346E-4035-B612-B77EE8D08853}"/>
    <cellStyle name="40% - Accent1 2 4 6" xfId="25586" xr:uid="{D47B2211-477E-4F5C-9485-2F048E0429A4}"/>
    <cellStyle name="40% - Accent1 2 5" xfId="6146" xr:uid="{9035E04B-4D4E-4D44-8F2C-249411B764E3}"/>
    <cellStyle name="40% - Accent1 2 5 2" xfId="18429" xr:uid="{D0F421FF-BECD-40BD-9B44-C404E11D72D4}"/>
    <cellStyle name="40% - Accent1 2 6" xfId="26400" xr:uid="{F0AD4DDB-2157-40C8-B5D5-5C946B7D9916}"/>
    <cellStyle name="40% - Accent1 20" xfId="26627" xr:uid="{9B1088AA-1BB5-48E1-B71B-BABA12BE0FD7}"/>
    <cellStyle name="40% - Accent1 21" xfId="26641" xr:uid="{44631013-E4B0-4802-99A6-925BE4B6C9AC}"/>
    <cellStyle name="40% - Accent1 22" xfId="26655" xr:uid="{C448CBB4-478F-4332-94E8-4ED90DA04E10}"/>
    <cellStyle name="40% - Accent1 23" xfId="26669" xr:uid="{73C4848B-F36F-42E2-94A3-89BFA254BAA5}"/>
    <cellStyle name="40% - Accent1 24" xfId="26321" xr:uid="{AC596E4C-3773-4CD7-BB05-57BCB23AF52D}"/>
    <cellStyle name="40% - Accent1 25" xfId="2041" xr:uid="{399928AB-A5DA-4CAD-BA3A-83B4F022B003}"/>
    <cellStyle name="40% - Accent1 26" xfId="34" xr:uid="{251BCF3F-5729-43CD-BA6A-1A686934B21D}"/>
    <cellStyle name="40% - Accent1 3" xfId="280" xr:uid="{21C54DE5-3B2E-47DB-BC47-DBE129F946A9}"/>
    <cellStyle name="40% - Accent1 3 2" xfId="281" xr:uid="{2F6032C1-1F0F-48AD-9258-6E1EFDC7ED3D}"/>
    <cellStyle name="40% - Accent1 3 2 2" xfId="14481" xr:uid="{847A4FC9-5407-44E9-847D-4646C7CF2AE1}"/>
    <cellStyle name="40% - Accent1 3 2 3" xfId="14267" xr:uid="{EF6BD5EB-899B-468B-A714-1C8A3B7FF336}"/>
    <cellStyle name="40% - Accent1 3 3" xfId="1636" xr:uid="{B7CAA7FF-D566-4934-9180-56AA6AA4EBEE}"/>
    <cellStyle name="40% - Accent1 3 4" xfId="6147" xr:uid="{AF50290D-E23E-4A03-B996-1AE770152141}"/>
    <cellStyle name="40% - Accent1 3 4 2" xfId="18430" xr:uid="{234198CB-CB94-4255-89C2-F1C76D10510A}"/>
    <cellStyle name="40% - Accent1 3 4 3" xfId="25587" xr:uid="{B4FE75E9-ED3C-4686-B2FA-46F43BB6A87E}"/>
    <cellStyle name="40% - Accent1 3 5" xfId="26401" xr:uid="{234A7EBA-63B8-483E-B34B-A5D5FAF07B46}"/>
    <cellStyle name="40% - Accent1 4" xfId="282" xr:uid="{444FCFD4-C439-4718-A7AD-01AC20E38612}"/>
    <cellStyle name="40% - Accent1 4 2" xfId="1637" xr:uid="{995D2517-1578-45BA-9694-F9795773061D}"/>
    <cellStyle name="40% - Accent1 4 3" xfId="6148" xr:uid="{7EE75F4F-EF7E-432F-B291-058E04EFC94F}"/>
    <cellStyle name="40% - Accent1 4 3 2" xfId="18431" xr:uid="{BE1A7E72-8E32-492D-8307-EAC443286D0E}"/>
    <cellStyle name="40% - Accent1 4 3 3" xfId="25588" xr:uid="{480C904C-C22D-455D-AC7C-2917B2CAF069}"/>
    <cellStyle name="40% - Accent1 4 4" xfId="26402" xr:uid="{6F1E5134-7DB8-40D0-B260-2407CE561261}"/>
    <cellStyle name="40% - Accent1 5" xfId="1638" xr:uid="{858A3D45-6C24-470E-97AB-6860D6E58447}"/>
    <cellStyle name="40% - Accent1 5 2" xfId="6149" xr:uid="{A8631E7B-75ED-4684-8AA0-ECFC0F577EF2}"/>
    <cellStyle name="40% - Accent1 5 2 2" xfId="14268" xr:uid="{C0CEDA45-FEF8-4C98-AE9D-B1255EBA98A7}"/>
    <cellStyle name="40% - Accent1 5 2 3" xfId="18432" xr:uid="{20AE6C06-68DD-4CE9-B3C6-3AE444F6DF7D}"/>
    <cellStyle name="40% - Accent1 5 3" xfId="13245" xr:uid="{1A23DA7E-85B5-46A7-8CB2-67A3B3EE875E}"/>
    <cellStyle name="40% - Accent1 5 4" xfId="26403" xr:uid="{294F9CED-F39F-4066-A80F-A8ED8370D52F}"/>
    <cellStyle name="40% - Accent1 6" xfId="1639" xr:uid="{EE2CD670-5113-42D6-B3AB-5B14AF029D60}"/>
    <cellStyle name="40% - Accent1 6 2" xfId="2255" xr:uid="{31D9BBBC-FD15-4B54-BF3E-6864CB758440}"/>
    <cellStyle name="40% - Accent1 6 3" xfId="6150" xr:uid="{E7D825E9-F977-4569-ADFB-14239C066B53}"/>
    <cellStyle name="40% - Accent1 6 3 2" xfId="18433" xr:uid="{CF267F43-CCCD-40EC-BBBB-DEAA8D74FBCD}"/>
    <cellStyle name="40% - Accent1 6 4" xfId="26404" xr:uid="{876524E8-B237-44E7-8A23-24F8537BC366}"/>
    <cellStyle name="40% - Accent1 7" xfId="1640" xr:uid="{C89598A3-5505-43E8-9C39-C8E813C29034}"/>
    <cellStyle name="40% - Accent1 7 2" xfId="6151" xr:uid="{55390C8D-48F4-428A-8325-4525059A6DB1}"/>
    <cellStyle name="40% - Accent1 7 2 2" xfId="18434" xr:uid="{B4AC8A05-F5EF-404A-A5E3-CC07B49C684F}"/>
    <cellStyle name="40% - Accent1 7 3" xfId="26405" xr:uid="{B3185A80-01EA-4328-8F4A-571DC901985C}"/>
    <cellStyle name="40% - Accent1 8" xfId="2124" xr:uid="{6B1C23E9-626E-4519-A67F-ADAE29E5FB8C}"/>
    <cellStyle name="40% - Accent1 8 2" xfId="6152" xr:uid="{00FAFC4B-A9BE-421C-9519-297214AE4167}"/>
    <cellStyle name="40% - Accent1 8 2 2" xfId="18435" xr:uid="{B26D5E60-3AA9-41EB-99FE-B58E9C63A90D}"/>
    <cellStyle name="40% - Accent1 8 3" xfId="26406" xr:uid="{BCAB3AE1-9FAC-4267-97C9-1C442B199FEE}"/>
    <cellStyle name="40% - Accent1 9" xfId="6153" xr:uid="{F1A03F13-BB5D-416F-BA71-3DF2926E2510}"/>
    <cellStyle name="40% - Accent1 9 2" xfId="18436" xr:uid="{12245F84-A0AF-47BF-A683-325429E1A4EA}"/>
    <cellStyle name="40% - Accent1 9 3" xfId="25589" xr:uid="{4AC7451D-5FEF-4485-97C9-CB0325A22835}"/>
    <cellStyle name="40% - Accent1 9 4" xfId="26407" xr:uid="{4152060F-5CDA-48F5-932F-E52ABB58AB03}"/>
    <cellStyle name="40% - Accent2 10" xfId="6154" xr:uid="{22F7E0D2-3C50-41A0-9821-1051B8EEBA06}"/>
    <cellStyle name="40% - Accent2 10 2" xfId="18437" xr:uid="{C31148EF-4477-44B2-8AAC-ED326B74F792}"/>
    <cellStyle name="40% - Accent2 10 3" xfId="26408" xr:uid="{5DD28769-81AE-4EB5-893D-A0347FE3689A}"/>
    <cellStyle name="40% - Accent2 11" xfId="6155" xr:uid="{AE362416-0583-4543-8BA3-F6BB11A33F00}"/>
    <cellStyle name="40% - Accent2 11 2" xfId="18438" xr:uid="{C9C0F872-594B-45A8-8AED-7F16B620212C}"/>
    <cellStyle name="40% - Accent2 11 3" xfId="26409" xr:uid="{253125B7-73B5-41FD-8508-C38C118796D4}"/>
    <cellStyle name="40% - Accent2 12" xfId="26517" xr:uid="{E8B5614B-4569-44D0-A704-E4953AD98836}"/>
    <cellStyle name="40% - Accent2 13" xfId="26531" xr:uid="{BD222E50-586D-4C31-B2F3-B07EA56A052B}"/>
    <cellStyle name="40% - Accent2 14" xfId="26545" xr:uid="{B97CB310-2FC1-4E0F-9F46-85CD35DD74F7}"/>
    <cellStyle name="40% - Accent2 15" xfId="26559" xr:uid="{35054964-EA84-4782-9FBA-B148708576CA}"/>
    <cellStyle name="40% - Accent2 16" xfId="26573" xr:uid="{C94F37AE-9976-4464-99A0-477EB59ED5E6}"/>
    <cellStyle name="40% - Accent2 17" xfId="26587" xr:uid="{C2D90C75-D1D6-4FF9-BAD1-8947EAE767F3}"/>
    <cellStyle name="40% - Accent2 18" xfId="26601" xr:uid="{BB057163-60E8-4F95-B29C-27F72418C745}"/>
    <cellStyle name="40% - Accent2 19" xfId="26615" xr:uid="{13E3356B-499D-42B3-BF11-AF2B2DD730B8}"/>
    <cellStyle name="40% - Accent2 2" xfId="283" xr:uid="{1087C171-CD8F-4046-9467-1E50156CFCE4}"/>
    <cellStyle name="40% - Accent2 2 2" xfId="284" xr:uid="{8E98D90D-606A-4FBD-909A-2B09C7340339}"/>
    <cellStyle name="40% - Accent2 2 2 2" xfId="14482" xr:uid="{2D90BC2C-1669-472F-B1D0-82D3F3C17F7C}"/>
    <cellStyle name="40% - Accent2 2 2 3" xfId="14269" xr:uid="{3914A87D-A44B-4C3C-BEE8-7C83A543E2D5}"/>
    <cellStyle name="40% - Accent2 2 3" xfId="1641" xr:uid="{93FCEC79-3B04-4285-BA26-F01EA8AC1E8C}"/>
    <cellStyle name="40% - Accent2 2 4" xfId="4119" xr:uid="{453F53BB-77D9-4F74-86A5-13F2D74CCA5B}"/>
    <cellStyle name="40% - Accent2 2 4 2" xfId="6063" xr:uid="{6FA3C299-1C58-406B-9F14-7AC6A3E68B82}"/>
    <cellStyle name="40% - Accent2 2 4 2 2" xfId="9710" xr:uid="{F9329008-ACB5-4EBC-B857-C21DB8AA92D9}"/>
    <cellStyle name="40% - Accent2 2 4 2 2 2" xfId="21974" xr:uid="{D199AE87-27E7-4B88-95C8-F070F0B1A9BD}"/>
    <cellStyle name="40% - Accent2 2 4 2 3" xfId="13206" xr:uid="{7D733D97-20D0-4D91-8729-F55070EDA84B}"/>
    <cellStyle name="40% - Accent2 2 4 2 3 2" xfId="25448" xr:uid="{7E8C6F52-534B-49B2-AE3E-52EBB725C746}"/>
    <cellStyle name="40% - Accent2 2 4 2 4" xfId="18350" xr:uid="{CD1597C6-05F0-40EC-9403-60C60542B326}"/>
    <cellStyle name="40% - Accent2 2 4 3" xfId="7950" xr:uid="{223CC94F-06A9-447C-94CC-1DD0302C4D56}"/>
    <cellStyle name="40% - Accent2 2 4 3 2" xfId="20214" xr:uid="{1A0B0E0C-52FC-4FF7-A0BC-0842C76E34E7}"/>
    <cellStyle name="40% - Accent2 2 4 4" xfId="11446" xr:uid="{FD7A5F56-2D73-4461-B1E4-B19E2A12EB93}"/>
    <cellStyle name="40% - Accent2 2 4 4 2" xfId="23688" xr:uid="{B052F4AC-7C33-4F88-A058-318CEEAED464}"/>
    <cellStyle name="40% - Accent2 2 4 5" xfId="16590" xr:uid="{D3EF1149-AD38-4DCC-BBA0-A8F152B1425D}"/>
    <cellStyle name="40% - Accent2 2 4 6" xfId="25590" xr:uid="{07C749F9-A59C-45F5-A852-40E118513716}"/>
    <cellStyle name="40% - Accent2 2 5" xfId="6156" xr:uid="{405375AA-C11D-4E63-8829-73FD1F71B537}"/>
    <cellStyle name="40% - Accent2 2 5 2" xfId="18439" xr:uid="{3C5CE9B4-AE71-41BE-A1CC-86DC5BA52C40}"/>
    <cellStyle name="40% - Accent2 2 6" xfId="26410" xr:uid="{28900D28-58D0-4DF2-9714-FBA4F6A0BCF6}"/>
    <cellStyle name="40% - Accent2 20" xfId="26629" xr:uid="{41895C39-92BC-46B1-B48D-7A1E89604403}"/>
    <cellStyle name="40% - Accent2 21" xfId="26643" xr:uid="{714257D9-982E-4A03-9D3F-6C3FF7ACD1D8}"/>
    <cellStyle name="40% - Accent2 22" xfId="26657" xr:uid="{76D8B839-B3B0-4C7E-A9D2-9DC1A99F556E}"/>
    <cellStyle name="40% - Accent2 23" xfId="26671" xr:uid="{43CA2AE4-9D8B-447B-85D6-8098F5455310}"/>
    <cellStyle name="40% - Accent2 24" xfId="26323" xr:uid="{54AF42F4-087E-44E7-96EF-E0122FDC8DF0}"/>
    <cellStyle name="40% - Accent2 25" xfId="2042" xr:uid="{3CA73B48-CAFD-4874-940C-34D00694DE8F}"/>
    <cellStyle name="40% - Accent2 26" xfId="35" xr:uid="{E82A3367-EBBD-4285-8DC2-DE651D622926}"/>
    <cellStyle name="40% - Accent2 3" xfId="285" xr:uid="{2492E9AD-410F-4526-85DF-07B7DDF467A1}"/>
    <cellStyle name="40% - Accent2 3 2" xfId="286" xr:uid="{B50AE476-FFD9-4118-9874-BC50816C573A}"/>
    <cellStyle name="40% - Accent2 3 2 2" xfId="14483" xr:uid="{C4A8A7CD-5090-4F21-98F3-394E3EFD2497}"/>
    <cellStyle name="40% - Accent2 3 2 3" xfId="14270" xr:uid="{B3D83DDA-8100-4E32-B994-FABCB08CB240}"/>
    <cellStyle name="40% - Accent2 3 3" xfId="1642" xr:uid="{320750EF-E6B6-4229-AA7A-A0CAEFBD0D7C}"/>
    <cellStyle name="40% - Accent2 3 4" xfId="6157" xr:uid="{D95B923F-C7E4-4281-9469-DA1A447ED2EC}"/>
    <cellStyle name="40% - Accent2 3 4 2" xfId="18440" xr:uid="{DC661EDF-1434-4D7B-B106-764AF45BBE6D}"/>
    <cellStyle name="40% - Accent2 3 4 3" xfId="25591" xr:uid="{BA4141D7-522E-4578-9A23-B7421A559DF5}"/>
    <cellStyle name="40% - Accent2 3 5" xfId="26411" xr:uid="{D14D23E5-8C3E-450A-8CFC-F7437BAEF1CF}"/>
    <cellStyle name="40% - Accent2 4" xfId="287" xr:uid="{EAE2AA40-E006-4CFA-9957-7CBC0F54268B}"/>
    <cellStyle name="40% - Accent2 4 2" xfId="1643" xr:uid="{69D54922-8872-4529-9B57-FDE1C0124F50}"/>
    <cellStyle name="40% - Accent2 4 3" xfId="6158" xr:uid="{1D9415F5-7A85-463F-9FD3-BD561580D65A}"/>
    <cellStyle name="40% - Accent2 4 3 2" xfId="18441" xr:uid="{178717FB-3134-4D30-8264-05E846692F5E}"/>
    <cellStyle name="40% - Accent2 4 3 3" xfId="25592" xr:uid="{DF863A82-523C-474B-A028-CB53DC4C5ABD}"/>
    <cellStyle name="40% - Accent2 4 4" xfId="26412" xr:uid="{BE2FA631-5CD9-4836-A541-AC02106C52A4}"/>
    <cellStyle name="40% - Accent2 5" xfId="1644" xr:uid="{F3B49632-D026-4DDC-8564-DDD9F0D4E571}"/>
    <cellStyle name="40% - Accent2 5 2" xfId="6159" xr:uid="{0186A3A3-A276-4B92-ADF0-73568167079E}"/>
    <cellStyle name="40% - Accent2 5 2 2" xfId="14271" xr:uid="{2B934C42-2C8F-4506-9B8B-C63C4A88603C}"/>
    <cellStyle name="40% - Accent2 5 2 3" xfId="18442" xr:uid="{60D1C383-C598-4DD2-9D8D-BDB7243E798F}"/>
    <cellStyle name="40% - Accent2 5 3" xfId="13246" xr:uid="{82E612E2-0A4C-41A9-9D1C-86E3184D9A99}"/>
    <cellStyle name="40% - Accent2 5 4" xfId="26413" xr:uid="{3C1673B8-7B75-446A-AF9F-0CC882429EB8}"/>
    <cellStyle name="40% - Accent2 6" xfId="1645" xr:uid="{7B14F8F3-0E9E-442E-858A-2ECFCDE8A62D}"/>
    <cellStyle name="40% - Accent2 6 2" xfId="2254" xr:uid="{4397C929-E90A-4902-8C13-6DF7C840D020}"/>
    <cellStyle name="40% - Accent2 6 3" xfId="6160" xr:uid="{A9377925-8D81-4C45-91CE-A9CE88884FC4}"/>
    <cellStyle name="40% - Accent2 6 3 2" xfId="18443" xr:uid="{6655AF3A-69B9-407F-9978-DBFD8E6B6E69}"/>
    <cellStyle name="40% - Accent2 6 4" xfId="26414" xr:uid="{D8973250-CDCA-4ED9-8D93-F7CD9B04E577}"/>
    <cellStyle name="40% - Accent2 7" xfId="1646" xr:uid="{F283A086-0F24-49E6-AB26-6EF9FFABD84E}"/>
    <cellStyle name="40% - Accent2 7 2" xfId="6161" xr:uid="{8F7897A0-674F-4C9F-95F6-66FB41F4BF97}"/>
    <cellStyle name="40% - Accent2 7 2 2" xfId="18444" xr:uid="{D511B86C-6EB3-4847-A259-A68A1BE09CE7}"/>
    <cellStyle name="40% - Accent2 7 3" xfId="26415" xr:uid="{EDC8E183-F1CD-4A3F-9DF2-B4B7F210C589}"/>
    <cellStyle name="40% - Accent2 8" xfId="2125" xr:uid="{D4E6FAA5-882F-4C6A-A306-4F843AAF233F}"/>
    <cellStyle name="40% - Accent2 8 2" xfId="6162" xr:uid="{471F28C6-BED2-463C-84B5-A9E0AF2C0974}"/>
    <cellStyle name="40% - Accent2 8 2 2" xfId="18445" xr:uid="{3DF12DD0-7479-48D9-BD48-4BE839258348}"/>
    <cellStyle name="40% - Accent2 8 3" xfId="26416" xr:uid="{59B63084-328C-4A18-B62F-9108221C8AAF}"/>
    <cellStyle name="40% - Accent2 9" xfId="6163" xr:uid="{211BD49C-5DE8-401D-9DDD-5397E76FCEDF}"/>
    <cellStyle name="40% - Accent2 9 2" xfId="18446" xr:uid="{818A7053-540D-46DC-BAA7-7C3D8C2C2C5C}"/>
    <cellStyle name="40% - Accent2 9 3" xfId="25593" xr:uid="{3C99608B-5460-41FD-9C5D-DDFD9BE68369}"/>
    <cellStyle name="40% - Accent2 9 4" xfId="26417" xr:uid="{90FE4D01-5655-416A-A187-5DC52923145E}"/>
    <cellStyle name="40% - Accent3 10" xfId="6164" xr:uid="{8A32A17C-B3A3-446D-B48C-CD5EE1D45405}"/>
    <cellStyle name="40% - Accent3 10 2" xfId="18447" xr:uid="{7C4A3475-805B-4540-BCE9-76D64B41506C}"/>
    <cellStyle name="40% - Accent3 10 3" xfId="26418" xr:uid="{5820873F-5920-47A9-AFC1-718AEBA189B3}"/>
    <cellStyle name="40% - Accent3 11" xfId="6165" xr:uid="{24D24F69-4EBB-41D9-92A4-612D7C84993C}"/>
    <cellStyle name="40% - Accent3 11 2" xfId="18448" xr:uid="{4C973E84-70A3-47DA-A3DA-5D4B8B3F3D97}"/>
    <cellStyle name="40% - Accent3 11 3" xfId="26419" xr:uid="{0F6C9C51-448C-4E25-A6C8-FC0F903F17E3}"/>
    <cellStyle name="40% - Accent3 12" xfId="26519" xr:uid="{011B0E49-5C94-4054-B25F-4AD1C2FCA9D8}"/>
    <cellStyle name="40% - Accent3 13" xfId="26533" xr:uid="{AB6C6882-DC2C-4190-B8EB-24E29EA3EFCC}"/>
    <cellStyle name="40% - Accent3 14" xfId="26547" xr:uid="{9F03978D-EAFF-4BF3-8E27-86B03F74BB2C}"/>
    <cellStyle name="40% - Accent3 15" xfId="26561" xr:uid="{AF7BD66E-7637-4751-8282-7BE3006AA96E}"/>
    <cellStyle name="40% - Accent3 16" xfId="26575" xr:uid="{E5511E80-AE94-4B42-8BFD-6CA2685054B8}"/>
    <cellStyle name="40% - Accent3 17" xfId="26589" xr:uid="{791CF5F0-E0BA-4E2E-93F2-A1E531A34FA8}"/>
    <cellStyle name="40% - Accent3 18" xfId="26603" xr:uid="{4609979C-C1A6-42FE-9953-70D141629B28}"/>
    <cellStyle name="40% - Accent3 19" xfId="26617" xr:uid="{113D6B9C-684F-4166-86B3-759453044B5E}"/>
    <cellStyle name="40% - Accent3 2" xfId="288" xr:uid="{BA53B784-D8DE-4FB0-B337-2F1D6F909B77}"/>
    <cellStyle name="40% - Accent3 2 2" xfId="289" xr:uid="{12A7F382-BDC7-4825-A14D-1674EC25C7FE}"/>
    <cellStyle name="40% - Accent3 2 2 2" xfId="14484" xr:uid="{F9D05EF0-2935-467F-AF2E-3C2412D00814}"/>
    <cellStyle name="40% - Accent3 2 2 3" xfId="14272" xr:uid="{85BC209D-1581-42E4-8178-ABC879EFDCAE}"/>
    <cellStyle name="40% - Accent3 2 3" xfId="1647" xr:uid="{6296134B-3655-4B2B-911A-AF75768F112B}"/>
    <cellStyle name="40% - Accent3 2 4" xfId="4120" xr:uid="{ED70B3C9-7F6C-4356-ABE9-35FF9807BFF0}"/>
    <cellStyle name="40% - Accent3 2 4 2" xfId="6064" xr:uid="{906FDA27-C511-40A3-BB30-41847EE37233}"/>
    <cellStyle name="40% - Accent3 2 4 2 2" xfId="9711" xr:uid="{ECDECCA0-F1E5-4263-B214-1D119A10EF8B}"/>
    <cellStyle name="40% - Accent3 2 4 2 2 2" xfId="21975" xr:uid="{D91023B0-333F-43A2-A3F1-9E2FABE5565E}"/>
    <cellStyle name="40% - Accent3 2 4 2 3" xfId="13207" xr:uid="{25E7FB1E-1DAA-465F-98E5-D1D16281F41A}"/>
    <cellStyle name="40% - Accent3 2 4 2 3 2" xfId="25449" xr:uid="{4314D555-4807-4FE5-A174-8B25645CC2F2}"/>
    <cellStyle name="40% - Accent3 2 4 2 4" xfId="18351" xr:uid="{D545F5AA-3107-46D7-851C-29637771FD9F}"/>
    <cellStyle name="40% - Accent3 2 4 3" xfId="7951" xr:uid="{45BB3013-86E1-42D8-BA63-BE375ED73244}"/>
    <cellStyle name="40% - Accent3 2 4 3 2" xfId="20215" xr:uid="{714650FE-84BE-4AF8-BC5A-9365CECF16E5}"/>
    <cellStyle name="40% - Accent3 2 4 4" xfId="11447" xr:uid="{52E2B715-0B05-489E-9B56-563720A00A4E}"/>
    <cellStyle name="40% - Accent3 2 4 4 2" xfId="23689" xr:uid="{4AE2E8A1-FA30-4E41-AADF-5FED12F9CD42}"/>
    <cellStyle name="40% - Accent3 2 4 5" xfId="16591" xr:uid="{229C47FE-E534-41CE-BFF0-5B3A39018DE3}"/>
    <cellStyle name="40% - Accent3 2 4 6" xfId="25594" xr:uid="{C53ABAA0-F30F-4E8D-8C21-2C7617BAF42D}"/>
    <cellStyle name="40% - Accent3 2 5" xfId="6166" xr:uid="{058892DA-8E05-4A83-8099-ADBA61DC8178}"/>
    <cellStyle name="40% - Accent3 2 5 2" xfId="18449" xr:uid="{07BA47EF-6D32-4280-951A-4AB98B589639}"/>
    <cellStyle name="40% - Accent3 2 6" xfId="26420" xr:uid="{E3C3587D-BCD8-468D-AD45-C2A1DBC32790}"/>
    <cellStyle name="40% - Accent3 20" xfId="26631" xr:uid="{05416C90-3438-4D20-98D0-79171B8A1551}"/>
    <cellStyle name="40% - Accent3 21" xfId="26645" xr:uid="{415A2707-FF51-4AB4-8BB7-8613AFFB2F6A}"/>
    <cellStyle name="40% - Accent3 22" xfId="26659" xr:uid="{DAA6043E-C4B6-4A8B-AFE5-6DD16BC16729}"/>
    <cellStyle name="40% - Accent3 23" xfId="26673" xr:uid="{8AFE75EF-4833-4B25-94D0-29883C566E47}"/>
    <cellStyle name="40% - Accent3 24" xfId="26325" xr:uid="{81F4CB7C-D91D-421A-9945-E03D1D0A37E7}"/>
    <cellStyle name="40% - Accent3 25" xfId="2043" xr:uid="{7A9199EE-7FC6-4777-9A85-C29A12D6050D}"/>
    <cellStyle name="40% - Accent3 26" xfId="36" xr:uid="{E58654EA-E5ED-4399-8573-CFFB0FAD4BA2}"/>
    <cellStyle name="40% - Accent3 3" xfId="290" xr:uid="{ACD17A17-F9F1-449B-8F39-4F95CDE8B291}"/>
    <cellStyle name="40% - Accent3 3 2" xfId="291" xr:uid="{3D894F0D-6803-48E9-ACEC-C3C570825C5A}"/>
    <cellStyle name="40% - Accent3 3 2 2" xfId="14485" xr:uid="{3C171C9F-A398-4CE6-BBF8-CA6AA5FAED7F}"/>
    <cellStyle name="40% - Accent3 3 2 3" xfId="14273" xr:uid="{B1A9FCA9-DD13-4594-B2C4-D62F4B2CD4A8}"/>
    <cellStyle name="40% - Accent3 3 3" xfId="1648" xr:uid="{3846B42B-4589-42CA-8477-B0A17BFD2D09}"/>
    <cellStyle name="40% - Accent3 3 4" xfId="6167" xr:uid="{1576E461-9B62-4966-9A8E-FB1D39FCE593}"/>
    <cellStyle name="40% - Accent3 3 4 2" xfId="18450" xr:uid="{B5B34561-B475-41FD-B7F8-04D237F3333E}"/>
    <cellStyle name="40% - Accent3 3 4 3" xfId="25595" xr:uid="{4641B4AA-80FC-43E1-B13D-159276E320FF}"/>
    <cellStyle name="40% - Accent3 3 5" xfId="26421" xr:uid="{80B9B795-ED95-4279-8207-37E1FB780C74}"/>
    <cellStyle name="40% - Accent3 4" xfId="292" xr:uid="{AC13E9FE-CEC0-4F28-9D65-DB721E4FD0BA}"/>
    <cellStyle name="40% - Accent3 4 2" xfId="1649" xr:uid="{6CFF64BD-C4BB-4937-81AE-E22DB4AB969D}"/>
    <cellStyle name="40% - Accent3 4 3" xfId="6168" xr:uid="{DE361F47-4565-4DC4-8C4B-4C8D99258B49}"/>
    <cellStyle name="40% - Accent3 4 3 2" xfId="18451" xr:uid="{C855C3CD-3B8B-417E-9EB0-4E7C86D7FCC5}"/>
    <cellStyle name="40% - Accent3 4 3 3" xfId="25596" xr:uid="{91036903-4C07-4478-A583-A7B765EDA52F}"/>
    <cellStyle name="40% - Accent3 4 4" xfId="26422" xr:uid="{5D4DD404-D107-432E-9A97-0E72FEA1D4D1}"/>
    <cellStyle name="40% - Accent3 5" xfId="1650" xr:uid="{40533700-4210-4183-8827-3E9718304B79}"/>
    <cellStyle name="40% - Accent3 5 2" xfId="6169" xr:uid="{4AD81A89-08D9-450E-9E03-977982C6BA42}"/>
    <cellStyle name="40% - Accent3 5 2 2" xfId="14274" xr:uid="{AE63DD62-26E4-47F0-B341-BF0F48839E7F}"/>
    <cellStyle name="40% - Accent3 5 2 3" xfId="18452" xr:uid="{A065CA62-4615-4270-897E-481B1E1DC77F}"/>
    <cellStyle name="40% - Accent3 5 3" xfId="13247" xr:uid="{0B91C199-35F5-492A-AEF6-DF6338C63A3C}"/>
    <cellStyle name="40% - Accent3 5 4" xfId="26423" xr:uid="{B40DB6B4-7DF1-482F-9B03-E25780C1F4A4}"/>
    <cellStyle name="40% - Accent3 6" xfId="1651" xr:uid="{41C1AC6E-763F-466B-99BF-55856218A363}"/>
    <cellStyle name="40% - Accent3 6 2" xfId="2253" xr:uid="{BB798FA9-BBB6-4E70-9E6B-E89E9CD576C8}"/>
    <cellStyle name="40% - Accent3 6 3" xfId="6170" xr:uid="{FA1EAAC3-62D9-4B6A-995B-B25E72508895}"/>
    <cellStyle name="40% - Accent3 6 3 2" xfId="18453" xr:uid="{12D7702D-953B-4759-A7D2-7FD7097A55A4}"/>
    <cellStyle name="40% - Accent3 6 4" xfId="26424" xr:uid="{386E9AE1-0960-4495-ACC8-A6FBD9ED58E7}"/>
    <cellStyle name="40% - Accent3 7" xfId="1652" xr:uid="{AA9E05F1-1D9D-4670-BC6C-2F3B4733F0C8}"/>
    <cellStyle name="40% - Accent3 7 2" xfId="6171" xr:uid="{CFFFF06A-852A-4790-87E1-5BF80B7A272C}"/>
    <cellStyle name="40% - Accent3 7 2 2" xfId="18454" xr:uid="{473C404F-F0C2-4330-A643-7FD07F8B3CCA}"/>
    <cellStyle name="40% - Accent3 7 3" xfId="26425" xr:uid="{0FE06935-A8CA-4C7A-BA0E-04CFCF90E586}"/>
    <cellStyle name="40% - Accent3 8" xfId="2126" xr:uid="{547A28FE-7D65-4D84-836C-D2F0E86491A7}"/>
    <cellStyle name="40% - Accent3 8 2" xfId="6172" xr:uid="{2755DC3A-D7A2-44A4-9535-7FF9A287DBBF}"/>
    <cellStyle name="40% - Accent3 8 2 2" xfId="18455" xr:uid="{65138F8D-F772-457D-901F-089E9FE27A15}"/>
    <cellStyle name="40% - Accent3 8 3" xfId="26426" xr:uid="{3DEA08D9-FD38-48BF-94B3-B67B875B3855}"/>
    <cellStyle name="40% - Accent3 9" xfId="6173" xr:uid="{9E9E1F68-CB9D-4F22-A6CC-21347FA24CF4}"/>
    <cellStyle name="40% - Accent3 9 2" xfId="18456" xr:uid="{E3D640AF-ED36-458D-A54B-A9F618B33BE9}"/>
    <cellStyle name="40% - Accent3 9 3" xfId="25597" xr:uid="{F643D4DD-E491-4925-8EE6-A8C70D72F00C}"/>
    <cellStyle name="40% - Accent3 9 4" xfId="26427" xr:uid="{5598AFB9-344F-441D-96C8-D1C6D17914CF}"/>
    <cellStyle name="40% - Accent4 10" xfId="6174" xr:uid="{789F6F19-D1BC-4F74-98C8-56BC7E04861A}"/>
    <cellStyle name="40% - Accent4 10 2" xfId="18457" xr:uid="{D2509640-577D-4B8B-B3AE-6D6B05741045}"/>
    <cellStyle name="40% - Accent4 10 3" xfId="26428" xr:uid="{2E9F82A1-3660-4B17-97FC-708DC2C6CE26}"/>
    <cellStyle name="40% - Accent4 11" xfId="6175" xr:uid="{74CE26F5-72A4-4196-B19C-62227A8D3B18}"/>
    <cellStyle name="40% - Accent4 11 2" xfId="18458" xr:uid="{4B5BB0EB-0A6F-403F-BE28-992601CF4058}"/>
    <cellStyle name="40% - Accent4 11 3" xfId="26429" xr:uid="{C9775574-C580-4B78-9986-D55F955931E7}"/>
    <cellStyle name="40% - Accent4 12" xfId="26521" xr:uid="{17FC349F-120E-4787-AEA0-ED6ADF588A9B}"/>
    <cellStyle name="40% - Accent4 13" xfId="26535" xr:uid="{E2A8F907-C80E-4090-AD9A-4C929B699A4C}"/>
    <cellStyle name="40% - Accent4 14" xfId="26549" xr:uid="{53B65537-4EF8-4ADD-BE05-1B9F0BF92497}"/>
    <cellStyle name="40% - Accent4 15" xfId="26563" xr:uid="{5A794359-F06A-45EC-94EC-B84F8BEE2F31}"/>
    <cellStyle name="40% - Accent4 16" xfId="26577" xr:uid="{FD2731E5-CD57-4F6F-B61A-F08B576C4FF0}"/>
    <cellStyle name="40% - Accent4 17" xfId="26591" xr:uid="{0B1E767E-ED63-44C5-BEBF-D4C40D088341}"/>
    <cellStyle name="40% - Accent4 18" xfId="26605" xr:uid="{0BAFCA5B-92C9-4C3E-AE09-BF68786112A8}"/>
    <cellStyle name="40% - Accent4 19" xfId="26619" xr:uid="{2768DF50-9A30-47B8-B7AC-1A457CCE98D0}"/>
    <cellStyle name="40% - Accent4 2" xfId="293" xr:uid="{73D60EF2-C998-464D-A10D-00A891C8C991}"/>
    <cellStyle name="40% - Accent4 2 2" xfId="294" xr:uid="{96E429E7-45B7-4169-B873-13D131B2882F}"/>
    <cellStyle name="40% - Accent4 2 2 2" xfId="14486" xr:uid="{F650D223-D53E-49FD-8733-D6D4DE0705E6}"/>
    <cellStyle name="40% - Accent4 2 2 3" xfId="14275" xr:uid="{90F2172B-FF7E-4220-9C78-1D3855CBD0EE}"/>
    <cellStyle name="40% - Accent4 2 3" xfId="1653" xr:uid="{AC5B132E-0292-47C5-96A7-C15EE3300E70}"/>
    <cellStyle name="40% - Accent4 2 4" xfId="4121" xr:uid="{92E047CA-1E47-4570-B370-43DBE329B506}"/>
    <cellStyle name="40% - Accent4 2 4 2" xfId="6065" xr:uid="{C40135C0-23C9-4B25-9C7F-A4B6BE718A72}"/>
    <cellStyle name="40% - Accent4 2 4 2 2" xfId="9712" xr:uid="{248A1FDC-071B-49C1-944D-E9028E5C1E54}"/>
    <cellStyle name="40% - Accent4 2 4 2 2 2" xfId="21976" xr:uid="{07CE7EAB-8E5B-449D-A44A-226C3710CC03}"/>
    <cellStyle name="40% - Accent4 2 4 2 3" xfId="13208" xr:uid="{C1997D29-29C5-4A93-A29E-6B0382B4EF77}"/>
    <cellStyle name="40% - Accent4 2 4 2 3 2" xfId="25450" xr:uid="{2959CE51-CC64-4056-9996-FB78E8911650}"/>
    <cellStyle name="40% - Accent4 2 4 2 4" xfId="18352" xr:uid="{D5C7818B-9CA5-4CB9-BEBA-F98F73940258}"/>
    <cellStyle name="40% - Accent4 2 4 3" xfId="7952" xr:uid="{551AE172-1457-4213-9B8A-C960DD9EDD28}"/>
    <cellStyle name="40% - Accent4 2 4 3 2" xfId="20216" xr:uid="{4630D01A-60E0-4D9E-8E1A-709C250C6A34}"/>
    <cellStyle name="40% - Accent4 2 4 4" xfId="11448" xr:uid="{BAF2FF97-8136-442C-A520-DD30EF409B30}"/>
    <cellStyle name="40% - Accent4 2 4 4 2" xfId="23690" xr:uid="{3DDC0E33-C97E-4BA1-8C0B-80A4CD68CC74}"/>
    <cellStyle name="40% - Accent4 2 4 5" xfId="16592" xr:uid="{98FF141E-B8EC-4FE0-91BC-D98B4737EF09}"/>
    <cellStyle name="40% - Accent4 2 4 6" xfId="25598" xr:uid="{D2173475-883D-4118-AAA7-9EE44AA3A667}"/>
    <cellStyle name="40% - Accent4 2 5" xfId="6176" xr:uid="{DE16F382-B202-4216-8559-EDC9B141FC8F}"/>
    <cellStyle name="40% - Accent4 2 5 2" xfId="18459" xr:uid="{A247C6DB-0484-4D1E-8466-7AFC582A0FF8}"/>
    <cellStyle name="40% - Accent4 2 6" xfId="26430" xr:uid="{9F9B5262-B540-4D69-A47E-A69ACEC1153B}"/>
    <cellStyle name="40% - Accent4 20" xfId="26633" xr:uid="{2C362164-5A2D-4B0B-8268-3B19E6BF5B8A}"/>
    <cellStyle name="40% - Accent4 21" xfId="26647" xr:uid="{E54DEB7C-7033-4462-B400-2F6BFBE98020}"/>
    <cellStyle name="40% - Accent4 22" xfId="26661" xr:uid="{059C43FF-DDCD-46B6-BFB5-2597B4BC2DB8}"/>
    <cellStyle name="40% - Accent4 23" xfId="26675" xr:uid="{AF666B50-979A-4CA2-BD6C-F86C0C1B46CA}"/>
    <cellStyle name="40% - Accent4 24" xfId="26327" xr:uid="{4FD2E0A4-78CB-4D7B-A1FC-4BAEEA0375F3}"/>
    <cellStyle name="40% - Accent4 25" xfId="2044" xr:uid="{86B44076-D669-4167-A9FF-BD83D15313FA}"/>
    <cellStyle name="40% - Accent4 26" xfId="37" xr:uid="{E23FBB22-3666-4EBB-ADE0-43E9E03E875E}"/>
    <cellStyle name="40% - Accent4 3" xfId="295" xr:uid="{1E991CD1-0A20-49EB-97EB-B3DD32226092}"/>
    <cellStyle name="40% - Accent4 3 2" xfId="296" xr:uid="{2A3A9C0A-413A-495E-B5BF-DD87A4882D37}"/>
    <cellStyle name="40% - Accent4 3 2 2" xfId="14487" xr:uid="{95B9701A-6B72-4902-B86D-8809E7FD8DF0}"/>
    <cellStyle name="40% - Accent4 3 2 3" xfId="14276" xr:uid="{12A71766-74E9-4448-B044-E2259C589C2F}"/>
    <cellStyle name="40% - Accent4 3 3" xfId="1654" xr:uid="{32C0FE86-FD07-4CB2-9DDD-01D732E1EC18}"/>
    <cellStyle name="40% - Accent4 3 4" xfId="6177" xr:uid="{2AAF47F3-8C69-4F77-BB0B-05911CA8EAF0}"/>
    <cellStyle name="40% - Accent4 3 4 2" xfId="18460" xr:uid="{117680E9-1685-4962-8B28-96806ABFC11A}"/>
    <cellStyle name="40% - Accent4 3 4 3" xfId="25599" xr:uid="{B4988E16-7FC4-4CBC-B5A7-B57077E53CAF}"/>
    <cellStyle name="40% - Accent4 3 5" xfId="26431" xr:uid="{5300EBBC-EB72-4956-B0CA-55E3970E14D1}"/>
    <cellStyle name="40% - Accent4 4" xfId="297" xr:uid="{F67234F2-95E3-4C6B-B35C-C30D919C681A}"/>
    <cellStyle name="40% - Accent4 4 2" xfId="1655" xr:uid="{70DD00F7-A6EE-4725-B38E-C0BF19317924}"/>
    <cellStyle name="40% - Accent4 4 3" xfId="6178" xr:uid="{B99A0E71-63E6-4999-848B-1B08D624BBAD}"/>
    <cellStyle name="40% - Accent4 4 3 2" xfId="18461" xr:uid="{0C39E831-5051-43E9-BA68-F4799F86DFD0}"/>
    <cellStyle name="40% - Accent4 4 3 3" xfId="25600" xr:uid="{7BDE6C1E-98E0-43D2-8F52-C2BCF7828389}"/>
    <cellStyle name="40% - Accent4 4 4" xfId="26432" xr:uid="{DBD664A1-7ABB-410B-A86B-736106743413}"/>
    <cellStyle name="40% - Accent4 5" xfId="1656" xr:uid="{80ADBB0B-C70B-405E-B5C7-C0E5820D2A2F}"/>
    <cellStyle name="40% - Accent4 5 2" xfId="6179" xr:uid="{78104DCF-B0E4-44BC-AF75-8753E7998ADF}"/>
    <cellStyle name="40% - Accent4 5 2 2" xfId="14277" xr:uid="{9854B117-31FD-45CE-B8CB-F4F6940824A0}"/>
    <cellStyle name="40% - Accent4 5 2 3" xfId="18462" xr:uid="{B57B9AB7-57D2-4B98-A70A-8EDBB89807B2}"/>
    <cellStyle name="40% - Accent4 5 3" xfId="13248" xr:uid="{6B235AE2-9624-4651-AC2B-0E0AE7FD4664}"/>
    <cellStyle name="40% - Accent4 5 4" xfId="26433" xr:uid="{58F494BB-ADEA-4BFF-8D42-6D3E7C806B3B}"/>
    <cellStyle name="40% - Accent4 6" xfId="1657" xr:uid="{8D598445-D8B0-4203-A243-76D1AB12FB4C}"/>
    <cellStyle name="40% - Accent4 6 2" xfId="2252" xr:uid="{2ECEF242-8D83-4A90-9055-805E0EBF5FB6}"/>
    <cellStyle name="40% - Accent4 6 3" xfId="6180" xr:uid="{1E13A0A4-A028-4D7A-A0FD-16DFF7CEB1B9}"/>
    <cellStyle name="40% - Accent4 6 3 2" xfId="18463" xr:uid="{1B4C6FA5-5D18-4A51-8BD6-FA8903CD1BB3}"/>
    <cellStyle name="40% - Accent4 6 4" xfId="26434" xr:uid="{251D2D84-833B-46AF-88E9-42DB211D34CB}"/>
    <cellStyle name="40% - Accent4 7" xfId="1658" xr:uid="{67928252-C79D-4EF9-9585-81AD16A38B93}"/>
    <cellStyle name="40% - Accent4 7 2" xfId="6181" xr:uid="{42551651-6792-4F8E-A1D0-4B220B6155D9}"/>
    <cellStyle name="40% - Accent4 7 2 2" xfId="18464" xr:uid="{0F0A03FB-460D-41BA-812A-3B359EBF39AC}"/>
    <cellStyle name="40% - Accent4 7 3" xfId="26435" xr:uid="{9F3BBCF5-AB2D-42B4-B82C-1C55EFCA9C1B}"/>
    <cellStyle name="40% - Accent4 8" xfId="2127" xr:uid="{201D23F8-4F6A-4A52-B815-F3BA6C8FD72E}"/>
    <cellStyle name="40% - Accent4 8 2" xfId="6182" xr:uid="{E6C24AAD-799C-4D2A-8903-784EE7520F2E}"/>
    <cellStyle name="40% - Accent4 8 2 2" xfId="18465" xr:uid="{7DE6269C-1C63-4877-A912-BA40CC4C6E9E}"/>
    <cellStyle name="40% - Accent4 8 3" xfId="26436" xr:uid="{108B9085-4A72-4EE8-9832-B60C68A85E2E}"/>
    <cellStyle name="40% - Accent4 9" xfId="6183" xr:uid="{67573746-8A20-4DF5-9EEE-9A7941F70F81}"/>
    <cellStyle name="40% - Accent4 9 2" xfId="18466" xr:uid="{5F31C0FC-4064-408C-B4F9-4888453E9C58}"/>
    <cellStyle name="40% - Accent4 9 3" xfId="25601" xr:uid="{CB9B83E9-D04B-4A53-81AD-E890FB3ED90C}"/>
    <cellStyle name="40% - Accent4 9 4" xfId="26437" xr:uid="{34AA1508-BFF9-4C00-924A-5A3B00BD705C}"/>
    <cellStyle name="40% - Accent5 10" xfId="6184" xr:uid="{9285A8AB-94AB-4B41-BF90-09D4E948948E}"/>
    <cellStyle name="40% - Accent5 10 2" xfId="18467" xr:uid="{1DFB9475-48F4-41CA-9371-8208040581A3}"/>
    <cellStyle name="40% - Accent5 10 3" xfId="26438" xr:uid="{5E924900-E201-4FD6-88A6-935D4ABAD27A}"/>
    <cellStyle name="40% - Accent5 11" xfId="6185" xr:uid="{FE59C2B9-A2D1-458B-B39C-36BC27123BE2}"/>
    <cellStyle name="40% - Accent5 11 2" xfId="18468" xr:uid="{3CF13DBD-89A0-4881-998C-3BDC2A13AA3D}"/>
    <cellStyle name="40% - Accent5 11 3" xfId="26439" xr:uid="{7B295B34-BAD1-4AFD-9473-7C0ABFD6E996}"/>
    <cellStyle name="40% - Accent5 12" xfId="26523" xr:uid="{0429878B-91B0-4917-91C6-02BB4E4226E2}"/>
    <cellStyle name="40% - Accent5 13" xfId="26537" xr:uid="{2AFE96CC-BBE1-4B33-8A70-A8AA87D4F844}"/>
    <cellStyle name="40% - Accent5 14" xfId="26551" xr:uid="{C0B0E167-E6D6-4D1C-A75F-A2E9505E2ACA}"/>
    <cellStyle name="40% - Accent5 15" xfId="26565" xr:uid="{597AC349-D1C8-463B-9E65-9830C00AAC53}"/>
    <cellStyle name="40% - Accent5 16" xfId="26579" xr:uid="{623F6B7C-5F59-46AE-A0ED-250304745ADC}"/>
    <cellStyle name="40% - Accent5 17" xfId="26593" xr:uid="{C2F828DF-B5B4-4428-B352-F71E46415E63}"/>
    <cellStyle name="40% - Accent5 18" xfId="26607" xr:uid="{CBCB4E38-AAFE-4127-AE27-C159025B4C04}"/>
    <cellStyle name="40% - Accent5 19" xfId="26621" xr:uid="{8E856558-B9D1-450D-BDFA-832C6DB7314C}"/>
    <cellStyle name="40% - Accent5 2" xfId="298" xr:uid="{533E14EA-EE63-499A-A5A1-3EE3CEA332F9}"/>
    <cellStyle name="40% - Accent5 2 2" xfId="299" xr:uid="{D2242670-2264-4A94-A936-536F71ED82EE}"/>
    <cellStyle name="40% - Accent5 2 2 2" xfId="14488" xr:uid="{4D3A0240-1B82-42A0-8308-F76368E0C566}"/>
    <cellStyle name="40% - Accent5 2 2 3" xfId="14278" xr:uid="{A19D60D9-0A65-4F9E-BA43-171EBA8EF77C}"/>
    <cellStyle name="40% - Accent5 2 3" xfId="1659" xr:uid="{83154508-7313-44D2-86D9-355FAD21038E}"/>
    <cellStyle name="40% - Accent5 2 4" xfId="4122" xr:uid="{1BC6A921-D007-429E-BDB7-FE0E023C3376}"/>
    <cellStyle name="40% - Accent5 2 4 2" xfId="6066" xr:uid="{956EA2B6-FADC-4B9A-B826-18691EFA6B34}"/>
    <cellStyle name="40% - Accent5 2 4 2 2" xfId="9713" xr:uid="{20A44979-91D4-4F8C-AB18-A33DFDFCE186}"/>
    <cellStyle name="40% - Accent5 2 4 2 2 2" xfId="21977" xr:uid="{9CA0ACA0-6E44-46A8-B678-62651A3A42CD}"/>
    <cellStyle name="40% - Accent5 2 4 2 3" xfId="13209" xr:uid="{B9E58B2F-3E95-4A3D-BBCE-F9C5A119179F}"/>
    <cellStyle name="40% - Accent5 2 4 2 3 2" xfId="25451" xr:uid="{D95F7033-8476-4648-BF7F-6A79D1EF8F91}"/>
    <cellStyle name="40% - Accent5 2 4 2 4" xfId="18353" xr:uid="{2E461D55-98A4-41AF-8413-6F0A6A8E09B8}"/>
    <cellStyle name="40% - Accent5 2 4 3" xfId="7953" xr:uid="{D2DEBF65-3BFC-4AAE-9A7F-47CD17E88AEA}"/>
    <cellStyle name="40% - Accent5 2 4 3 2" xfId="20217" xr:uid="{BA5091E9-7903-4990-A2F8-8C3B87E7BFC4}"/>
    <cellStyle name="40% - Accent5 2 4 4" xfId="11449" xr:uid="{45EBA51E-650A-451E-A957-676ACF44758B}"/>
    <cellStyle name="40% - Accent5 2 4 4 2" xfId="23691" xr:uid="{18B2A23B-96D1-4FC4-B094-A864D8DE936C}"/>
    <cellStyle name="40% - Accent5 2 4 5" xfId="16593" xr:uid="{DEBCD8B9-8BE6-4834-9468-3BBCC8CFC068}"/>
    <cellStyle name="40% - Accent5 2 4 6" xfId="25602" xr:uid="{656977FA-A2FD-429A-950B-BECBAA0BB9DB}"/>
    <cellStyle name="40% - Accent5 2 5" xfId="6186" xr:uid="{CFC5CD41-0F13-49A0-B068-2332ED2128C6}"/>
    <cellStyle name="40% - Accent5 2 5 2" xfId="18469" xr:uid="{A040EB6B-7901-4E65-8EB2-11910899911F}"/>
    <cellStyle name="40% - Accent5 2 6" xfId="26440" xr:uid="{A05B6383-85AE-4000-9EA4-BD70C064519A}"/>
    <cellStyle name="40% - Accent5 20" xfId="26635" xr:uid="{A456A90F-5BCD-4FDA-B4E6-269EE6487300}"/>
    <cellStyle name="40% - Accent5 21" xfId="26649" xr:uid="{D11FB31B-492E-42E0-AB5E-06226DF5A6BE}"/>
    <cellStyle name="40% - Accent5 22" xfId="26663" xr:uid="{CDAF68BA-5229-4E66-9BAB-4740AEB07684}"/>
    <cellStyle name="40% - Accent5 23" xfId="26677" xr:uid="{3AC09CD3-20F5-44B0-9F9C-770D9EE70855}"/>
    <cellStyle name="40% - Accent5 24" xfId="26329" xr:uid="{CF923AB1-1DAE-4B3A-ABAC-ACBF4DB1DA39}"/>
    <cellStyle name="40% - Accent5 25" xfId="2045" xr:uid="{D0F09949-D7DE-4385-8261-0BE0192C411A}"/>
    <cellStyle name="40% - Accent5 26" xfId="38" xr:uid="{A26BAFB5-896B-433C-A36E-BA353215BFEB}"/>
    <cellStyle name="40% - Accent5 3" xfId="300" xr:uid="{D039529E-F9C9-4E06-8CA5-5E41C84F87DD}"/>
    <cellStyle name="40% - Accent5 3 2" xfId="301" xr:uid="{8ECAECF0-9E41-4530-A633-D84A638968C5}"/>
    <cellStyle name="40% - Accent5 3 2 2" xfId="14489" xr:uid="{A97DF164-28EC-45D8-B45B-6D25AE909E8A}"/>
    <cellStyle name="40% - Accent5 3 2 3" xfId="14279" xr:uid="{56ED6600-9E2D-4CB9-91D1-32973761A09B}"/>
    <cellStyle name="40% - Accent5 3 3" xfId="1660" xr:uid="{94F6B70D-9F9A-4DFC-87DA-62DEBC1C9B15}"/>
    <cellStyle name="40% - Accent5 3 4" xfId="6187" xr:uid="{A880D2A1-1E9D-4451-845E-476F9EFECD8E}"/>
    <cellStyle name="40% - Accent5 3 4 2" xfId="18470" xr:uid="{3E8259C7-A093-42F6-B0DE-94FDA0CA5C3B}"/>
    <cellStyle name="40% - Accent5 3 4 3" xfId="25603" xr:uid="{069AF0CA-57DE-4508-8B72-AFBFAA86A05E}"/>
    <cellStyle name="40% - Accent5 3 5" xfId="26441" xr:uid="{A8AF80D6-693E-432A-B6C2-051D951935D7}"/>
    <cellStyle name="40% - Accent5 4" xfId="302" xr:uid="{13D653A4-8519-4913-9895-70B81D7D9A68}"/>
    <cellStyle name="40% - Accent5 4 2" xfId="1661" xr:uid="{B364C3EA-0180-433D-B3F0-E40E753D4B09}"/>
    <cellStyle name="40% - Accent5 4 3" xfId="6188" xr:uid="{DE7927C5-DCBB-4E3F-B231-BE0345A38CC8}"/>
    <cellStyle name="40% - Accent5 4 3 2" xfId="18471" xr:uid="{853FB4CE-F5EF-4A9F-ACCB-14E8A1CDEB99}"/>
    <cellStyle name="40% - Accent5 4 3 3" xfId="25604" xr:uid="{28316E6F-9F16-47E2-8159-14336F984480}"/>
    <cellStyle name="40% - Accent5 4 4" xfId="26442" xr:uid="{C2D8DE79-D48D-4367-A885-ED0D19FED18C}"/>
    <cellStyle name="40% - Accent5 5" xfId="1662" xr:uid="{552F46EF-8C92-49E3-9993-40897E90F374}"/>
    <cellStyle name="40% - Accent5 5 2" xfId="6189" xr:uid="{FD037291-698D-456A-81A4-80776BC53064}"/>
    <cellStyle name="40% - Accent5 5 2 2" xfId="14280" xr:uid="{B815BD0C-8A25-407C-B1FB-CB30A771DBE9}"/>
    <cellStyle name="40% - Accent5 5 2 3" xfId="18472" xr:uid="{A2D2E32B-C2BD-4FAC-BC8B-965FC34DD9AF}"/>
    <cellStyle name="40% - Accent5 5 3" xfId="13249" xr:uid="{C7D57D67-CA5D-43AC-BC6F-E1D7A90F3944}"/>
    <cellStyle name="40% - Accent5 5 4" xfId="26443" xr:uid="{47374218-CC68-4398-9C86-4A058C6B58E4}"/>
    <cellStyle name="40% - Accent5 6" xfId="1663" xr:uid="{ED50426D-CD7B-4184-B556-5ED2035BCA9B}"/>
    <cellStyle name="40% - Accent5 6 2" xfId="2251" xr:uid="{3E8C4E99-31CF-4BB5-BF24-0EFB1E4ADF1E}"/>
    <cellStyle name="40% - Accent5 6 3" xfId="6190" xr:uid="{470D80E5-A936-442E-87A7-67E11145FDC6}"/>
    <cellStyle name="40% - Accent5 6 3 2" xfId="18473" xr:uid="{C0F867E9-FC21-4C0E-AE8F-DF6069E67E96}"/>
    <cellStyle name="40% - Accent5 6 4" xfId="26444" xr:uid="{7999D869-113B-4AE6-BC3F-5E022E6AF509}"/>
    <cellStyle name="40% - Accent5 7" xfId="1664" xr:uid="{D4F4E1D5-A873-4E3D-A8C1-0D4044A874D6}"/>
    <cellStyle name="40% - Accent5 7 2" xfId="6191" xr:uid="{6C381996-0453-419A-A041-048FB4FE5AE9}"/>
    <cellStyle name="40% - Accent5 7 2 2" xfId="18474" xr:uid="{2837F3D1-525D-4084-882E-7FC0C7B876BA}"/>
    <cellStyle name="40% - Accent5 7 3" xfId="26445" xr:uid="{B3F14EFF-1A57-49C1-ADF2-A1BEE93F1F5A}"/>
    <cellStyle name="40% - Accent5 8" xfId="2128" xr:uid="{0EC83081-9240-4E2E-9D09-F9F62D7779F8}"/>
    <cellStyle name="40% - Accent5 8 2" xfId="6192" xr:uid="{01DE02FF-9B18-49D0-A57C-1BDED6B297CC}"/>
    <cellStyle name="40% - Accent5 8 2 2" xfId="18475" xr:uid="{EEB3C978-F747-4281-952C-E39027EF1ABE}"/>
    <cellStyle name="40% - Accent5 8 3" xfId="26446" xr:uid="{8A745E7F-9C60-4551-BE87-447B384B493D}"/>
    <cellStyle name="40% - Accent5 9" xfId="6193" xr:uid="{0A45AB71-D9F7-4019-B6BD-2D0485622EE6}"/>
    <cellStyle name="40% - Accent5 9 2" xfId="18476" xr:uid="{08BEAC49-DFA2-40D4-8F77-CDE88C071B9E}"/>
    <cellStyle name="40% - Accent5 9 3" xfId="25605" xr:uid="{615944FA-4443-4CD2-ABE7-9DAC8FA05A36}"/>
    <cellStyle name="40% - Accent5 9 4" xfId="26447" xr:uid="{5A11B375-26F3-4407-8528-92D9F305B4EA}"/>
    <cellStyle name="40% - Accent6 10" xfId="6194" xr:uid="{7276E2E7-8E60-48AE-8A33-795799D9B044}"/>
    <cellStyle name="40% - Accent6 10 2" xfId="18477" xr:uid="{5CA5CB2A-6693-426C-8C30-CF44E6823064}"/>
    <cellStyle name="40% - Accent6 10 3" xfId="26448" xr:uid="{88ED9529-9399-4064-B5D1-928348E626FD}"/>
    <cellStyle name="40% - Accent6 11" xfId="6195" xr:uid="{19A7179F-54AA-460D-A1F5-0432699805F2}"/>
    <cellStyle name="40% - Accent6 11 2" xfId="18478" xr:uid="{CCDB5F25-FDB6-49ED-8808-B054E1C5FD23}"/>
    <cellStyle name="40% - Accent6 11 3" xfId="26449" xr:uid="{83FEEDB6-5228-4CF9-BEAD-17B51154CEEA}"/>
    <cellStyle name="40% - Accent6 12" xfId="26525" xr:uid="{2DD0021E-F224-4110-BA0B-459267195B56}"/>
    <cellStyle name="40% - Accent6 13" xfId="26539" xr:uid="{8AB66D8B-83F3-44EB-B1CE-92C90C990E28}"/>
    <cellStyle name="40% - Accent6 14" xfId="26553" xr:uid="{5AB03EF5-2550-409D-B04B-7E32911AFA5D}"/>
    <cellStyle name="40% - Accent6 15" xfId="26567" xr:uid="{59C622D3-9C38-485A-BAF9-6F32C5B15FF3}"/>
    <cellStyle name="40% - Accent6 16" xfId="26581" xr:uid="{9206C334-BF8E-4520-8542-E98A7359C260}"/>
    <cellStyle name="40% - Accent6 17" xfId="26595" xr:uid="{8371810B-7C3F-4F7F-8279-AFEE72552FC1}"/>
    <cellStyle name="40% - Accent6 18" xfId="26609" xr:uid="{804B0030-8510-41C4-8678-DD6653190347}"/>
    <cellStyle name="40% - Accent6 19" xfId="26623" xr:uid="{8AC2FED5-3769-4F00-9A1D-10ACFD5E3943}"/>
    <cellStyle name="40% - Accent6 2" xfId="303" xr:uid="{38FA3F02-A0CC-4DB1-B9F3-5BDD30274230}"/>
    <cellStyle name="40% - Accent6 2 2" xfId="304" xr:uid="{76BADD53-51C6-4F48-B130-1F3813AA418B}"/>
    <cellStyle name="40% - Accent6 2 2 2" xfId="14490" xr:uid="{07C75CF1-AEE3-44AD-AFDA-50BF1A0E0291}"/>
    <cellStyle name="40% - Accent6 2 2 3" xfId="14281" xr:uid="{2D58D273-2954-4BFC-9638-C2CD9016BF08}"/>
    <cellStyle name="40% - Accent6 2 3" xfId="1665" xr:uid="{3B643292-2BB8-40FC-9864-A7F3703A6739}"/>
    <cellStyle name="40% - Accent6 2 4" xfId="4123" xr:uid="{77CE36B7-32F5-45FE-A652-6B58709B6441}"/>
    <cellStyle name="40% - Accent6 2 4 2" xfId="6067" xr:uid="{6F654267-1EBF-49FC-9A18-B271E6DAF3DD}"/>
    <cellStyle name="40% - Accent6 2 4 2 2" xfId="9714" xr:uid="{5B5DFD30-F806-4D92-93ED-54A32CE2B262}"/>
    <cellStyle name="40% - Accent6 2 4 2 2 2" xfId="21978" xr:uid="{BABF0000-5BBA-4508-B8F3-BB76BF86F202}"/>
    <cellStyle name="40% - Accent6 2 4 2 3" xfId="13210" xr:uid="{149B18C6-EB16-4E0A-8289-EBEEA0A255F2}"/>
    <cellStyle name="40% - Accent6 2 4 2 3 2" xfId="25452" xr:uid="{D6F9B1CE-B59F-4E8C-9A5D-76BF61B5B339}"/>
    <cellStyle name="40% - Accent6 2 4 2 4" xfId="18354" xr:uid="{AD5FAC09-EA1C-475B-9AD8-21201163E6A2}"/>
    <cellStyle name="40% - Accent6 2 4 3" xfId="7954" xr:uid="{FF9878B4-8644-48D0-8874-F1425F193BB5}"/>
    <cellStyle name="40% - Accent6 2 4 3 2" xfId="20218" xr:uid="{C6BD8A0D-DA90-473D-9AD4-10C838DACC1C}"/>
    <cellStyle name="40% - Accent6 2 4 4" xfId="11450" xr:uid="{D4D18721-8A83-46A9-96BF-ACF4E94F7B0B}"/>
    <cellStyle name="40% - Accent6 2 4 4 2" xfId="23692" xr:uid="{B9974D2C-FE8A-47C9-8DD8-5084B4AF5132}"/>
    <cellStyle name="40% - Accent6 2 4 5" xfId="16594" xr:uid="{138BD2ED-0C79-4434-A0E7-B521990C6886}"/>
    <cellStyle name="40% - Accent6 2 4 6" xfId="25606" xr:uid="{22489B61-53B5-4563-AA55-FB9744BD0582}"/>
    <cellStyle name="40% - Accent6 2 5" xfId="6196" xr:uid="{887C50CC-B9D5-4BF8-9DE4-A0CC9CE87FE6}"/>
    <cellStyle name="40% - Accent6 2 5 2" xfId="18479" xr:uid="{8BB3BD9A-C496-4225-A2D8-138EB3C191A2}"/>
    <cellStyle name="40% - Accent6 2 6" xfId="26450" xr:uid="{697BEA34-84AB-4852-97AF-11C3016F4D5C}"/>
    <cellStyle name="40% - Accent6 20" xfId="26637" xr:uid="{C94AC9AA-1211-4E5A-ACDA-C78BC6727140}"/>
    <cellStyle name="40% - Accent6 21" xfId="26651" xr:uid="{D8FC59BD-E249-4DB7-BBD5-36F8BC832498}"/>
    <cellStyle name="40% - Accent6 22" xfId="26665" xr:uid="{46AC2F57-59E7-4187-BF6E-8503F82C79A2}"/>
    <cellStyle name="40% - Accent6 23" xfId="26679" xr:uid="{0BB6A89D-965C-4109-A8E4-DBF8359D544A}"/>
    <cellStyle name="40% - Accent6 24" xfId="26331" xr:uid="{88DCDF5E-53AF-464C-9779-8D107C547CA6}"/>
    <cellStyle name="40% - Accent6 25" xfId="2046" xr:uid="{920A5437-EA8A-4167-961C-CF231B7796D9}"/>
    <cellStyle name="40% - Accent6 26" xfId="39" xr:uid="{8592BFA0-8620-4D57-83D2-DDBBB8BFFD36}"/>
    <cellStyle name="40% - Accent6 3" xfId="305" xr:uid="{A2530459-26F3-46D2-AC7D-25BE6A90ABB9}"/>
    <cellStyle name="40% - Accent6 3 2" xfId="306" xr:uid="{B35CBBDF-8438-4680-9006-C2F27F852F49}"/>
    <cellStyle name="40% - Accent6 3 2 2" xfId="14491" xr:uid="{6551C670-7292-4173-8C92-74F2659E4AA7}"/>
    <cellStyle name="40% - Accent6 3 2 3" xfId="14282" xr:uid="{26A8E1C8-1BCC-43B4-9D5A-C44A8F48F3C3}"/>
    <cellStyle name="40% - Accent6 3 3" xfId="1666" xr:uid="{1F356B3B-5B5F-430F-A79F-264316F47CD5}"/>
    <cellStyle name="40% - Accent6 3 4" xfId="6197" xr:uid="{A6F55463-E4E2-4F63-BFC8-06800F54A360}"/>
    <cellStyle name="40% - Accent6 3 4 2" xfId="18480" xr:uid="{9BB28B1D-9C89-45A1-A50A-C3DBE8463321}"/>
    <cellStyle name="40% - Accent6 3 4 3" xfId="25607" xr:uid="{8727A871-6F84-4932-A3F5-F4E2DA7AD413}"/>
    <cellStyle name="40% - Accent6 3 5" xfId="26451" xr:uid="{B885CC72-3F4F-441D-8970-8C241D7ECC08}"/>
    <cellStyle name="40% - Accent6 4" xfId="307" xr:uid="{EA3A0782-8C67-4DA6-BED1-BD78DF6E757B}"/>
    <cellStyle name="40% - Accent6 4 2" xfId="1667" xr:uid="{E8D6D802-D934-4B83-9177-C95851EA140C}"/>
    <cellStyle name="40% - Accent6 4 3" xfId="6198" xr:uid="{44581A1A-0F49-400D-81E1-42E7E661F74A}"/>
    <cellStyle name="40% - Accent6 4 3 2" xfId="18481" xr:uid="{C6374AE8-0E31-4AFB-8E87-7F37AC222198}"/>
    <cellStyle name="40% - Accent6 4 3 3" xfId="25608" xr:uid="{F1FC40D1-55BD-4B02-B9C9-DE011C8523B1}"/>
    <cellStyle name="40% - Accent6 4 4" xfId="26452" xr:uid="{AF60CCFB-5985-4FA8-9ED1-09E11F31525B}"/>
    <cellStyle name="40% - Accent6 5" xfId="1668" xr:uid="{E1CE726B-BF90-42B1-A5A3-0061F0382086}"/>
    <cellStyle name="40% - Accent6 5 2" xfId="6199" xr:uid="{C6CF5919-6A73-4881-A13E-6EAECB1D8D55}"/>
    <cellStyle name="40% - Accent6 5 2 2" xfId="14283" xr:uid="{D8447FB4-A20B-480A-B922-C7D45DB0B696}"/>
    <cellStyle name="40% - Accent6 5 2 3" xfId="18482" xr:uid="{D50D6AAF-0F1D-4596-84B4-9EBC36886439}"/>
    <cellStyle name="40% - Accent6 5 3" xfId="13250" xr:uid="{E97A5A7B-2176-4FAC-9E8C-F143666B9251}"/>
    <cellStyle name="40% - Accent6 5 4" xfId="26453" xr:uid="{2EE8AC78-0EA7-449E-A507-C8B37C8FB024}"/>
    <cellStyle name="40% - Accent6 6" xfId="1669" xr:uid="{BA974E47-4C26-42EB-BA79-B019A4780BDC}"/>
    <cellStyle name="40% - Accent6 6 2" xfId="2250" xr:uid="{4AEA9638-B242-41F5-A593-1B5155FD2218}"/>
    <cellStyle name="40% - Accent6 6 3" xfId="6200" xr:uid="{4D5818F8-E54E-47EC-88B6-1565BD17C5C2}"/>
    <cellStyle name="40% - Accent6 6 3 2" xfId="18483" xr:uid="{510D0C12-2B94-48B9-A5A5-EFE13CB6856E}"/>
    <cellStyle name="40% - Accent6 6 4" xfId="26454" xr:uid="{AA287F22-9EEF-4CC2-95F0-3F588F4D5D9C}"/>
    <cellStyle name="40% - Accent6 7" xfId="1670" xr:uid="{4FC3BE58-61B4-41B1-A384-45FE2A2DCAD5}"/>
    <cellStyle name="40% - Accent6 7 2" xfId="6201" xr:uid="{658AC9E2-D692-4DE9-A068-396141E112A6}"/>
    <cellStyle name="40% - Accent6 7 2 2" xfId="18484" xr:uid="{627E0880-4F33-4563-A1D0-AAB593AF664F}"/>
    <cellStyle name="40% - Accent6 7 3" xfId="26455" xr:uid="{FDC72E86-0C1B-4FA2-874A-C1F1EE1DDC90}"/>
    <cellStyle name="40% - Accent6 8" xfId="2129" xr:uid="{ADDC5E34-C10A-4E30-B1AD-BFCE3B855416}"/>
    <cellStyle name="40% - Accent6 8 2" xfId="6202" xr:uid="{2EAC3C3A-E92A-46C0-A79E-F727A6B93707}"/>
    <cellStyle name="40% - Accent6 8 2 2" xfId="18485" xr:uid="{8C42F507-8450-4AEB-B369-8D57F61ABB54}"/>
    <cellStyle name="40% - Accent6 8 3" xfId="26456" xr:uid="{2811EC9E-8F22-4D89-8A7B-EEA47019B4EB}"/>
    <cellStyle name="40% - Accent6 9" xfId="6203" xr:uid="{33A7E656-3F45-4571-87ED-99F98213C965}"/>
    <cellStyle name="40% - Accent6 9 2" xfId="18486" xr:uid="{84C8279A-44F8-42E8-B5B1-F587CDEF9EF9}"/>
    <cellStyle name="40% - Accent6 9 3" xfId="25609" xr:uid="{89F1FE9D-7E1B-4E5A-9504-3F23D5ECA0D7}"/>
    <cellStyle name="40% - Accent6 9 4" xfId="26457" xr:uid="{64EFC2F1-80D6-45BD-9974-8AFEFFCEDFE2}"/>
    <cellStyle name="40% - ส่วนที่ถูกเน้น1 2" xfId="2339" xr:uid="{FB728EDE-25EE-420C-9074-5BE2926038EC}"/>
    <cellStyle name="40% - ส่วนที่ถูกเน้น1 2 2" xfId="2713" xr:uid="{016C4FC7-D8FE-4FF8-AA2B-DFE9FB2F1816}"/>
    <cellStyle name="40% - ส่วนที่ถูกเน้น1 2 2 2" xfId="3138" xr:uid="{85447C19-EF94-43F0-8312-92E50A11E292}"/>
    <cellStyle name="40% - ส่วนที่ถูกเน้น1 2 2 2 2" xfId="3985" xr:uid="{D00852FC-5645-4A55-89A6-E0AD55FFAD59}"/>
    <cellStyle name="40% - ส่วนที่ถูกเน้น1 2 2 2 2 2" xfId="5929" xr:uid="{95EA6340-1FD8-431E-B4D8-19A55A31728E}"/>
    <cellStyle name="40% - ส่วนที่ถูกเน้น1 2 2 2 2 2 2" xfId="9576" xr:uid="{FF8FE303-A195-4543-8534-2D9AFFD516FC}"/>
    <cellStyle name="40% - ส่วนที่ถูกเน้น1 2 2 2 2 2 2 2" xfId="21840" xr:uid="{8ABFEDC3-70AD-42EA-8BD5-E744492787CD}"/>
    <cellStyle name="40% - ส่วนที่ถูกเน้น1 2 2 2 2 2 3" xfId="13072" xr:uid="{98DD93BB-A910-4F82-B42E-577AD82D7459}"/>
    <cellStyle name="40% - ส่วนที่ถูกเน้น1 2 2 2 2 2 3 2" xfId="25314" xr:uid="{7BD2CB55-E1C6-46EE-9AA5-076452CC051E}"/>
    <cellStyle name="40% - ส่วนที่ถูกเน้น1 2 2 2 2 2 4" xfId="18216" xr:uid="{F183FD45-29DE-4FF7-B31B-A0460291C74E}"/>
    <cellStyle name="40% - ส่วนที่ถูกเน้น1 2 2 2 2 3" xfId="7816" xr:uid="{218311C9-D037-4CC9-9D20-A49B7B2682C9}"/>
    <cellStyle name="40% - ส่วนที่ถูกเน้น1 2 2 2 2 3 2" xfId="20080" xr:uid="{075EEC58-EFB8-4809-A67A-F01A5820097C}"/>
    <cellStyle name="40% - ส่วนที่ถูกเน้น1 2 2 2 2 4" xfId="11312" xr:uid="{F1F08D17-F90E-41B1-B32F-989F605B54BB}"/>
    <cellStyle name="40% - ส่วนที่ถูกเน้น1 2 2 2 2 4 2" xfId="23554" xr:uid="{6A7B1A59-2EA4-48E1-BA21-1ABDA6D9EF7B}"/>
    <cellStyle name="40% - ส่วนที่ถูกเน้น1 2 2 2 2 5" xfId="16456" xr:uid="{C4A6A7BB-77FD-45C0-AF29-647747E974F0}"/>
    <cellStyle name="40% - ส่วนที่ถูกเน้น1 2 2 2 3" xfId="5083" xr:uid="{AB28D465-2086-4D8C-A442-56E2CBD86750}"/>
    <cellStyle name="40% - ส่วนที่ถูกเน้น1 2 2 2 3 2" xfId="8730" xr:uid="{778C910B-2DDC-46BA-A3AF-DAC6146EC951}"/>
    <cellStyle name="40% - ส่วนที่ถูกเน้น1 2 2 2 3 2 2" xfId="20994" xr:uid="{81CCD2E1-CB52-4AC1-BC2A-F1CA031BA279}"/>
    <cellStyle name="40% - ส่วนที่ถูกเน้น1 2 2 2 3 3" xfId="12226" xr:uid="{E9B9EB39-2906-467B-BABF-C0C014514A74}"/>
    <cellStyle name="40% - ส่วนที่ถูกเน้น1 2 2 2 3 3 2" xfId="24468" xr:uid="{5C41762A-D050-4AB3-8957-E5AAE340EE55}"/>
    <cellStyle name="40% - ส่วนที่ถูกเน้น1 2 2 2 3 4" xfId="17370" xr:uid="{73B3BEB7-8036-427A-B3D3-11EF8015CBCC}"/>
    <cellStyle name="40% - ส่วนที่ถูกเน้น1 2 2 2 4" xfId="6970" xr:uid="{9C0BE52B-C2B1-49A8-9270-5661611E4123}"/>
    <cellStyle name="40% - ส่วนที่ถูกเน้น1 2 2 2 4 2" xfId="19234" xr:uid="{E10C014D-0025-468D-94D8-0D34B7DF1ED0}"/>
    <cellStyle name="40% - ส่วนที่ถูกเน้น1 2 2 2 5" xfId="10466" xr:uid="{40A856CD-1CFA-45E5-ACB9-EAD96727EA52}"/>
    <cellStyle name="40% - ส่วนที่ถูกเน้น1 2 2 2 5 2" xfId="22708" xr:uid="{DD3B6613-0E91-4F90-BCD5-73A25FBCABA9}"/>
    <cellStyle name="40% - ส่วนที่ถูกเน้น1 2 2 2 6" xfId="15610" xr:uid="{13975C95-796D-4395-BFAB-CFA7185D32BB}"/>
    <cellStyle name="40% - ส่วนที่ถูกเน้น1 2 2 3" xfId="3562" xr:uid="{2A026188-FE6D-4419-A58E-1339E15DDC10}"/>
    <cellStyle name="40% - ส่วนที่ถูกเน้น1 2 2 3 2" xfId="5506" xr:uid="{A3A3B599-D800-43F6-B8CF-662DBA964FC2}"/>
    <cellStyle name="40% - ส่วนที่ถูกเน้น1 2 2 3 2 2" xfId="9153" xr:uid="{26E45530-28DC-4939-89D7-69AB0ACA30B6}"/>
    <cellStyle name="40% - ส่วนที่ถูกเน้น1 2 2 3 2 2 2" xfId="21417" xr:uid="{73CA5540-4F06-4304-AB31-0C3915967DDC}"/>
    <cellStyle name="40% - ส่วนที่ถูกเน้น1 2 2 3 2 3" xfId="12649" xr:uid="{EB0C70D8-A059-4A30-A702-2B8C01874718}"/>
    <cellStyle name="40% - ส่วนที่ถูกเน้น1 2 2 3 2 3 2" xfId="24891" xr:uid="{FAA36844-9A19-420D-BD9E-F2D0087E2547}"/>
    <cellStyle name="40% - ส่วนที่ถูกเน้น1 2 2 3 2 4" xfId="17793" xr:uid="{F2DC7DAB-D62C-4333-AE68-006B0BC3AA01}"/>
    <cellStyle name="40% - ส่วนที่ถูกเน้น1 2 2 3 3" xfId="7393" xr:uid="{861C11DA-A041-4026-9B4A-AE9B2E3885B5}"/>
    <cellStyle name="40% - ส่วนที่ถูกเน้น1 2 2 3 3 2" xfId="19657" xr:uid="{72D366AA-7404-4080-834E-2D4E1C5F997D}"/>
    <cellStyle name="40% - ส่วนที่ถูกเน้น1 2 2 3 4" xfId="10889" xr:uid="{738F3A05-319E-483C-8930-5B7770CE5DB2}"/>
    <cellStyle name="40% - ส่วนที่ถูกเน้น1 2 2 3 4 2" xfId="23131" xr:uid="{F8025BD0-4B74-42B5-9A1C-C257F88CA1E9}"/>
    <cellStyle name="40% - ส่วนที่ถูกเน้น1 2 2 3 5" xfId="16033" xr:uid="{1F1D983F-6F5C-449C-993A-9D28F4DEFD58}"/>
    <cellStyle name="40% - ส่วนที่ถูกเน้น1 2 2 4" xfId="4660" xr:uid="{531F97F5-F155-4302-ADB7-DCA681EF9DE6}"/>
    <cellStyle name="40% - ส่วนที่ถูกเน้น1 2 2 4 2" xfId="8307" xr:uid="{0DDBAD64-27A4-44A6-9C2A-83F943E96529}"/>
    <cellStyle name="40% - ส่วนที่ถูกเน้น1 2 2 4 2 2" xfId="20571" xr:uid="{1D80CE5A-3002-4645-B80C-7AFEA47446D3}"/>
    <cellStyle name="40% - ส่วนที่ถูกเน้น1 2 2 4 3" xfId="11803" xr:uid="{04B2D24C-689C-4513-9895-AFFD262F83FF}"/>
    <cellStyle name="40% - ส่วนที่ถูกเน้น1 2 2 4 3 2" xfId="24045" xr:uid="{14710737-5DD0-4C9B-8862-AF9B8A73E37C}"/>
    <cellStyle name="40% - ส่วนที่ถูกเน้น1 2 2 4 4" xfId="16947" xr:uid="{0BD28292-4134-4AA8-8383-BC38D54013BA}"/>
    <cellStyle name="40% - ส่วนที่ถูกเน้น1 2 2 5" xfId="6547" xr:uid="{B0D94358-366B-4071-93D6-75766D63B9BD}"/>
    <cellStyle name="40% - ส่วนที่ถูกเน้น1 2 2 5 2" xfId="18811" xr:uid="{97DEF008-AB35-44DA-9758-B847AB03D316}"/>
    <cellStyle name="40% - ส่วนที่ถูกเน้น1 2 2 6" xfId="10043" xr:uid="{AEFFFFDF-6C2E-416B-97A5-AABF1608ACEF}"/>
    <cellStyle name="40% - ส่วนที่ถูกเน้น1 2 2 6 2" xfId="22285" xr:uid="{F7F6E9FB-3473-404F-8129-88D3FB4B9C18}"/>
    <cellStyle name="40% - ส่วนที่ถูกเน้น1 2 2 7" xfId="15187" xr:uid="{C664A0FE-3F0E-46DB-BE30-79D86A99BC8B}"/>
    <cellStyle name="40% - ส่วนที่ถูกเน้น1 2 3" xfId="2929" xr:uid="{870C8EF2-8668-4635-93A0-4B4CE58BEDB1}"/>
    <cellStyle name="40% - ส่วนที่ถูกเน้น1 2 3 2" xfId="3776" xr:uid="{FB1D4AF4-6730-4FC3-84BE-AE346332B4F4}"/>
    <cellStyle name="40% - ส่วนที่ถูกเน้น1 2 3 2 2" xfId="5720" xr:uid="{0934A881-9234-460E-BC62-7992C8658188}"/>
    <cellStyle name="40% - ส่วนที่ถูกเน้น1 2 3 2 2 2" xfId="9367" xr:uid="{5A837EDD-9E12-4345-BC31-61A76A008637}"/>
    <cellStyle name="40% - ส่วนที่ถูกเน้น1 2 3 2 2 2 2" xfId="21631" xr:uid="{403DE143-74B0-46C1-AA06-B94E6AD47ADE}"/>
    <cellStyle name="40% - ส่วนที่ถูกเน้น1 2 3 2 2 3" xfId="12863" xr:uid="{237F2DEB-225C-4DDB-9583-5A000BAFFE78}"/>
    <cellStyle name="40% - ส่วนที่ถูกเน้น1 2 3 2 2 3 2" xfId="25105" xr:uid="{7B6D6619-14B9-430F-8865-EEC7C6026718}"/>
    <cellStyle name="40% - ส่วนที่ถูกเน้น1 2 3 2 2 4" xfId="18007" xr:uid="{3155C607-5AB6-469E-8EBE-A48229077A64}"/>
    <cellStyle name="40% - ส่วนที่ถูกเน้น1 2 3 2 3" xfId="7607" xr:uid="{5F030855-F3BD-4BB9-A66B-093AEF55B224}"/>
    <cellStyle name="40% - ส่วนที่ถูกเน้น1 2 3 2 3 2" xfId="19871" xr:uid="{BD8F2E7D-7827-47B2-8B71-C7BAF60E68E4}"/>
    <cellStyle name="40% - ส่วนที่ถูกเน้น1 2 3 2 4" xfId="11103" xr:uid="{13DB2705-BAD1-4D9D-A373-C4D1EB936AF8}"/>
    <cellStyle name="40% - ส่วนที่ถูกเน้น1 2 3 2 4 2" xfId="23345" xr:uid="{D31AB7DA-FFA4-4781-9FB7-01894C7968E3}"/>
    <cellStyle name="40% - ส่วนที่ถูกเน้น1 2 3 2 5" xfId="16247" xr:uid="{C16B5948-32A9-462A-99BB-0BED62C5EBC1}"/>
    <cellStyle name="40% - ส่วนที่ถูกเน้น1 2 3 3" xfId="4874" xr:uid="{2A881362-68E3-4F31-B28E-93F913C606EF}"/>
    <cellStyle name="40% - ส่วนที่ถูกเน้น1 2 3 3 2" xfId="8521" xr:uid="{34DA5D53-0C56-4163-8EBD-E3627333E2B5}"/>
    <cellStyle name="40% - ส่วนที่ถูกเน้น1 2 3 3 2 2" xfId="20785" xr:uid="{4B330002-06EB-443C-BB66-E2D8C85E2905}"/>
    <cellStyle name="40% - ส่วนที่ถูกเน้น1 2 3 3 3" xfId="12017" xr:uid="{B44B41E1-D756-424E-AB12-32C5F1A0AFE1}"/>
    <cellStyle name="40% - ส่วนที่ถูกเน้น1 2 3 3 3 2" xfId="24259" xr:uid="{2D313979-C42A-4EB8-AB70-40258453C14E}"/>
    <cellStyle name="40% - ส่วนที่ถูกเน้น1 2 3 3 4" xfId="17161" xr:uid="{3D0A1E94-6F3B-4182-A9B7-45B47C90F2E3}"/>
    <cellStyle name="40% - ส่วนที่ถูกเน้น1 2 3 4" xfId="6761" xr:uid="{0DEBB9B1-62D0-44FA-8B8B-B8E7F578CE03}"/>
    <cellStyle name="40% - ส่วนที่ถูกเน้น1 2 3 4 2" xfId="19025" xr:uid="{7ED6F978-2E84-4C18-94ED-C8E881DD45F7}"/>
    <cellStyle name="40% - ส่วนที่ถูกเน้น1 2 3 5" xfId="10257" xr:uid="{A3E1AFE4-B82D-418F-BB6E-FECD71FB8341}"/>
    <cellStyle name="40% - ส่วนที่ถูกเน้น1 2 3 5 2" xfId="22499" xr:uid="{6ED9BE1D-0586-4701-B823-10D12029ADA3}"/>
    <cellStyle name="40% - ส่วนที่ถูกเน้น1 2 3 6" xfId="15401" xr:uid="{7093B9D6-3195-4453-BEA2-74EBFFE4D358}"/>
    <cellStyle name="40% - ส่วนที่ถูกเน้น1 2 4" xfId="3353" xr:uid="{02ED8DEC-1060-4DC0-A705-5BE7C31C9A0E}"/>
    <cellStyle name="40% - ส่วนที่ถูกเน้น1 2 4 2" xfId="5297" xr:uid="{4C5D5209-7A6D-429F-8148-39F9B3FDD4D8}"/>
    <cellStyle name="40% - ส่วนที่ถูกเน้น1 2 4 2 2" xfId="8944" xr:uid="{282A8A5E-1A49-4514-9804-7C0C2E4D85E7}"/>
    <cellStyle name="40% - ส่วนที่ถูกเน้น1 2 4 2 2 2" xfId="21208" xr:uid="{D8CD2687-4F54-4BB7-9FD9-C3A551223A63}"/>
    <cellStyle name="40% - ส่วนที่ถูกเน้น1 2 4 2 3" xfId="12440" xr:uid="{42830AE0-0659-4D5D-BFF5-B08A55FC0488}"/>
    <cellStyle name="40% - ส่วนที่ถูกเน้น1 2 4 2 3 2" xfId="24682" xr:uid="{3C80E083-CA4D-483C-8B75-7EDE2BA5542B}"/>
    <cellStyle name="40% - ส่วนที่ถูกเน้น1 2 4 2 4" xfId="17584" xr:uid="{4F9BE904-2F19-4589-A349-EBC507933738}"/>
    <cellStyle name="40% - ส่วนที่ถูกเน้น1 2 4 3" xfId="7184" xr:uid="{8626B74D-4B2F-42DD-A750-C046470E8E81}"/>
    <cellStyle name="40% - ส่วนที่ถูกเน้น1 2 4 3 2" xfId="19448" xr:uid="{3BE5B493-7A6A-426F-9D1C-35CC58BA735E}"/>
    <cellStyle name="40% - ส่วนที่ถูกเน้น1 2 4 4" xfId="10680" xr:uid="{CD718D6D-22E1-4C3E-969C-02446F35075F}"/>
    <cellStyle name="40% - ส่วนที่ถูกเน้น1 2 4 4 2" xfId="22922" xr:uid="{E5A0F60A-D621-41C2-82E2-57FD2D7399CC}"/>
    <cellStyle name="40% - ส่วนที่ถูกเน้น1 2 4 5" xfId="15824" xr:uid="{604386A5-4B67-4408-86FE-9DFAC4C6C05E}"/>
    <cellStyle name="40% - ส่วนที่ถูกเน้น1 2 5" xfId="4195" xr:uid="{FE54EB22-06AD-49F0-80D7-894D473311A3}"/>
    <cellStyle name="40% - ส่วนที่ถูกเน้น1 2 5 2" xfId="7971" xr:uid="{CFF7D619-9B8F-4C37-B022-C31C9442427F}"/>
    <cellStyle name="40% - ส่วนที่ถูกเน้น1 2 5 2 2" xfId="20235" xr:uid="{F59C53B6-4A2E-4CB7-BE5A-608D91403078}"/>
    <cellStyle name="40% - ส่วนที่ถูกเน้น1 2 5 3" xfId="11467" xr:uid="{6C494FCC-FEE7-404D-87C0-EC5D9A08ACBF}"/>
    <cellStyle name="40% - ส่วนที่ถูกเน้น1 2 5 3 2" xfId="23709" xr:uid="{250DD976-2BCD-46EC-8BB7-E73A205B7EBA}"/>
    <cellStyle name="40% - ส่วนที่ถูกเน้น1 2 5 4" xfId="16611" xr:uid="{50CD82FD-7FED-4E95-AEEA-A75FA409CB9C}"/>
    <cellStyle name="40% - ส่วนที่ถูกเน้น1 2 6" xfId="4451" xr:uid="{FD2DC449-B850-4DC9-953F-FF0F7974F382}"/>
    <cellStyle name="40% - ส่วนที่ถูกเน้น1 2 6 2" xfId="8098" xr:uid="{56007729-DC22-4EA9-99A1-9C227A2953B9}"/>
    <cellStyle name="40% - ส่วนที่ถูกเน้น1 2 6 2 2" xfId="20362" xr:uid="{D413F34F-892A-4C46-B367-F3F58B245EEE}"/>
    <cellStyle name="40% - ส่วนที่ถูกเน้น1 2 6 3" xfId="11594" xr:uid="{0A2CC9B6-C6C9-4D86-858E-3183D6AA0037}"/>
    <cellStyle name="40% - ส่วนที่ถูกเน้น1 2 6 3 2" xfId="23836" xr:uid="{24A43695-60AD-4A47-A7AB-95DFF99D8A37}"/>
    <cellStyle name="40% - ส่วนที่ถูกเน้น1 2 6 4" xfId="16738" xr:uid="{90D5B8A8-22D0-4653-B20A-AC6F0C82FD4C}"/>
    <cellStyle name="40% - ส่วนที่ถูกเน้น1 2 7" xfId="6337" xr:uid="{27739ED2-30E6-4E16-B3A2-8A8A39BDA9E9}"/>
    <cellStyle name="40% - ส่วนที่ถูกเน้น1 2 7 2" xfId="18602" xr:uid="{02CF6429-E1EE-49B5-97E9-1B5CC2673FE6}"/>
    <cellStyle name="40% - ส่วนที่ถูกเน้น1 2 8" xfId="9834" xr:uid="{2D7175A4-F438-4ACB-8680-955D9A78E21A}"/>
    <cellStyle name="40% - ส่วนที่ถูกเน้น1 2 8 2" xfId="22076" xr:uid="{42CACC44-4240-4CCD-B546-FA993A51EE7A}"/>
    <cellStyle name="40% - ส่วนที่ถูกเน้น1 2 9" xfId="14978" xr:uid="{3517742F-9E5B-424E-9663-795D89D6396B}"/>
    <cellStyle name="40% - ส่วนที่ถูกเน้น1 3" xfId="4180" xr:uid="{971F1302-B0E3-421B-B845-2313C0AF09A9}"/>
    <cellStyle name="40% - ส่วนที่ถูกเน้น2 2" xfId="2340" xr:uid="{A63E14F2-BD92-4117-A92E-5BB80C9AB6DA}"/>
    <cellStyle name="40% - ส่วนที่ถูกเน้น2 2 2" xfId="2714" xr:uid="{2DBD8802-B93B-4730-BA73-9B88663E1118}"/>
    <cellStyle name="40% - ส่วนที่ถูกเน้น2 2 2 2" xfId="3139" xr:uid="{B6A7D461-B047-404E-990F-7AF924E8A365}"/>
    <cellStyle name="40% - ส่วนที่ถูกเน้น2 2 2 2 2" xfId="3986" xr:uid="{1C7A76BC-C3E8-4463-AF45-906852DF5021}"/>
    <cellStyle name="40% - ส่วนที่ถูกเน้น2 2 2 2 2 2" xfId="5930" xr:uid="{1D832C04-9E18-45CB-9FBD-378C8B7AA435}"/>
    <cellStyle name="40% - ส่วนที่ถูกเน้น2 2 2 2 2 2 2" xfId="9577" xr:uid="{3B2FFD57-7E9C-40BC-A6F8-7518C0DB3C18}"/>
    <cellStyle name="40% - ส่วนที่ถูกเน้น2 2 2 2 2 2 2 2" xfId="21841" xr:uid="{7FA31750-1472-4251-880F-80AA7BA23EA9}"/>
    <cellStyle name="40% - ส่วนที่ถูกเน้น2 2 2 2 2 2 3" xfId="13073" xr:uid="{2F5E0ABE-DBD5-48E9-8726-88C5A6F9FF8A}"/>
    <cellStyle name="40% - ส่วนที่ถูกเน้น2 2 2 2 2 2 3 2" xfId="25315" xr:uid="{F73CF99C-D743-4C0C-B01B-CFCC76D7C159}"/>
    <cellStyle name="40% - ส่วนที่ถูกเน้น2 2 2 2 2 2 4" xfId="18217" xr:uid="{47FFF1B3-7B00-4CE3-927D-8923A64EF22D}"/>
    <cellStyle name="40% - ส่วนที่ถูกเน้น2 2 2 2 2 3" xfId="7817" xr:uid="{85CAC27B-7142-4496-93D4-926148328654}"/>
    <cellStyle name="40% - ส่วนที่ถูกเน้น2 2 2 2 2 3 2" xfId="20081" xr:uid="{EABF8D1C-0E64-4239-84D3-DD99A5ABCDE7}"/>
    <cellStyle name="40% - ส่วนที่ถูกเน้น2 2 2 2 2 4" xfId="11313" xr:uid="{33664AA8-65ED-4B8E-BE52-7C0C24D541C7}"/>
    <cellStyle name="40% - ส่วนที่ถูกเน้น2 2 2 2 2 4 2" xfId="23555" xr:uid="{FB51B4F7-D3BF-40DE-A3E1-38AC20D80C62}"/>
    <cellStyle name="40% - ส่วนที่ถูกเน้น2 2 2 2 2 5" xfId="16457" xr:uid="{D857E1A9-284D-4657-928D-5CED61AB1DA4}"/>
    <cellStyle name="40% - ส่วนที่ถูกเน้น2 2 2 2 3" xfId="5084" xr:uid="{70D016AB-9859-4F1A-86FD-F1B8F10FA3CB}"/>
    <cellStyle name="40% - ส่วนที่ถูกเน้น2 2 2 2 3 2" xfId="8731" xr:uid="{4ED1A597-6889-46E2-AA83-1A471EAF5093}"/>
    <cellStyle name="40% - ส่วนที่ถูกเน้น2 2 2 2 3 2 2" xfId="20995" xr:uid="{090DA67F-EFF6-466D-9871-4333C8E8CD58}"/>
    <cellStyle name="40% - ส่วนที่ถูกเน้น2 2 2 2 3 3" xfId="12227" xr:uid="{C1C46D36-E7A5-464A-99B8-C274FF9E10E5}"/>
    <cellStyle name="40% - ส่วนที่ถูกเน้น2 2 2 2 3 3 2" xfId="24469" xr:uid="{62E85B31-C0CA-4F04-A346-AB621FB23EE7}"/>
    <cellStyle name="40% - ส่วนที่ถูกเน้น2 2 2 2 3 4" xfId="17371" xr:uid="{350A4A32-CD64-4D69-96CA-A22AD6939AB5}"/>
    <cellStyle name="40% - ส่วนที่ถูกเน้น2 2 2 2 4" xfId="6971" xr:uid="{E3D78555-20F8-4340-8897-FD3A6F6CF7BD}"/>
    <cellStyle name="40% - ส่วนที่ถูกเน้น2 2 2 2 4 2" xfId="19235" xr:uid="{3034C3CA-E3C4-490C-8E7A-9DEF802159AF}"/>
    <cellStyle name="40% - ส่วนที่ถูกเน้น2 2 2 2 5" xfId="10467" xr:uid="{EF54019B-B799-434D-A7DD-DF815D7ACAC8}"/>
    <cellStyle name="40% - ส่วนที่ถูกเน้น2 2 2 2 5 2" xfId="22709" xr:uid="{4033E84D-6F65-409F-BF8F-AA20C01E02A1}"/>
    <cellStyle name="40% - ส่วนที่ถูกเน้น2 2 2 2 6" xfId="15611" xr:uid="{6249EFF8-6743-49C4-9216-7FD54DD45DCB}"/>
    <cellStyle name="40% - ส่วนที่ถูกเน้น2 2 2 3" xfId="3563" xr:uid="{01D86F4A-7D75-41A7-9FDA-A2D6F3CF81B7}"/>
    <cellStyle name="40% - ส่วนที่ถูกเน้น2 2 2 3 2" xfId="5507" xr:uid="{6CC74476-A8CC-4784-B1C8-D8396FC6FB92}"/>
    <cellStyle name="40% - ส่วนที่ถูกเน้น2 2 2 3 2 2" xfId="9154" xr:uid="{F976E8C6-ACAD-4FD9-AACB-BA17F92DF5AD}"/>
    <cellStyle name="40% - ส่วนที่ถูกเน้น2 2 2 3 2 2 2" xfId="21418" xr:uid="{42267C33-879C-4FF2-A660-AF1A552DA474}"/>
    <cellStyle name="40% - ส่วนที่ถูกเน้น2 2 2 3 2 3" xfId="12650" xr:uid="{4BA59E61-FC00-407A-AC66-53028665A0F6}"/>
    <cellStyle name="40% - ส่วนที่ถูกเน้น2 2 2 3 2 3 2" xfId="24892" xr:uid="{65B05EE7-CD73-470F-BA50-4434D9CE5A91}"/>
    <cellStyle name="40% - ส่วนที่ถูกเน้น2 2 2 3 2 4" xfId="17794" xr:uid="{374EB817-53DC-4B28-BF27-45BC70BB7A93}"/>
    <cellStyle name="40% - ส่วนที่ถูกเน้น2 2 2 3 3" xfId="7394" xr:uid="{1FA96831-A50F-411B-924B-E1054296CFEC}"/>
    <cellStyle name="40% - ส่วนที่ถูกเน้น2 2 2 3 3 2" xfId="19658" xr:uid="{85FF2985-D953-4E29-A59F-F97164F57D76}"/>
    <cellStyle name="40% - ส่วนที่ถูกเน้น2 2 2 3 4" xfId="10890" xr:uid="{9FCE4EEB-ABA4-4BB4-AF00-E2243070F4D9}"/>
    <cellStyle name="40% - ส่วนที่ถูกเน้น2 2 2 3 4 2" xfId="23132" xr:uid="{3200D253-E4D3-44C3-A9B1-4E7AF566B1E4}"/>
    <cellStyle name="40% - ส่วนที่ถูกเน้น2 2 2 3 5" xfId="16034" xr:uid="{D8B788A0-0C2D-4BE6-9680-BFCE3B3F5CE5}"/>
    <cellStyle name="40% - ส่วนที่ถูกเน้น2 2 2 4" xfId="4661" xr:uid="{7B720864-FBF7-4FD3-8EB3-FD28A14D1F9A}"/>
    <cellStyle name="40% - ส่วนที่ถูกเน้น2 2 2 4 2" xfId="8308" xr:uid="{1A7A4EEC-17CF-4049-A9FF-EAB0CF70DA19}"/>
    <cellStyle name="40% - ส่วนที่ถูกเน้น2 2 2 4 2 2" xfId="20572" xr:uid="{18BB1823-7905-4E0A-A909-38B1D49DF961}"/>
    <cellStyle name="40% - ส่วนที่ถูกเน้น2 2 2 4 3" xfId="11804" xr:uid="{6BA764C4-5D1D-4697-AF41-CC26063EFC72}"/>
    <cellStyle name="40% - ส่วนที่ถูกเน้น2 2 2 4 3 2" xfId="24046" xr:uid="{CCED160B-C9B3-4B4A-B6DE-90B4F1A58916}"/>
    <cellStyle name="40% - ส่วนที่ถูกเน้น2 2 2 4 4" xfId="16948" xr:uid="{63B180D2-E854-4815-8359-6E3979D97FC4}"/>
    <cellStyle name="40% - ส่วนที่ถูกเน้น2 2 2 5" xfId="6548" xr:uid="{28238BFA-29DE-4CC2-9AA4-3961CF1F14C7}"/>
    <cellStyle name="40% - ส่วนที่ถูกเน้น2 2 2 5 2" xfId="18812" xr:uid="{5829E67A-038B-41EB-8D92-4A83F79EB126}"/>
    <cellStyle name="40% - ส่วนที่ถูกเน้น2 2 2 6" xfId="10044" xr:uid="{4395BF2D-B321-4B41-B282-919593370ECB}"/>
    <cellStyle name="40% - ส่วนที่ถูกเน้น2 2 2 6 2" xfId="22286" xr:uid="{7C1CBB2D-34D6-40F0-ABA0-C17D74CFAB96}"/>
    <cellStyle name="40% - ส่วนที่ถูกเน้น2 2 2 7" xfId="15188" xr:uid="{FF1BA4F6-D3FE-4F58-BAED-B12A02CC7B96}"/>
    <cellStyle name="40% - ส่วนที่ถูกเน้น2 2 3" xfId="2930" xr:uid="{F8FD306A-CEC1-4DD7-96C1-96A3B9149CA5}"/>
    <cellStyle name="40% - ส่วนที่ถูกเน้น2 2 3 2" xfId="3777" xr:uid="{16AE3F4B-DBC8-4463-A486-46E106F1A99B}"/>
    <cellStyle name="40% - ส่วนที่ถูกเน้น2 2 3 2 2" xfId="5721" xr:uid="{F22F31E0-3408-4C58-AB94-DCEE7F698253}"/>
    <cellStyle name="40% - ส่วนที่ถูกเน้น2 2 3 2 2 2" xfId="9368" xr:uid="{AD2E6432-794B-4086-8B23-46D1CDBB4166}"/>
    <cellStyle name="40% - ส่วนที่ถูกเน้น2 2 3 2 2 2 2" xfId="21632" xr:uid="{802E9379-0433-48C7-8015-495C07C6C231}"/>
    <cellStyle name="40% - ส่วนที่ถูกเน้น2 2 3 2 2 3" xfId="12864" xr:uid="{3B86A11C-B0BE-4DA0-94BF-6EFBBEFC9558}"/>
    <cellStyle name="40% - ส่วนที่ถูกเน้น2 2 3 2 2 3 2" xfId="25106" xr:uid="{8C970DD9-FD85-451B-A10B-C5722BF0B284}"/>
    <cellStyle name="40% - ส่วนที่ถูกเน้น2 2 3 2 2 4" xfId="18008" xr:uid="{9F91FD5B-53C3-4AA2-853A-6BBF9A337EA5}"/>
    <cellStyle name="40% - ส่วนที่ถูกเน้น2 2 3 2 3" xfId="7608" xr:uid="{F9C6D985-F414-450F-8624-5273BA900D19}"/>
    <cellStyle name="40% - ส่วนที่ถูกเน้น2 2 3 2 3 2" xfId="19872" xr:uid="{883C472D-EAD5-4B13-9CF5-A28E74B3ECF5}"/>
    <cellStyle name="40% - ส่วนที่ถูกเน้น2 2 3 2 4" xfId="11104" xr:uid="{ABF384D6-A8B0-4469-A358-446EB0AA6BA0}"/>
    <cellStyle name="40% - ส่วนที่ถูกเน้น2 2 3 2 4 2" xfId="23346" xr:uid="{2888D9EA-4DFE-43F6-AFBE-F9EBC6166852}"/>
    <cellStyle name="40% - ส่วนที่ถูกเน้น2 2 3 2 5" xfId="16248" xr:uid="{FFF09EAA-1838-4DA2-85E5-3E2D517FC6D0}"/>
    <cellStyle name="40% - ส่วนที่ถูกเน้น2 2 3 3" xfId="4875" xr:uid="{554B7A91-9764-482B-9F58-634167A5E081}"/>
    <cellStyle name="40% - ส่วนที่ถูกเน้น2 2 3 3 2" xfId="8522" xr:uid="{F01C12E6-1096-4E3A-9860-BDC5C6E3E2DF}"/>
    <cellStyle name="40% - ส่วนที่ถูกเน้น2 2 3 3 2 2" xfId="20786" xr:uid="{22346C06-DDFB-4B05-A04C-A79AA12753E9}"/>
    <cellStyle name="40% - ส่วนที่ถูกเน้น2 2 3 3 3" xfId="12018" xr:uid="{18BB8641-D047-4E68-A6A8-ADA41ADEB0BA}"/>
    <cellStyle name="40% - ส่วนที่ถูกเน้น2 2 3 3 3 2" xfId="24260" xr:uid="{7735FF8C-00C0-4DC8-95A8-7E163AA1D96C}"/>
    <cellStyle name="40% - ส่วนที่ถูกเน้น2 2 3 3 4" xfId="17162" xr:uid="{ED22616C-7E3E-4D6A-9C46-A7706053F51F}"/>
    <cellStyle name="40% - ส่วนที่ถูกเน้น2 2 3 4" xfId="6762" xr:uid="{7F0E79B7-81BF-4F34-844A-E30C80CB56C0}"/>
    <cellStyle name="40% - ส่วนที่ถูกเน้น2 2 3 4 2" xfId="19026" xr:uid="{479970D2-7B23-4089-9319-6DB898CBB9DD}"/>
    <cellStyle name="40% - ส่วนที่ถูกเน้น2 2 3 5" xfId="10258" xr:uid="{598DA978-95D5-44BE-A18E-2D929DCBB4E2}"/>
    <cellStyle name="40% - ส่วนที่ถูกเน้น2 2 3 5 2" xfId="22500" xr:uid="{E1916A11-6B45-4ADA-B891-095A11FBCECE}"/>
    <cellStyle name="40% - ส่วนที่ถูกเน้น2 2 3 6" xfId="15402" xr:uid="{C61509C6-D1F6-4FDC-B197-0DAF6D0743C2}"/>
    <cellStyle name="40% - ส่วนที่ถูกเน้น2 2 4" xfId="3354" xr:uid="{4375E711-346A-4B94-AE6B-00CBB5E38C50}"/>
    <cellStyle name="40% - ส่วนที่ถูกเน้น2 2 4 2" xfId="5298" xr:uid="{ECC3B7B8-75D9-464D-AB9C-6AD34CC0FC90}"/>
    <cellStyle name="40% - ส่วนที่ถูกเน้น2 2 4 2 2" xfId="8945" xr:uid="{07BE10E2-9752-485F-AF31-25C16010D2AD}"/>
    <cellStyle name="40% - ส่วนที่ถูกเน้น2 2 4 2 2 2" xfId="21209" xr:uid="{3EE6FE62-4F31-4084-8FC4-F063B38D1E6B}"/>
    <cellStyle name="40% - ส่วนที่ถูกเน้น2 2 4 2 3" xfId="12441" xr:uid="{D625F588-70B6-4F78-8C55-EA5E9FF7D30B}"/>
    <cellStyle name="40% - ส่วนที่ถูกเน้น2 2 4 2 3 2" xfId="24683" xr:uid="{647A5D1B-30C4-4ADD-AE10-D95965B50D97}"/>
    <cellStyle name="40% - ส่วนที่ถูกเน้น2 2 4 2 4" xfId="17585" xr:uid="{EC05DB83-7DB4-4B02-9F21-E99443084ACE}"/>
    <cellStyle name="40% - ส่วนที่ถูกเน้น2 2 4 3" xfId="7185" xr:uid="{53788424-CDA7-4EF8-B8B4-1F27829796C5}"/>
    <cellStyle name="40% - ส่วนที่ถูกเน้น2 2 4 3 2" xfId="19449" xr:uid="{5FDF9BE1-CF71-459A-B073-3DC2BBF1FDBC}"/>
    <cellStyle name="40% - ส่วนที่ถูกเน้น2 2 4 4" xfId="10681" xr:uid="{CBE3710B-A720-47B7-B37B-32922BFD3839}"/>
    <cellStyle name="40% - ส่วนที่ถูกเน้น2 2 4 4 2" xfId="22923" xr:uid="{221B6E88-B1C5-408A-AD06-37025C28E672}"/>
    <cellStyle name="40% - ส่วนที่ถูกเน้น2 2 4 5" xfId="15825" xr:uid="{5B84BF0D-7E2D-4F9A-A0A2-F79849C75BE1}"/>
    <cellStyle name="40% - ส่วนที่ถูกเน้น2 2 5" xfId="4196" xr:uid="{EBD8DD13-4B21-4C76-9D94-5D2C0BABA6D6}"/>
    <cellStyle name="40% - ส่วนที่ถูกเน้น2 2 5 2" xfId="7972" xr:uid="{683D1BE8-48DE-4808-A2AF-2DCC040657C5}"/>
    <cellStyle name="40% - ส่วนที่ถูกเน้น2 2 5 2 2" xfId="20236" xr:uid="{46763464-33F1-459F-8B44-8D808E1AEF8D}"/>
    <cellStyle name="40% - ส่วนที่ถูกเน้น2 2 5 3" xfId="11468" xr:uid="{C518B319-FC26-48A1-BD59-895CBB3A590D}"/>
    <cellStyle name="40% - ส่วนที่ถูกเน้น2 2 5 3 2" xfId="23710" xr:uid="{5EADED17-DF7D-4657-BC00-18B3E0FC9910}"/>
    <cellStyle name="40% - ส่วนที่ถูกเน้น2 2 5 4" xfId="16612" xr:uid="{18B48ABB-9047-4195-8100-A5B688DBAD57}"/>
    <cellStyle name="40% - ส่วนที่ถูกเน้น2 2 6" xfId="4452" xr:uid="{651E0AC2-B2D0-4C14-BE7C-122301504859}"/>
    <cellStyle name="40% - ส่วนที่ถูกเน้น2 2 6 2" xfId="8099" xr:uid="{6CE3E241-1808-47DC-9D46-5FA64ECBD192}"/>
    <cellStyle name="40% - ส่วนที่ถูกเน้น2 2 6 2 2" xfId="20363" xr:uid="{8AB9BF66-1F90-4EC5-972E-6B8EAA287869}"/>
    <cellStyle name="40% - ส่วนที่ถูกเน้น2 2 6 3" xfId="11595" xr:uid="{64A621E0-DDBB-4C23-85C0-818A3DA3F2AC}"/>
    <cellStyle name="40% - ส่วนที่ถูกเน้น2 2 6 3 2" xfId="23837" xr:uid="{D8133004-2304-41C0-9A72-1BF5F0625679}"/>
    <cellStyle name="40% - ส่วนที่ถูกเน้น2 2 6 4" xfId="16739" xr:uid="{42278B37-A451-4159-8C14-D5602970D31C}"/>
    <cellStyle name="40% - ส่วนที่ถูกเน้น2 2 7" xfId="6338" xr:uid="{5856D595-0AD6-438E-8212-821B6131F47B}"/>
    <cellStyle name="40% - ส่วนที่ถูกเน้น2 2 7 2" xfId="18603" xr:uid="{54A3ADA9-3265-4E3E-98CE-ED65D90606FA}"/>
    <cellStyle name="40% - ส่วนที่ถูกเน้น2 2 8" xfId="9835" xr:uid="{131D9146-F3B6-45BA-BBF4-1434ED6E5C14}"/>
    <cellStyle name="40% - ส่วนที่ถูกเน้น2 2 8 2" xfId="22077" xr:uid="{17C1B539-15BF-4F84-939A-3EB1490CBDB0}"/>
    <cellStyle name="40% - ส่วนที่ถูกเน้น2 2 9" xfId="14979" xr:uid="{10114EF6-05AB-4F17-A4F9-BB1C67A1EA11}"/>
    <cellStyle name="40% - ส่วนที่ถูกเน้น2 3" xfId="4181" xr:uid="{A9AF447F-418C-4A88-949A-7481946CEEEF}"/>
    <cellStyle name="40% - ส่วนที่ถูกเน้น3 2" xfId="2341" xr:uid="{B4EEA84F-87A0-4525-BC13-643A75E5CB4D}"/>
    <cellStyle name="40% - ส่วนที่ถูกเน้น3 2 2" xfId="2715" xr:uid="{88535D68-AEB6-4DE8-B65B-D29ADB4A0E90}"/>
    <cellStyle name="40% - ส่วนที่ถูกเน้น3 2 2 2" xfId="3140" xr:uid="{62EA0A83-0583-4A0A-BCA0-4C261CB5AF14}"/>
    <cellStyle name="40% - ส่วนที่ถูกเน้น3 2 2 2 2" xfId="3987" xr:uid="{DDF05CDE-AE96-46D6-A9DA-EC7BCE9D4497}"/>
    <cellStyle name="40% - ส่วนที่ถูกเน้น3 2 2 2 2 2" xfId="5931" xr:uid="{A33BD1C9-6F06-458E-AF3C-9D1E254F4E7A}"/>
    <cellStyle name="40% - ส่วนที่ถูกเน้น3 2 2 2 2 2 2" xfId="9578" xr:uid="{43A7115A-53F6-4556-AC14-446CDABDD500}"/>
    <cellStyle name="40% - ส่วนที่ถูกเน้น3 2 2 2 2 2 2 2" xfId="21842" xr:uid="{37E1161C-32EE-4621-B711-7C12BF18A74A}"/>
    <cellStyle name="40% - ส่วนที่ถูกเน้น3 2 2 2 2 2 3" xfId="13074" xr:uid="{723E9588-C700-49B1-9F7A-327F1120E2A9}"/>
    <cellStyle name="40% - ส่วนที่ถูกเน้น3 2 2 2 2 2 3 2" xfId="25316" xr:uid="{EC53368F-61F8-494A-8B3F-2D1F1245BC26}"/>
    <cellStyle name="40% - ส่วนที่ถูกเน้น3 2 2 2 2 2 4" xfId="18218" xr:uid="{E6859B80-B214-4E2C-A49B-DA649084BBBA}"/>
    <cellStyle name="40% - ส่วนที่ถูกเน้น3 2 2 2 2 3" xfId="7818" xr:uid="{C872745C-3BDF-41FE-911C-37BA88842E6C}"/>
    <cellStyle name="40% - ส่วนที่ถูกเน้น3 2 2 2 2 3 2" xfId="20082" xr:uid="{4BAD078B-AE09-4FAE-89D1-9122F820915F}"/>
    <cellStyle name="40% - ส่วนที่ถูกเน้น3 2 2 2 2 4" xfId="11314" xr:uid="{4CD9E16B-1D66-419F-BA90-E4EA3BE449B0}"/>
    <cellStyle name="40% - ส่วนที่ถูกเน้น3 2 2 2 2 4 2" xfId="23556" xr:uid="{2988A81F-BA42-402D-A3C5-243E69471214}"/>
    <cellStyle name="40% - ส่วนที่ถูกเน้น3 2 2 2 2 5" xfId="16458" xr:uid="{1EE53E6E-7373-46A2-AC88-9489BBBD7F82}"/>
    <cellStyle name="40% - ส่วนที่ถูกเน้น3 2 2 2 3" xfId="5085" xr:uid="{5A49B8FA-3094-430F-AE46-51D9C2C54489}"/>
    <cellStyle name="40% - ส่วนที่ถูกเน้น3 2 2 2 3 2" xfId="8732" xr:uid="{5AB3C5F8-4C53-4F1B-B2A9-5905E86A18F7}"/>
    <cellStyle name="40% - ส่วนที่ถูกเน้น3 2 2 2 3 2 2" xfId="20996" xr:uid="{085D01AE-C334-44B0-9A51-608AD0A61D16}"/>
    <cellStyle name="40% - ส่วนที่ถูกเน้น3 2 2 2 3 3" xfId="12228" xr:uid="{FBD5E568-4E39-430B-A5FE-568CC4E414F7}"/>
    <cellStyle name="40% - ส่วนที่ถูกเน้น3 2 2 2 3 3 2" xfId="24470" xr:uid="{EF4B9246-6B88-44BA-B7A3-C3B9131A3E2C}"/>
    <cellStyle name="40% - ส่วนที่ถูกเน้น3 2 2 2 3 4" xfId="17372" xr:uid="{19164CF6-003B-4F8C-A923-B326E3C1A268}"/>
    <cellStyle name="40% - ส่วนที่ถูกเน้น3 2 2 2 4" xfId="6972" xr:uid="{7145F0E0-B082-46E4-B7BA-15E144B6EC6E}"/>
    <cellStyle name="40% - ส่วนที่ถูกเน้น3 2 2 2 4 2" xfId="19236" xr:uid="{3E0754BA-6C6A-40E8-AF31-9D865495E9D4}"/>
    <cellStyle name="40% - ส่วนที่ถูกเน้น3 2 2 2 5" xfId="10468" xr:uid="{4043969D-397C-42C9-87E6-1467ABF80E25}"/>
    <cellStyle name="40% - ส่วนที่ถูกเน้น3 2 2 2 5 2" xfId="22710" xr:uid="{16E02F6E-9D7A-45E3-9F2A-330B51691062}"/>
    <cellStyle name="40% - ส่วนที่ถูกเน้น3 2 2 2 6" xfId="15612" xr:uid="{831CCE37-3C58-4BAD-BDDE-781777159CBA}"/>
    <cellStyle name="40% - ส่วนที่ถูกเน้น3 2 2 3" xfId="3564" xr:uid="{665B0B5E-638F-4FD9-9372-F8A2B744CEEE}"/>
    <cellStyle name="40% - ส่วนที่ถูกเน้น3 2 2 3 2" xfId="5508" xr:uid="{29A7914B-C7C4-447F-9252-459BCFE4B8D3}"/>
    <cellStyle name="40% - ส่วนที่ถูกเน้น3 2 2 3 2 2" xfId="9155" xr:uid="{6378CD0D-C866-45F8-81DC-08E49A1E0CEF}"/>
    <cellStyle name="40% - ส่วนที่ถูกเน้น3 2 2 3 2 2 2" xfId="21419" xr:uid="{626C645D-7C36-4507-A463-29108C0F8E28}"/>
    <cellStyle name="40% - ส่วนที่ถูกเน้น3 2 2 3 2 3" xfId="12651" xr:uid="{6D0260D5-C68C-490E-838C-B135491E8BCD}"/>
    <cellStyle name="40% - ส่วนที่ถูกเน้น3 2 2 3 2 3 2" xfId="24893" xr:uid="{53C294AA-109F-4673-AD5F-192409F99ABD}"/>
    <cellStyle name="40% - ส่วนที่ถูกเน้น3 2 2 3 2 4" xfId="17795" xr:uid="{D69AF3A0-FE1B-4F67-B4C1-5C68429F18A2}"/>
    <cellStyle name="40% - ส่วนที่ถูกเน้น3 2 2 3 3" xfId="7395" xr:uid="{C78BF05E-1C7A-46D8-A7B0-7114AFBEAE76}"/>
    <cellStyle name="40% - ส่วนที่ถูกเน้น3 2 2 3 3 2" xfId="19659" xr:uid="{230F71DA-773D-4EFE-B0B1-48F664232915}"/>
    <cellStyle name="40% - ส่วนที่ถูกเน้น3 2 2 3 4" xfId="10891" xr:uid="{F3750274-AEF3-417D-99A9-D7D37524C879}"/>
    <cellStyle name="40% - ส่วนที่ถูกเน้น3 2 2 3 4 2" xfId="23133" xr:uid="{23BB2CC6-6688-4210-B5C2-83A08C1C77A5}"/>
    <cellStyle name="40% - ส่วนที่ถูกเน้น3 2 2 3 5" xfId="16035" xr:uid="{94595352-840F-4483-B5DE-C5A5973F10E5}"/>
    <cellStyle name="40% - ส่วนที่ถูกเน้น3 2 2 4" xfId="4662" xr:uid="{09555F01-D42C-41B5-9CFE-320D066220A9}"/>
    <cellStyle name="40% - ส่วนที่ถูกเน้น3 2 2 4 2" xfId="8309" xr:uid="{D8F6F9F9-BFD2-46C6-A5EF-C75F2CE08772}"/>
    <cellStyle name="40% - ส่วนที่ถูกเน้น3 2 2 4 2 2" xfId="20573" xr:uid="{63B52A2A-BE2B-46E4-A5C1-EB55763ECAD3}"/>
    <cellStyle name="40% - ส่วนที่ถูกเน้น3 2 2 4 3" xfId="11805" xr:uid="{05069565-79CA-49DA-9883-20C276C60F88}"/>
    <cellStyle name="40% - ส่วนที่ถูกเน้น3 2 2 4 3 2" xfId="24047" xr:uid="{E0F2CCA2-9CEA-4C0E-B1D1-FBF616428E95}"/>
    <cellStyle name="40% - ส่วนที่ถูกเน้น3 2 2 4 4" xfId="16949" xr:uid="{6CEB06EA-9BBC-4FDD-A6C4-CD8B43F619B9}"/>
    <cellStyle name="40% - ส่วนที่ถูกเน้น3 2 2 5" xfId="6549" xr:uid="{50B4C403-B494-4872-A2F6-41CA0DB6C402}"/>
    <cellStyle name="40% - ส่วนที่ถูกเน้น3 2 2 5 2" xfId="18813" xr:uid="{94C19B9E-4DC7-4227-90F0-67BAD8661A49}"/>
    <cellStyle name="40% - ส่วนที่ถูกเน้น3 2 2 6" xfId="10045" xr:uid="{B215C1D9-A659-458B-83BC-A717F2A31E6F}"/>
    <cellStyle name="40% - ส่วนที่ถูกเน้น3 2 2 6 2" xfId="22287" xr:uid="{83F7CDAD-ED0B-40E4-82D2-7FC609857417}"/>
    <cellStyle name="40% - ส่วนที่ถูกเน้น3 2 2 7" xfId="15189" xr:uid="{C899F0BE-B560-4EF0-AF1B-E6D942F4B6A0}"/>
    <cellStyle name="40% - ส่วนที่ถูกเน้น3 2 3" xfId="2931" xr:uid="{FA37184D-2325-4927-91CC-8F228A569A85}"/>
    <cellStyle name="40% - ส่วนที่ถูกเน้น3 2 3 2" xfId="3778" xr:uid="{AE73C0CE-D240-40FF-8877-DDF80E1DD8EC}"/>
    <cellStyle name="40% - ส่วนที่ถูกเน้น3 2 3 2 2" xfId="5722" xr:uid="{939FB7E3-C5BF-47ED-80E4-7820B211778A}"/>
    <cellStyle name="40% - ส่วนที่ถูกเน้น3 2 3 2 2 2" xfId="9369" xr:uid="{42C177A9-18BF-4628-9CFF-695EFCB218B7}"/>
    <cellStyle name="40% - ส่วนที่ถูกเน้น3 2 3 2 2 2 2" xfId="21633" xr:uid="{6833184C-2D0B-4A4C-BF1E-CA593638636C}"/>
    <cellStyle name="40% - ส่วนที่ถูกเน้น3 2 3 2 2 3" xfId="12865" xr:uid="{D91E4A9B-E53B-4C39-BBC5-C4919FB3DACE}"/>
    <cellStyle name="40% - ส่วนที่ถูกเน้น3 2 3 2 2 3 2" xfId="25107" xr:uid="{BDF59E20-F8E7-40AF-8AE3-D171D349A2D7}"/>
    <cellStyle name="40% - ส่วนที่ถูกเน้น3 2 3 2 2 4" xfId="18009" xr:uid="{9B4CE93B-1BA0-4320-98F3-68D5EC6F351E}"/>
    <cellStyle name="40% - ส่วนที่ถูกเน้น3 2 3 2 3" xfId="7609" xr:uid="{6F9ECE74-E501-4175-AD9A-5AAF13AA1034}"/>
    <cellStyle name="40% - ส่วนที่ถูกเน้น3 2 3 2 3 2" xfId="19873" xr:uid="{AD3C2753-8164-4DE3-B8A0-07E98C2A38C9}"/>
    <cellStyle name="40% - ส่วนที่ถูกเน้น3 2 3 2 4" xfId="11105" xr:uid="{7B2533D1-6982-49E7-9B0D-67A5A73461A3}"/>
    <cellStyle name="40% - ส่วนที่ถูกเน้น3 2 3 2 4 2" xfId="23347" xr:uid="{8019685A-0BF6-48C0-8EA1-BC62E971D77B}"/>
    <cellStyle name="40% - ส่วนที่ถูกเน้น3 2 3 2 5" xfId="16249" xr:uid="{7C7B7130-95C6-4734-8247-53BB18CD0E76}"/>
    <cellStyle name="40% - ส่วนที่ถูกเน้น3 2 3 3" xfId="4876" xr:uid="{3E52C146-1C0F-4C29-BDB0-4EE6A17FCF22}"/>
    <cellStyle name="40% - ส่วนที่ถูกเน้น3 2 3 3 2" xfId="8523" xr:uid="{4540F0A1-D8C3-4D07-B83E-280F05C4DA52}"/>
    <cellStyle name="40% - ส่วนที่ถูกเน้น3 2 3 3 2 2" xfId="20787" xr:uid="{F3EF7CE8-2425-47C8-95FB-FF0608A9FDA9}"/>
    <cellStyle name="40% - ส่วนที่ถูกเน้น3 2 3 3 3" xfId="12019" xr:uid="{132A4583-200D-4DF9-8178-FB4722B9BEE7}"/>
    <cellStyle name="40% - ส่วนที่ถูกเน้น3 2 3 3 3 2" xfId="24261" xr:uid="{3D677DBB-D98A-4B58-A435-C541289A651D}"/>
    <cellStyle name="40% - ส่วนที่ถูกเน้น3 2 3 3 4" xfId="17163" xr:uid="{7F71C242-8655-480F-AF23-203DF466960C}"/>
    <cellStyle name="40% - ส่วนที่ถูกเน้น3 2 3 4" xfId="6763" xr:uid="{EA99FA96-1A97-4D34-994D-833654604F89}"/>
    <cellStyle name="40% - ส่วนที่ถูกเน้น3 2 3 4 2" xfId="19027" xr:uid="{865D4857-23E7-4C07-97FF-D0F962EC0A48}"/>
    <cellStyle name="40% - ส่วนที่ถูกเน้น3 2 3 5" xfId="10259" xr:uid="{1A69F537-20DF-40B8-9B2C-DAA3C829D90D}"/>
    <cellStyle name="40% - ส่วนที่ถูกเน้น3 2 3 5 2" xfId="22501" xr:uid="{9766A588-12AD-49B5-B134-68C3F73008D5}"/>
    <cellStyle name="40% - ส่วนที่ถูกเน้น3 2 3 6" xfId="15403" xr:uid="{67C2CCE6-4DC5-4811-8BDB-AB7633F53FCB}"/>
    <cellStyle name="40% - ส่วนที่ถูกเน้น3 2 4" xfId="3355" xr:uid="{77492708-69FE-4216-9702-DA1B573D500C}"/>
    <cellStyle name="40% - ส่วนที่ถูกเน้น3 2 4 2" xfId="5299" xr:uid="{FA7FD439-7AA6-4F65-B801-834402FA6C67}"/>
    <cellStyle name="40% - ส่วนที่ถูกเน้น3 2 4 2 2" xfId="8946" xr:uid="{59067C7C-2255-4AA8-B7E0-285D4475F491}"/>
    <cellStyle name="40% - ส่วนที่ถูกเน้น3 2 4 2 2 2" xfId="21210" xr:uid="{9E18C2FF-ADBA-4D8B-BF3D-A73F8527B213}"/>
    <cellStyle name="40% - ส่วนที่ถูกเน้น3 2 4 2 3" xfId="12442" xr:uid="{6D2FFE92-C434-4E35-88DE-38D71C277E59}"/>
    <cellStyle name="40% - ส่วนที่ถูกเน้น3 2 4 2 3 2" xfId="24684" xr:uid="{DF756313-CA1D-474B-BA8F-6E9231C64C1B}"/>
    <cellStyle name="40% - ส่วนที่ถูกเน้น3 2 4 2 4" xfId="17586" xr:uid="{47B3A3E5-0353-4C80-8612-DDC59F094FA9}"/>
    <cellStyle name="40% - ส่วนที่ถูกเน้น3 2 4 3" xfId="7186" xr:uid="{F73D3AF8-BCA2-419F-A8DF-F27B4117C3E4}"/>
    <cellStyle name="40% - ส่วนที่ถูกเน้น3 2 4 3 2" xfId="19450" xr:uid="{766DB342-C649-4B81-8BD1-7B7459125900}"/>
    <cellStyle name="40% - ส่วนที่ถูกเน้น3 2 4 4" xfId="10682" xr:uid="{B13BAA89-AFEE-401F-9CA1-39D39FFB96CC}"/>
    <cellStyle name="40% - ส่วนที่ถูกเน้น3 2 4 4 2" xfId="22924" xr:uid="{DEC44B88-4767-4504-B0DA-32DE306CFF0E}"/>
    <cellStyle name="40% - ส่วนที่ถูกเน้น3 2 4 5" xfId="15826" xr:uid="{F7FF65CB-1A33-426F-AEEB-A7CE194735F5}"/>
    <cellStyle name="40% - ส่วนที่ถูกเน้น3 2 5" xfId="4197" xr:uid="{63FC84DA-E615-492F-8254-3A0AF2F555DD}"/>
    <cellStyle name="40% - ส่วนที่ถูกเน้น3 2 5 2" xfId="7973" xr:uid="{0934DEFC-7219-4BA7-AC21-909A16A7415F}"/>
    <cellStyle name="40% - ส่วนที่ถูกเน้น3 2 5 2 2" xfId="20237" xr:uid="{09E85A19-B7F4-4FD8-982A-EAA79BD4FD0F}"/>
    <cellStyle name="40% - ส่วนที่ถูกเน้น3 2 5 3" xfId="11469" xr:uid="{E8015A86-6E20-4877-B980-6D7B55C05032}"/>
    <cellStyle name="40% - ส่วนที่ถูกเน้น3 2 5 3 2" xfId="23711" xr:uid="{D7D28EAB-3C62-4BC4-BE48-3B7E7D746AB5}"/>
    <cellStyle name="40% - ส่วนที่ถูกเน้น3 2 5 4" xfId="16613" xr:uid="{F6B6B51B-25B1-4B13-9552-4962C5D09F4F}"/>
    <cellStyle name="40% - ส่วนที่ถูกเน้น3 2 6" xfId="4453" xr:uid="{E72EACC0-A359-4941-81D2-FAA81CE75561}"/>
    <cellStyle name="40% - ส่วนที่ถูกเน้น3 2 6 2" xfId="8100" xr:uid="{FA05D72B-15E9-4468-8CEB-30DFCE9B34F9}"/>
    <cellStyle name="40% - ส่วนที่ถูกเน้น3 2 6 2 2" xfId="20364" xr:uid="{967E6AD3-ED29-4325-A158-0AE7008F05D5}"/>
    <cellStyle name="40% - ส่วนที่ถูกเน้น3 2 6 3" xfId="11596" xr:uid="{D11C4107-AE07-416E-8DCE-4A2847FD8D82}"/>
    <cellStyle name="40% - ส่วนที่ถูกเน้น3 2 6 3 2" xfId="23838" xr:uid="{0383420F-4555-43A7-9D3F-065D86867FB5}"/>
    <cellStyle name="40% - ส่วนที่ถูกเน้น3 2 6 4" xfId="16740" xr:uid="{7E818213-169A-46E2-8C2C-13C9DF4A2E3B}"/>
    <cellStyle name="40% - ส่วนที่ถูกเน้น3 2 7" xfId="6339" xr:uid="{F3BE8927-9499-4349-B7EF-72746D2C0A49}"/>
    <cellStyle name="40% - ส่วนที่ถูกเน้น3 2 7 2" xfId="18604" xr:uid="{358086F1-58F3-41F7-8C91-D8CE22621D32}"/>
    <cellStyle name="40% - ส่วนที่ถูกเน้น3 2 8" xfId="9836" xr:uid="{D5EB7F19-E52C-48FD-ADEE-3708ED3D84A7}"/>
    <cellStyle name="40% - ส่วนที่ถูกเน้น3 2 8 2" xfId="22078" xr:uid="{56AC4F5C-7F4E-4418-9E86-11E2915CBD51}"/>
    <cellStyle name="40% - ส่วนที่ถูกเน้น3 2 9" xfId="14980" xr:uid="{A1B8DAF7-A44F-463A-9890-53EF37322A9D}"/>
    <cellStyle name="40% - ส่วนที่ถูกเน้น3 3" xfId="4182" xr:uid="{C3E856DA-2BE9-495E-8325-88009014BB57}"/>
    <cellStyle name="40% - ส่วนที่ถูกเน้น4 2" xfId="2342" xr:uid="{9663F608-C57A-4D93-B6D1-1E8A1696F929}"/>
    <cellStyle name="40% - ส่วนที่ถูกเน้น4 2 2" xfId="2716" xr:uid="{818BCA8E-BAB9-4D37-AD5B-E54276D203AA}"/>
    <cellStyle name="40% - ส่วนที่ถูกเน้น4 2 2 2" xfId="3141" xr:uid="{CCF2D026-2423-48F3-9111-6B3012DBFBD2}"/>
    <cellStyle name="40% - ส่วนที่ถูกเน้น4 2 2 2 2" xfId="3988" xr:uid="{738CDE14-4495-474F-B130-2ECB663999DF}"/>
    <cellStyle name="40% - ส่วนที่ถูกเน้น4 2 2 2 2 2" xfId="5932" xr:uid="{697C9C51-35E7-436A-A66D-2CA52A0E6D9D}"/>
    <cellStyle name="40% - ส่วนที่ถูกเน้น4 2 2 2 2 2 2" xfId="9579" xr:uid="{F207C5F5-8C6D-4408-BBEB-861A20A6472A}"/>
    <cellStyle name="40% - ส่วนที่ถูกเน้น4 2 2 2 2 2 2 2" xfId="21843" xr:uid="{7BDC3A6D-E413-4192-8C34-432492FF92F6}"/>
    <cellStyle name="40% - ส่วนที่ถูกเน้น4 2 2 2 2 2 3" xfId="13075" xr:uid="{EB63D085-00E8-4071-B3B2-43E1559EB142}"/>
    <cellStyle name="40% - ส่วนที่ถูกเน้น4 2 2 2 2 2 3 2" xfId="25317" xr:uid="{F23F7310-DA16-41BC-9EDC-DC1E091171B4}"/>
    <cellStyle name="40% - ส่วนที่ถูกเน้น4 2 2 2 2 2 4" xfId="18219" xr:uid="{885A1B56-1427-457E-B664-5362919059A2}"/>
    <cellStyle name="40% - ส่วนที่ถูกเน้น4 2 2 2 2 3" xfId="7819" xr:uid="{42DC1900-B1F7-4E55-A58D-B0C6F2B4BB23}"/>
    <cellStyle name="40% - ส่วนที่ถูกเน้น4 2 2 2 2 3 2" xfId="20083" xr:uid="{2DA9F96C-18AF-4719-A148-B95CF6F09706}"/>
    <cellStyle name="40% - ส่วนที่ถูกเน้น4 2 2 2 2 4" xfId="11315" xr:uid="{6DD797F2-1167-4AE5-8AD2-D683189A1E1D}"/>
    <cellStyle name="40% - ส่วนที่ถูกเน้น4 2 2 2 2 4 2" xfId="23557" xr:uid="{309167AE-DD2A-4BED-9F8D-46710497DBFC}"/>
    <cellStyle name="40% - ส่วนที่ถูกเน้น4 2 2 2 2 5" xfId="16459" xr:uid="{5D45D2BC-D355-4830-A1ED-C35306EC5CBD}"/>
    <cellStyle name="40% - ส่วนที่ถูกเน้น4 2 2 2 3" xfId="5086" xr:uid="{9F151022-D6DD-4BC3-A459-61251FB4F198}"/>
    <cellStyle name="40% - ส่วนที่ถูกเน้น4 2 2 2 3 2" xfId="8733" xr:uid="{3CACC969-DD7A-419D-AC24-9EF1EFBF095A}"/>
    <cellStyle name="40% - ส่วนที่ถูกเน้น4 2 2 2 3 2 2" xfId="20997" xr:uid="{F394B8D8-9648-4EF2-9557-B66E136D44F3}"/>
    <cellStyle name="40% - ส่วนที่ถูกเน้น4 2 2 2 3 3" xfId="12229" xr:uid="{F0BB4DFC-70B2-44CE-BB61-CC54AF70AF06}"/>
    <cellStyle name="40% - ส่วนที่ถูกเน้น4 2 2 2 3 3 2" xfId="24471" xr:uid="{9CCA1129-91B7-4229-AE55-8AC6C472C0DC}"/>
    <cellStyle name="40% - ส่วนที่ถูกเน้น4 2 2 2 3 4" xfId="17373" xr:uid="{A08B42A4-D84E-4DD8-872D-6610D6AFF14C}"/>
    <cellStyle name="40% - ส่วนที่ถูกเน้น4 2 2 2 4" xfId="6973" xr:uid="{77C13E21-CAF8-4984-B2DE-D278254F43D3}"/>
    <cellStyle name="40% - ส่วนที่ถูกเน้น4 2 2 2 4 2" xfId="19237" xr:uid="{A96C870E-4F4B-4087-A3BE-C791129BB853}"/>
    <cellStyle name="40% - ส่วนที่ถูกเน้น4 2 2 2 5" xfId="10469" xr:uid="{5EBC8759-21CD-4CDB-A2B3-5FAE3228E7E6}"/>
    <cellStyle name="40% - ส่วนที่ถูกเน้น4 2 2 2 5 2" xfId="22711" xr:uid="{DB787BCE-3985-4FAF-8B1D-840875F2D21D}"/>
    <cellStyle name="40% - ส่วนที่ถูกเน้น4 2 2 2 6" xfId="15613" xr:uid="{8E50FF87-1EAE-4C65-8552-66D3EFF38535}"/>
    <cellStyle name="40% - ส่วนที่ถูกเน้น4 2 2 3" xfId="3565" xr:uid="{6BD257D6-B24E-4A6A-95AB-1EF83CE157CC}"/>
    <cellStyle name="40% - ส่วนที่ถูกเน้น4 2 2 3 2" xfId="5509" xr:uid="{A3A7FD1C-A78F-46AC-9DCA-05E8F575A221}"/>
    <cellStyle name="40% - ส่วนที่ถูกเน้น4 2 2 3 2 2" xfId="9156" xr:uid="{BF5E3CED-8C8E-4578-B045-8811F7916E08}"/>
    <cellStyle name="40% - ส่วนที่ถูกเน้น4 2 2 3 2 2 2" xfId="21420" xr:uid="{8EC8CD4E-09D1-430E-9991-EC3CD56D411F}"/>
    <cellStyle name="40% - ส่วนที่ถูกเน้น4 2 2 3 2 3" xfId="12652" xr:uid="{F4F3BCE7-14D5-4650-B528-2F37C0C6EBAF}"/>
    <cellStyle name="40% - ส่วนที่ถูกเน้น4 2 2 3 2 3 2" xfId="24894" xr:uid="{94043C21-814E-483C-9B5E-A6DD69544988}"/>
    <cellStyle name="40% - ส่วนที่ถูกเน้น4 2 2 3 2 4" xfId="17796" xr:uid="{E70E343E-7361-42D3-85B5-20EFC406D3F4}"/>
    <cellStyle name="40% - ส่วนที่ถูกเน้น4 2 2 3 3" xfId="7396" xr:uid="{B03C52AA-D0FD-4595-BE52-1E87DA7C28AD}"/>
    <cellStyle name="40% - ส่วนที่ถูกเน้น4 2 2 3 3 2" xfId="19660" xr:uid="{4D74FDE1-7CC1-42EF-9F04-7A2F13C17886}"/>
    <cellStyle name="40% - ส่วนที่ถูกเน้น4 2 2 3 4" xfId="10892" xr:uid="{5F775B43-FDD8-46C9-A503-62D66912BBD7}"/>
    <cellStyle name="40% - ส่วนที่ถูกเน้น4 2 2 3 4 2" xfId="23134" xr:uid="{F3EB89E5-7C02-4418-96B0-0C6506A02FF1}"/>
    <cellStyle name="40% - ส่วนที่ถูกเน้น4 2 2 3 5" xfId="16036" xr:uid="{43C08C0C-3B51-4A13-991A-C770162AE3EC}"/>
    <cellStyle name="40% - ส่วนที่ถูกเน้น4 2 2 4" xfId="4663" xr:uid="{FECA428D-192A-4935-A135-46E72B66FCF3}"/>
    <cellStyle name="40% - ส่วนที่ถูกเน้น4 2 2 4 2" xfId="8310" xr:uid="{432967E5-FA2E-405B-8FA6-48EEF16554CB}"/>
    <cellStyle name="40% - ส่วนที่ถูกเน้น4 2 2 4 2 2" xfId="20574" xr:uid="{412BBEAD-9387-4E2A-9B88-9EB70FB76751}"/>
    <cellStyle name="40% - ส่วนที่ถูกเน้น4 2 2 4 3" xfId="11806" xr:uid="{EC64320D-32AD-46D5-A970-DADDB3E8B1C1}"/>
    <cellStyle name="40% - ส่วนที่ถูกเน้น4 2 2 4 3 2" xfId="24048" xr:uid="{E69BC9F3-E188-4E4D-8197-6C54BE722A54}"/>
    <cellStyle name="40% - ส่วนที่ถูกเน้น4 2 2 4 4" xfId="16950" xr:uid="{38F33DB7-42A7-4BA9-B290-B13F756ECA03}"/>
    <cellStyle name="40% - ส่วนที่ถูกเน้น4 2 2 5" xfId="6550" xr:uid="{A1954771-2D7A-4CEE-A4F1-BCBDB244D702}"/>
    <cellStyle name="40% - ส่วนที่ถูกเน้น4 2 2 5 2" xfId="18814" xr:uid="{06B5A36C-A9CA-4B4D-996D-63A36A740ED2}"/>
    <cellStyle name="40% - ส่วนที่ถูกเน้น4 2 2 6" xfId="10046" xr:uid="{94ED8392-F683-4336-A877-BE34362D72DD}"/>
    <cellStyle name="40% - ส่วนที่ถูกเน้น4 2 2 6 2" xfId="22288" xr:uid="{D95256FA-6E7A-4EC1-AB48-BD1B17B6E30D}"/>
    <cellStyle name="40% - ส่วนที่ถูกเน้น4 2 2 7" xfId="15190" xr:uid="{2E078893-D015-4756-9C9A-DA72B47807D3}"/>
    <cellStyle name="40% - ส่วนที่ถูกเน้น4 2 3" xfId="2932" xr:uid="{3C2938EB-D2CE-44D7-9B58-7DE2A1106E4C}"/>
    <cellStyle name="40% - ส่วนที่ถูกเน้น4 2 3 2" xfId="3779" xr:uid="{B55D477E-0A8A-42F2-89B1-BB4FC5FECAE4}"/>
    <cellStyle name="40% - ส่วนที่ถูกเน้น4 2 3 2 2" xfId="5723" xr:uid="{FFCCCF02-5002-4771-A7D4-4E9E39682D56}"/>
    <cellStyle name="40% - ส่วนที่ถูกเน้น4 2 3 2 2 2" xfId="9370" xr:uid="{C3844A43-0E6C-42DF-A8E5-3EB5509A9818}"/>
    <cellStyle name="40% - ส่วนที่ถูกเน้น4 2 3 2 2 2 2" xfId="21634" xr:uid="{FA06DE43-6E8D-4702-8CE8-7681E7F88690}"/>
    <cellStyle name="40% - ส่วนที่ถูกเน้น4 2 3 2 2 3" xfId="12866" xr:uid="{394073E7-ED70-4277-A84B-FA80444AA270}"/>
    <cellStyle name="40% - ส่วนที่ถูกเน้น4 2 3 2 2 3 2" xfId="25108" xr:uid="{5FC1A818-6DDE-460C-8D4C-2941655FA5DF}"/>
    <cellStyle name="40% - ส่วนที่ถูกเน้น4 2 3 2 2 4" xfId="18010" xr:uid="{AA1E4D90-E648-4AE3-8BD8-176483009C72}"/>
    <cellStyle name="40% - ส่วนที่ถูกเน้น4 2 3 2 3" xfId="7610" xr:uid="{4F193628-E269-4BAF-8D92-1B347305F14F}"/>
    <cellStyle name="40% - ส่วนที่ถูกเน้น4 2 3 2 3 2" xfId="19874" xr:uid="{F3777E44-938C-4A84-AB4B-ACD40D580B31}"/>
    <cellStyle name="40% - ส่วนที่ถูกเน้น4 2 3 2 4" xfId="11106" xr:uid="{1E74F41A-03C2-4D48-AA6D-C82DB59FD9BD}"/>
    <cellStyle name="40% - ส่วนที่ถูกเน้น4 2 3 2 4 2" xfId="23348" xr:uid="{17DB4F17-7D72-4407-B0D3-86236F0D1571}"/>
    <cellStyle name="40% - ส่วนที่ถูกเน้น4 2 3 2 5" xfId="16250" xr:uid="{397BD4E8-95B6-4DCE-93BD-4272CFC8347E}"/>
    <cellStyle name="40% - ส่วนที่ถูกเน้น4 2 3 3" xfId="4877" xr:uid="{8042F9F7-C5CB-40CA-A530-B9002BE5FDE6}"/>
    <cellStyle name="40% - ส่วนที่ถูกเน้น4 2 3 3 2" xfId="8524" xr:uid="{9E21284D-20F8-4FB6-B79D-53180C287E4B}"/>
    <cellStyle name="40% - ส่วนที่ถูกเน้น4 2 3 3 2 2" xfId="20788" xr:uid="{C852C48F-FBE7-4EB4-9B44-6CAA48D26380}"/>
    <cellStyle name="40% - ส่วนที่ถูกเน้น4 2 3 3 3" xfId="12020" xr:uid="{6EA40C53-FECC-47CF-8291-0F9F5AED7585}"/>
    <cellStyle name="40% - ส่วนที่ถูกเน้น4 2 3 3 3 2" xfId="24262" xr:uid="{73215985-293A-4466-B378-595CDA76D053}"/>
    <cellStyle name="40% - ส่วนที่ถูกเน้น4 2 3 3 4" xfId="17164" xr:uid="{48738330-8B83-4F68-A4D5-ACDA1E849E1C}"/>
    <cellStyle name="40% - ส่วนที่ถูกเน้น4 2 3 4" xfId="6764" xr:uid="{1BF490CE-1E06-42AE-A342-EAFBBC3C3EA3}"/>
    <cellStyle name="40% - ส่วนที่ถูกเน้น4 2 3 4 2" xfId="19028" xr:uid="{69DF9B36-1B3B-42E9-808E-697A49CA5487}"/>
    <cellStyle name="40% - ส่วนที่ถูกเน้น4 2 3 5" xfId="10260" xr:uid="{26D16E49-D99D-484C-9CEE-5F79DE576BD0}"/>
    <cellStyle name="40% - ส่วนที่ถูกเน้น4 2 3 5 2" xfId="22502" xr:uid="{4466257A-CF5E-4C91-8BE2-53C737DF9943}"/>
    <cellStyle name="40% - ส่วนที่ถูกเน้น4 2 3 6" xfId="15404" xr:uid="{77672D3F-EF48-4B32-85DC-69D9B8404B53}"/>
    <cellStyle name="40% - ส่วนที่ถูกเน้น4 2 4" xfId="3356" xr:uid="{B6D3DAEE-15B5-4B7C-980B-4640553B05B5}"/>
    <cellStyle name="40% - ส่วนที่ถูกเน้น4 2 4 2" xfId="5300" xr:uid="{81F5C79F-10F4-48C0-9519-36F28894AAE0}"/>
    <cellStyle name="40% - ส่วนที่ถูกเน้น4 2 4 2 2" xfId="8947" xr:uid="{C8F5985F-1EDC-4582-BCB9-AE5A0092C85E}"/>
    <cellStyle name="40% - ส่วนที่ถูกเน้น4 2 4 2 2 2" xfId="21211" xr:uid="{A8626A34-801A-40F6-BAC7-44A74F83214E}"/>
    <cellStyle name="40% - ส่วนที่ถูกเน้น4 2 4 2 3" xfId="12443" xr:uid="{27DCDDDC-2A09-458D-90C8-DACE22B3C12F}"/>
    <cellStyle name="40% - ส่วนที่ถูกเน้น4 2 4 2 3 2" xfId="24685" xr:uid="{0E9A0647-3553-462F-BAB3-8DC39831D1CA}"/>
    <cellStyle name="40% - ส่วนที่ถูกเน้น4 2 4 2 4" xfId="17587" xr:uid="{84A7018C-DCBF-40FA-BBD8-F1DF4F9DF595}"/>
    <cellStyle name="40% - ส่วนที่ถูกเน้น4 2 4 3" xfId="7187" xr:uid="{B18FC600-ED7E-497E-896C-BDC077A8717F}"/>
    <cellStyle name="40% - ส่วนที่ถูกเน้น4 2 4 3 2" xfId="19451" xr:uid="{29831E8C-A6D1-479C-AD6F-F55AFA3F592B}"/>
    <cellStyle name="40% - ส่วนที่ถูกเน้น4 2 4 4" xfId="10683" xr:uid="{22C54860-EAC8-4AEF-B483-EE8584543E8A}"/>
    <cellStyle name="40% - ส่วนที่ถูกเน้น4 2 4 4 2" xfId="22925" xr:uid="{35D9AE2E-BFB0-422B-BC5D-171E38C1B0C1}"/>
    <cellStyle name="40% - ส่วนที่ถูกเน้น4 2 4 5" xfId="15827" xr:uid="{9CE9EDC5-77F1-49DD-B851-6402FDB4DE31}"/>
    <cellStyle name="40% - ส่วนที่ถูกเน้น4 2 5" xfId="4198" xr:uid="{1E308CC7-D1E4-452B-B761-6A57401B8212}"/>
    <cellStyle name="40% - ส่วนที่ถูกเน้น4 2 5 2" xfId="7974" xr:uid="{ADC924E9-3EDB-4964-8F8C-331C603974B9}"/>
    <cellStyle name="40% - ส่วนที่ถูกเน้น4 2 5 2 2" xfId="20238" xr:uid="{C652EB2B-86A8-4DDE-9CBC-4A38593764A2}"/>
    <cellStyle name="40% - ส่วนที่ถูกเน้น4 2 5 3" xfId="11470" xr:uid="{703C20A2-9B83-40B5-8E2A-D5889AC52207}"/>
    <cellStyle name="40% - ส่วนที่ถูกเน้น4 2 5 3 2" xfId="23712" xr:uid="{DD78EE14-8563-4669-A9B0-C8B22B454DFD}"/>
    <cellStyle name="40% - ส่วนที่ถูกเน้น4 2 5 4" xfId="16614" xr:uid="{0E0ED516-A0B3-4EE4-A5E3-B5EAC0E4DDF0}"/>
    <cellStyle name="40% - ส่วนที่ถูกเน้น4 2 6" xfId="4454" xr:uid="{C54695CE-7E3D-428F-B80B-79FDA952CBAF}"/>
    <cellStyle name="40% - ส่วนที่ถูกเน้น4 2 6 2" xfId="8101" xr:uid="{4AB98DF8-44A9-49D6-9BE2-84CC8AF627E0}"/>
    <cellStyle name="40% - ส่วนที่ถูกเน้น4 2 6 2 2" xfId="20365" xr:uid="{83E8937A-77F8-4884-9982-FAF5920E7924}"/>
    <cellStyle name="40% - ส่วนที่ถูกเน้น4 2 6 3" xfId="11597" xr:uid="{B7F084E7-908D-47A0-B735-9BD7771C494F}"/>
    <cellStyle name="40% - ส่วนที่ถูกเน้น4 2 6 3 2" xfId="23839" xr:uid="{64EBEFB0-476C-4100-B5F3-75DD3ADBC9C6}"/>
    <cellStyle name="40% - ส่วนที่ถูกเน้น4 2 6 4" xfId="16741" xr:uid="{64886FA4-1C26-496A-9CF6-73379436ADED}"/>
    <cellStyle name="40% - ส่วนที่ถูกเน้น4 2 7" xfId="6340" xr:uid="{C6FC3C1C-5661-48BF-B6F1-0E710D981EC0}"/>
    <cellStyle name="40% - ส่วนที่ถูกเน้น4 2 7 2" xfId="18605" xr:uid="{C7CDD892-A35D-434A-A801-1C6072C63C1B}"/>
    <cellStyle name="40% - ส่วนที่ถูกเน้น4 2 8" xfId="9837" xr:uid="{ACB82949-5237-44FF-9619-E149C74B1709}"/>
    <cellStyle name="40% - ส่วนที่ถูกเน้น4 2 8 2" xfId="22079" xr:uid="{39DED885-D6F9-4D27-A0ED-B4077C8020B6}"/>
    <cellStyle name="40% - ส่วนที่ถูกเน้น4 2 9" xfId="14981" xr:uid="{194EC05A-CDE4-4E15-8C94-22D244588CF0}"/>
    <cellStyle name="40% - ส่วนที่ถูกเน้น4 3" xfId="4183" xr:uid="{F3749DDE-8FD2-4702-80AE-35B9B2684C01}"/>
    <cellStyle name="40% - ส่วนที่ถูกเน้น5 2" xfId="2343" xr:uid="{72E689A2-79AD-4798-961E-DAC93241F1EC}"/>
    <cellStyle name="40% - ส่วนที่ถูกเน้น5 2 2" xfId="2717" xr:uid="{61862E8D-6A32-45BE-AC1D-E4B82B41E9B2}"/>
    <cellStyle name="40% - ส่วนที่ถูกเน้น5 2 2 2" xfId="3142" xr:uid="{D951ED91-FA00-471A-9D5D-A32FACA81756}"/>
    <cellStyle name="40% - ส่วนที่ถูกเน้น5 2 2 2 2" xfId="3989" xr:uid="{673C0A6E-B549-499A-ACCB-4BEF017FD359}"/>
    <cellStyle name="40% - ส่วนที่ถูกเน้น5 2 2 2 2 2" xfId="5933" xr:uid="{F1663EEA-4DF3-47D5-A4CA-3E4757CC7B59}"/>
    <cellStyle name="40% - ส่วนที่ถูกเน้น5 2 2 2 2 2 2" xfId="9580" xr:uid="{850F5375-12F7-4EC5-9C92-46EE934028ED}"/>
    <cellStyle name="40% - ส่วนที่ถูกเน้น5 2 2 2 2 2 2 2" xfId="21844" xr:uid="{F59C0ADD-34C4-436F-B057-CB05577824F0}"/>
    <cellStyle name="40% - ส่วนที่ถูกเน้น5 2 2 2 2 2 3" xfId="13076" xr:uid="{4628640F-1EC7-47F6-82C0-2EED06B81EDE}"/>
    <cellStyle name="40% - ส่วนที่ถูกเน้น5 2 2 2 2 2 3 2" xfId="25318" xr:uid="{3F0707AA-0DC4-4F23-8163-78773E8B6AC0}"/>
    <cellStyle name="40% - ส่วนที่ถูกเน้น5 2 2 2 2 2 4" xfId="18220" xr:uid="{DF691BC2-91D7-416C-9E53-0A7B2D82D61E}"/>
    <cellStyle name="40% - ส่วนที่ถูกเน้น5 2 2 2 2 3" xfId="7820" xr:uid="{3CC341CA-71BB-4C1A-970D-27A5521B76E2}"/>
    <cellStyle name="40% - ส่วนที่ถูกเน้น5 2 2 2 2 3 2" xfId="20084" xr:uid="{B3F259B8-A7CE-409E-BF94-3E828AE477DF}"/>
    <cellStyle name="40% - ส่วนที่ถูกเน้น5 2 2 2 2 4" xfId="11316" xr:uid="{A9A18402-32F8-4DBC-9C37-DC457D3C423C}"/>
    <cellStyle name="40% - ส่วนที่ถูกเน้น5 2 2 2 2 4 2" xfId="23558" xr:uid="{CEF19324-62A8-4947-B2A3-ECD0DE543875}"/>
    <cellStyle name="40% - ส่วนที่ถูกเน้น5 2 2 2 2 5" xfId="16460" xr:uid="{44AAC6E2-4DB8-4767-A2C2-CAFB647FBEB4}"/>
    <cellStyle name="40% - ส่วนที่ถูกเน้น5 2 2 2 3" xfId="5087" xr:uid="{27A2E579-05F2-4276-8E2C-51A5C9C93135}"/>
    <cellStyle name="40% - ส่วนที่ถูกเน้น5 2 2 2 3 2" xfId="8734" xr:uid="{D364D66B-DD9A-46BC-9495-8E2C62A7CD1A}"/>
    <cellStyle name="40% - ส่วนที่ถูกเน้น5 2 2 2 3 2 2" xfId="20998" xr:uid="{0A288C18-AFCE-4746-BBB8-EE83FFFE5EB6}"/>
    <cellStyle name="40% - ส่วนที่ถูกเน้น5 2 2 2 3 3" xfId="12230" xr:uid="{2737666E-DAE5-442B-84D0-A8E343FCAF2E}"/>
    <cellStyle name="40% - ส่วนที่ถูกเน้น5 2 2 2 3 3 2" xfId="24472" xr:uid="{F32CE1CA-C6AC-4DE3-AFCC-377175BCE743}"/>
    <cellStyle name="40% - ส่วนที่ถูกเน้น5 2 2 2 3 4" xfId="17374" xr:uid="{313A84B2-5538-4D34-AF10-C366393DDF18}"/>
    <cellStyle name="40% - ส่วนที่ถูกเน้น5 2 2 2 4" xfId="6974" xr:uid="{349FF4EE-5049-4310-82B8-26E5C9415240}"/>
    <cellStyle name="40% - ส่วนที่ถูกเน้น5 2 2 2 4 2" xfId="19238" xr:uid="{6C63A270-8591-47AB-8F06-D86248A1DEF1}"/>
    <cellStyle name="40% - ส่วนที่ถูกเน้น5 2 2 2 5" xfId="10470" xr:uid="{37975F4C-176E-4591-8DF9-2D3954170430}"/>
    <cellStyle name="40% - ส่วนที่ถูกเน้น5 2 2 2 5 2" xfId="22712" xr:uid="{565B7C51-E7DE-44EC-B65B-A25F01B15749}"/>
    <cellStyle name="40% - ส่วนที่ถูกเน้น5 2 2 2 6" xfId="15614" xr:uid="{7ACC3A35-51AE-4056-AFE4-27C55B46EF67}"/>
    <cellStyle name="40% - ส่วนที่ถูกเน้น5 2 2 3" xfId="3566" xr:uid="{A88ABE56-1AA4-4F4F-A450-BA52356755E6}"/>
    <cellStyle name="40% - ส่วนที่ถูกเน้น5 2 2 3 2" xfId="5510" xr:uid="{D969088D-ACA6-457C-8B13-DC9960EDFADE}"/>
    <cellStyle name="40% - ส่วนที่ถูกเน้น5 2 2 3 2 2" xfId="9157" xr:uid="{3A9A0C76-DC7C-414A-8850-4F296AC67784}"/>
    <cellStyle name="40% - ส่วนที่ถูกเน้น5 2 2 3 2 2 2" xfId="21421" xr:uid="{E9D89010-F413-4DED-AA70-C02CE4174983}"/>
    <cellStyle name="40% - ส่วนที่ถูกเน้น5 2 2 3 2 3" xfId="12653" xr:uid="{715F26C6-4509-4B8D-BF3A-B7EAAC819067}"/>
    <cellStyle name="40% - ส่วนที่ถูกเน้น5 2 2 3 2 3 2" xfId="24895" xr:uid="{9B1CF5D5-A094-47FD-A452-04BC8FAB53AD}"/>
    <cellStyle name="40% - ส่วนที่ถูกเน้น5 2 2 3 2 4" xfId="17797" xr:uid="{47A29EFA-1BA0-419E-9BAD-58C62CB04558}"/>
    <cellStyle name="40% - ส่วนที่ถูกเน้น5 2 2 3 3" xfId="7397" xr:uid="{AE7E7FFF-FE69-4C05-984B-736092AD0E1E}"/>
    <cellStyle name="40% - ส่วนที่ถูกเน้น5 2 2 3 3 2" xfId="19661" xr:uid="{92F72104-B430-4D00-9922-3A7ED52F354E}"/>
    <cellStyle name="40% - ส่วนที่ถูกเน้น5 2 2 3 4" xfId="10893" xr:uid="{F1803FAA-7150-4FDD-AC24-E1B82E97D0B8}"/>
    <cellStyle name="40% - ส่วนที่ถูกเน้น5 2 2 3 4 2" xfId="23135" xr:uid="{F1F493DB-48DF-4709-9AF4-5B10ADC6B966}"/>
    <cellStyle name="40% - ส่วนที่ถูกเน้น5 2 2 3 5" xfId="16037" xr:uid="{4D6B7565-4858-4CF5-B335-6B75EC098F47}"/>
    <cellStyle name="40% - ส่วนที่ถูกเน้น5 2 2 4" xfId="4664" xr:uid="{C4775C2D-0E56-4854-B2C7-2B00D1D2815A}"/>
    <cellStyle name="40% - ส่วนที่ถูกเน้น5 2 2 4 2" xfId="8311" xr:uid="{3696D188-048E-4CFC-89C6-AD2638E8507F}"/>
    <cellStyle name="40% - ส่วนที่ถูกเน้น5 2 2 4 2 2" xfId="20575" xr:uid="{2B7879B3-7083-48F0-B26C-01200E93EE87}"/>
    <cellStyle name="40% - ส่วนที่ถูกเน้น5 2 2 4 3" xfId="11807" xr:uid="{3DE13155-7195-4D4D-A3EB-E5B4681BA33A}"/>
    <cellStyle name="40% - ส่วนที่ถูกเน้น5 2 2 4 3 2" xfId="24049" xr:uid="{A9EAD843-B8B9-48C8-9B25-1FA7A19D1F67}"/>
    <cellStyle name="40% - ส่วนที่ถูกเน้น5 2 2 4 4" xfId="16951" xr:uid="{7B2DE77F-58AB-4DE4-A502-990770E8FAD8}"/>
    <cellStyle name="40% - ส่วนที่ถูกเน้น5 2 2 5" xfId="6551" xr:uid="{F8B573F5-1583-4DE0-8BFD-3485AB2B7EFC}"/>
    <cellStyle name="40% - ส่วนที่ถูกเน้น5 2 2 5 2" xfId="18815" xr:uid="{C56E8009-E3FF-4777-A269-49C72AD93629}"/>
    <cellStyle name="40% - ส่วนที่ถูกเน้น5 2 2 6" xfId="10047" xr:uid="{09660528-59BF-4FFE-B5AD-522AD3F455AF}"/>
    <cellStyle name="40% - ส่วนที่ถูกเน้น5 2 2 6 2" xfId="22289" xr:uid="{BD8CB7F5-7AB9-4503-94F4-333555F62907}"/>
    <cellStyle name="40% - ส่วนที่ถูกเน้น5 2 2 7" xfId="15191" xr:uid="{96C45340-BB68-45DA-A39D-F01612C5E148}"/>
    <cellStyle name="40% - ส่วนที่ถูกเน้น5 2 3" xfId="2933" xr:uid="{14F8A06D-A505-43D5-8F32-D11A64D320B7}"/>
    <cellStyle name="40% - ส่วนที่ถูกเน้น5 2 3 2" xfId="3780" xr:uid="{83953DB6-374F-4AA1-9E56-3CFF16F16F46}"/>
    <cellStyle name="40% - ส่วนที่ถูกเน้น5 2 3 2 2" xfId="5724" xr:uid="{B608EAE6-2BA9-4B49-B717-A10B53E35479}"/>
    <cellStyle name="40% - ส่วนที่ถูกเน้น5 2 3 2 2 2" xfId="9371" xr:uid="{91AB3B46-5E4F-4288-ABFF-C2540613F216}"/>
    <cellStyle name="40% - ส่วนที่ถูกเน้น5 2 3 2 2 2 2" xfId="21635" xr:uid="{ACA8065C-EFDD-4C69-B497-B9281172A1F4}"/>
    <cellStyle name="40% - ส่วนที่ถูกเน้น5 2 3 2 2 3" xfId="12867" xr:uid="{EB48E85D-A64B-4527-8C52-CE3908734864}"/>
    <cellStyle name="40% - ส่วนที่ถูกเน้น5 2 3 2 2 3 2" xfId="25109" xr:uid="{43F70509-8D58-4885-B0E7-475A2E92DB97}"/>
    <cellStyle name="40% - ส่วนที่ถูกเน้น5 2 3 2 2 4" xfId="18011" xr:uid="{E2E5CC14-493C-40FC-BC18-78250FB6A037}"/>
    <cellStyle name="40% - ส่วนที่ถูกเน้น5 2 3 2 3" xfId="7611" xr:uid="{026D931E-04C8-4564-96D7-875152B563FA}"/>
    <cellStyle name="40% - ส่วนที่ถูกเน้น5 2 3 2 3 2" xfId="19875" xr:uid="{A9B88DA8-CB30-4AFF-96ED-2C695D352B29}"/>
    <cellStyle name="40% - ส่วนที่ถูกเน้น5 2 3 2 4" xfId="11107" xr:uid="{19656BD4-BB51-4F7A-B9F4-3C8769A1AC8F}"/>
    <cellStyle name="40% - ส่วนที่ถูกเน้น5 2 3 2 4 2" xfId="23349" xr:uid="{84898109-00D0-4165-A77B-E4C7C9B5ECC0}"/>
    <cellStyle name="40% - ส่วนที่ถูกเน้น5 2 3 2 5" xfId="16251" xr:uid="{0151541F-82B2-4BBC-87C6-BE7C3830A315}"/>
    <cellStyle name="40% - ส่วนที่ถูกเน้น5 2 3 3" xfId="4878" xr:uid="{78292D99-AEA3-4DAF-A1F9-6796849D05EF}"/>
    <cellStyle name="40% - ส่วนที่ถูกเน้น5 2 3 3 2" xfId="8525" xr:uid="{72316192-4FA4-4F1D-80F8-9FFE1B00F359}"/>
    <cellStyle name="40% - ส่วนที่ถูกเน้น5 2 3 3 2 2" xfId="20789" xr:uid="{92329DAF-230F-4F0C-B038-81F2B4DD382F}"/>
    <cellStyle name="40% - ส่วนที่ถูกเน้น5 2 3 3 3" xfId="12021" xr:uid="{CCE9048D-8944-4E6D-8AC2-6E6A6E5E2BA7}"/>
    <cellStyle name="40% - ส่วนที่ถูกเน้น5 2 3 3 3 2" xfId="24263" xr:uid="{A89683D3-066D-4E20-B63A-54B53AF3E047}"/>
    <cellStyle name="40% - ส่วนที่ถูกเน้น5 2 3 3 4" xfId="17165" xr:uid="{F4EB8AAD-0C04-44EB-B8A2-2BA6D1B5976F}"/>
    <cellStyle name="40% - ส่วนที่ถูกเน้น5 2 3 4" xfId="6765" xr:uid="{A9FF647B-9066-4942-B41D-4E794545312C}"/>
    <cellStyle name="40% - ส่วนที่ถูกเน้น5 2 3 4 2" xfId="19029" xr:uid="{222880B3-E764-4341-9E30-B04AB81D8D05}"/>
    <cellStyle name="40% - ส่วนที่ถูกเน้น5 2 3 5" xfId="10261" xr:uid="{A0755CDD-868D-4881-91C4-79705ADA4299}"/>
    <cellStyle name="40% - ส่วนที่ถูกเน้น5 2 3 5 2" xfId="22503" xr:uid="{F382FB30-1ECE-48EB-B704-A79729E61F23}"/>
    <cellStyle name="40% - ส่วนที่ถูกเน้น5 2 3 6" xfId="15405" xr:uid="{8E4EA990-EBF7-4225-BEE6-F9A206E79FF7}"/>
    <cellStyle name="40% - ส่วนที่ถูกเน้น5 2 4" xfId="3357" xr:uid="{CD3FA662-2BB6-4F7B-BA19-1E34355EDEF5}"/>
    <cellStyle name="40% - ส่วนที่ถูกเน้น5 2 4 2" xfId="5301" xr:uid="{00E5F636-9E5D-4527-A072-C9AEEABC1E7E}"/>
    <cellStyle name="40% - ส่วนที่ถูกเน้น5 2 4 2 2" xfId="8948" xr:uid="{57352A90-5E7F-4EB8-A3C6-BD8059985F5B}"/>
    <cellStyle name="40% - ส่วนที่ถูกเน้น5 2 4 2 2 2" xfId="21212" xr:uid="{DCF2C6D0-83E3-49E2-A251-6B04A8FAA162}"/>
    <cellStyle name="40% - ส่วนที่ถูกเน้น5 2 4 2 3" xfId="12444" xr:uid="{D6B56798-D8BC-48B5-BBC6-BFD9EDFAFA68}"/>
    <cellStyle name="40% - ส่วนที่ถูกเน้น5 2 4 2 3 2" xfId="24686" xr:uid="{0306821C-1333-46B9-9783-7B35B658CDB4}"/>
    <cellStyle name="40% - ส่วนที่ถูกเน้น5 2 4 2 4" xfId="17588" xr:uid="{72000878-67FD-4C9D-BB58-8D64C8709917}"/>
    <cellStyle name="40% - ส่วนที่ถูกเน้น5 2 4 3" xfId="7188" xr:uid="{A3466FC2-27AF-4FA3-B328-98F34DF8753E}"/>
    <cellStyle name="40% - ส่วนที่ถูกเน้น5 2 4 3 2" xfId="19452" xr:uid="{9A5B92BD-3955-452D-B821-3E31FEE48F5F}"/>
    <cellStyle name="40% - ส่วนที่ถูกเน้น5 2 4 4" xfId="10684" xr:uid="{6E30AAB1-F892-4744-B42A-D25E356E30AE}"/>
    <cellStyle name="40% - ส่วนที่ถูกเน้น5 2 4 4 2" xfId="22926" xr:uid="{B29C849C-6486-47A0-B9C1-3A3005AB882D}"/>
    <cellStyle name="40% - ส่วนที่ถูกเน้น5 2 4 5" xfId="15828" xr:uid="{1191309D-ADDE-472E-901D-694CEE864BC0}"/>
    <cellStyle name="40% - ส่วนที่ถูกเน้น5 2 5" xfId="4199" xr:uid="{360AFEED-2246-4D2D-8670-9D3B98EDE79D}"/>
    <cellStyle name="40% - ส่วนที่ถูกเน้น5 2 5 2" xfId="7975" xr:uid="{C59EB175-CEA3-43D3-A16C-BFE1A65BC7F1}"/>
    <cellStyle name="40% - ส่วนที่ถูกเน้น5 2 5 2 2" xfId="20239" xr:uid="{006C0F24-F483-4E04-BC37-9A51B47E34FD}"/>
    <cellStyle name="40% - ส่วนที่ถูกเน้น5 2 5 3" xfId="11471" xr:uid="{6165B26C-FFB3-474D-AA8A-ED8910C5CC26}"/>
    <cellStyle name="40% - ส่วนที่ถูกเน้น5 2 5 3 2" xfId="23713" xr:uid="{E231A752-1FDB-4990-9309-638731ABCFC3}"/>
    <cellStyle name="40% - ส่วนที่ถูกเน้น5 2 5 4" xfId="16615" xr:uid="{B988AA27-70C5-41A5-997B-94705BAF1B77}"/>
    <cellStyle name="40% - ส่วนที่ถูกเน้น5 2 6" xfId="4455" xr:uid="{46051D22-00F1-43EF-9F3B-CC423EA1995A}"/>
    <cellStyle name="40% - ส่วนที่ถูกเน้น5 2 6 2" xfId="8102" xr:uid="{7C5FB24E-3F73-45DD-8833-DA895F4C242E}"/>
    <cellStyle name="40% - ส่วนที่ถูกเน้น5 2 6 2 2" xfId="20366" xr:uid="{130D73A6-3BB2-4AB7-935D-4C7942A126A9}"/>
    <cellStyle name="40% - ส่วนที่ถูกเน้น5 2 6 3" xfId="11598" xr:uid="{50FA3E3B-34D0-4C23-9E41-97CB5C93EF69}"/>
    <cellStyle name="40% - ส่วนที่ถูกเน้น5 2 6 3 2" xfId="23840" xr:uid="{35E37A12-D07F-488B-98D6-0447B2F7D9CF}"/>
    <cellStyle name="40% - ส่วนที่ถูกเน้น5 2 6 4" xfId="16742" xr:uid="{117ABE44-CA7D-47DD-9961-A8A97432EEB5}"/>
    <cellStyle name="40% - ส่วนที่ถูกเน้น5 2 7" xfId="6341" xr:uid="{11184081-325D-431D-97F1-FB4E445EF786}"/>
    <cellStyle name="40% - ส่วนที่ถูกเน้น5 2 7 2" xfId="18606" xr:uid="{89D51FA3-A344-40F2-9349-D6C7D1F54F1A}"/>
    <cellStyle name="40% - ส่วนที่ถูกเน้น5 2 8" xfId="9838" xr:uid="{CA5D8203-CE97-424E-B4DB-B13D278F3E70}"/>
    <cellStyle name="40% - ส่วนที่ถูกเน้น5 2 8 2" xfId="22080" xr:uid="{28999C78-D1DC-4380-ADEA-D8BB49BABD93}"/>
    <cellStyle name="40% - ส่วนที่ถูกเน้น5 2 9" xfId="14982" xr:uid="{45E92EFB-7816-4C5C-A288-7A98155F384C}"/>
    <cellStyle name="40% - ส่วนที่ถูกเน้น5 3" xfId="4190" xr:uid="{C31E9C75-BB39-4085-BEB2-69C02489CDEF}"/>
    <cellStyle name="40% - ส่วนที่ถูกเน้น6 2" xfId="2344" xr:uid="{243DB283-9E7D-4C67-8149-4ABA880CC621}"/>
    <cellStyle name="40% - ส่วนที่ถูกเน้น6 2 2" xfId="2718" xr:uid="{59D66E2A-E102-442E-8834-226ED862C8CA}"/>
    <cellStyle name="40% - ส่วนที่ถูกเน้น6 2 2 2" xfId="3143" xr:uid="{D8A98A71-0FE1-4492-8827-2149D5E8DCD1}"/>
    <cellStyle name="40% - ส่วนที่ถูกเน้น6 2 2 2 2" xfId="3990" xr:uid="{69F0B682-5897-4B62-B364-0AC9FF54C9B5}"/>
    <cellStyle name="40% - ส่วนที่ถูกเน้น6 2 2 2 2 2" xfId="5934" xr:uid="{5675A23C-8349-46DC-B53B-ED716013611E}"/>
    <cellStyle name="40% - ส่วนที่ถูกเน้น6 2 2 2 2 2 2" xfId="9581" xr:uid="{5C3A896B-B41D-4EBC-ABE8-B609C4E940F2}"/>
    <cellStyle name="40% - ส่วนที่ถูกเน้น6 2 2 2 2 2 2 2" xfId="21845" xr:uid="{4C54DA58-354B-4F0F-8628-336EA00918C5}"/>
    <cellStyle name="40% - ส่วนที่ถูกเน้น6 2 2 2 2 2 3" xfId="13077" xr:uid="{A220D70A-D35B-451B-AA0E-9D8B8ADD15E0}"/>
    <cellStyle name="40% - ส่วนที่ถูกเน้น6 2 2 2 2 2 3 2" xfId="25319" xr:uid="{342AB8B6-A70C-44B0-B424-91C9ED4E2A9D}"/>
    <cellStyle name="40% - ส่วนที่ถูกเน้น6 2 2 2 2 2 4" xfId="18221" xr:uid="{1A4520D7-EB63-4FAB-A02F-E8DFD6D53DCF}"/>
    <cellStyle name="40% - ส่วนที่ถูกเน้น6 2 2 2 2 3" xfId="7821" xr:uid="{A8C7F95E-5405-4FC7-9EAE-AEE0C9434D52}"/>
    <cellStyle name="40% - ส่วนที่ถูกเน้น6 2 2 2 2 3 2" xfId="20085" xr:uid="{52D00D7D-AA3C-4DD8-BCBE-7B77F330B3C6}"/>
    <cellStyle name="40% - ส่วนที่ถูกเน้น6 2 2 2 2 4" xfId="11317" xr:uid="{DFF0F263-76DA-4A37-85E5-042FCD0EA167}"/>
    <cellStyle name="40% - ส่วนที่ถูกเน้น6 2 2 2 2 4 2" xfId="23559" xr:uid="{A833FDFF-389D-4909-B1C4-FAAFFE478681}"/>
    <cellStyle name="40% - ส่วนที่ถูกเน้น6 2 2 2 2 5" xfId="16461" xr:uid="{D435538B-19E7-4FFE-8B5A-AF44642CA805}"/>
    <cellStyle name="40% - ส่วนที่ถูกเน้น6 2 2 2 3" xfId="5088" xr:uid="{3824F078-3EBF-485C-87A4-032D56172F8C}"/>
    <cellStyle name="40% - ส่วนที่ถูกเน้น6 2 2 2 3 2" xfId="8735" xr:uid="{B5866F1D-5B25-4F97-9D5A-9411B135F7AF}"/>
    <cellStyle name="40% - ส่วนที่ถูกเน้น6 2 2 2 3 2 2" xfId="20999" xr:uid="{1AC1E6B8-745B-4C0C-8CFD-647C56D264E2}"/>
    <cellStyle name="40% - ส่วนที่ถูกเน้น6 2 2 2 3 3" xfId="12231" xr:uid="{FEE1801E-B8BF-49CD-87B1-DCF8679B1BB7}"/>
    <cellStyle name="40% - ส่วนที่ถูกเน้น6 2 2 2 3 3 2" xfId="24473" xr:uid="{E1A94A8B-342C-4DFF-844B-53B221BFAE58}"/>
    <cellStyle name="40% - ส่วนที่ถูกเน้น6 2 2 2 3 4" xfId="17375" xr:uid="{86809422-EEF3-4111-AE78-9602EAD0FC3D}"/>
    <cellStyle name="40% - ส่วนที่ถูกเน้น6 2 2 2 4" xfId="6975" xr:uid="{898573AB-949C-4E69-AC42-688DFE40D6C9}"/>
    <cellStyle name="40% - ส่วนที่ถูกเน้น6 2 2 2 4 2" xfId="19239" xr:uid="{F836C469-FA1E-486C-83F7-7C99F045641E}"/>
    <cellStyle name="40% - ส่วนที่ถูกเน้น6 2 2 2 5" xfId="10471" xr:uid="{19BED5E1-8823-478D-B833-BB4D1470BE9A}"/>
    <cellStyle name="40% - ส่วนที่ถูกเน้น6 2 2 2 5 2" xfId="22713" xr:uid="{17E399A3-BCE3-4F8D-9FEB-FD7563F56B8C}"/>
    <cellStyle name="40% - ส่วนที่ถูกเน้น6 2 2 2 6" xfId="15615" xr:uid="{572C34D1-6A0C-4D0C-9B4B-4C03D05A55B0}"/>
    <cellStyle name="40% - ส่วนที่ถูกเน้น6 2 2 3" xfId="3567" xr:uid="{EE2D9611-9536-4B31-9809-2488EFD705A4}"/>
    <cellStyle name="40% - ส่วนที่ถูกเน้น6 2 2 3 2" xfId="5511" xr:uid="{0401D8D2-88FF-4EFC-8777-B76D99571511}"/>
    <cellStyle name="40% - ส่วนที่ถูกเน้น6 2 2 3 2 2" xfId="9158" xr:uid="{9C47B781-0F90-4557-A367-2453E1DB518D}"/>
    <cellStyle name="40% - ส่วนที่ถูกเน้น6 2 2 3 2 2 2" xfId="21422" xr:uid="{5A1F05FF-A335-4BBE-B27E-E442FA60CEE4}"/>
    <cellStyle name="40% - ส่วนที่ถูกเน้น6 2 2 3 2 3" xfId="12654" xr:uid="{B115A71A-6091-43F7-B7C1-E880653F2A9E}"/>
    <cellStyle name="40% - ส่วนที่ถูกเน้น6 2 2 3 2 3 2" xfId="24896" xr:uid="{B9928ACF-A9AB-4251-AFA4-B8F95A8FFF66}"/>
    <cellStyle name="40% - ส่วนที่ถูกเน้น6 2 2 3 2 4" xfId="17798" xr:uid="{C0A0D43A-AD57-4BF8-B05B-8E5C8AA38B17}"/>
    <cellStyle name="40% - ส่วนที่ถูกเน้น6 2 2 3 3" xfId="7398" xr:uid="{DD0FFC4B-20FD-4460-970F-B6DD096A47E2}"/>
    <cellStyle name="40% - ส่วนที่ถูกเน้น6 2 2 3 3 2" xfId="19662" xr:uid="{ACCB361C-062F-49C7-A190-0641E15038A1}"/>
    <cellStyle name="40% - ส่วนที่ถูกเน้น6 2 2 3 4" xfId="10894" xr:uid="{625B0001-A1E2-4019-A708-18A3A8C3815A}"/>
    <cellStyle name="40% - ส่วนที่ถูกเน้น6 2 2 3 4 2" xfId="23136" xr:uid="{01F4158B-6167-4C18-8AD7-724368E547A3}"/>
    <cellStyle name="40% - ส่วนที่ถูกเน้น6 2 2 3 5" xfId="16038" xr:uid="{B22666AD-7E18-4670-9DB1-6E48260AEA38}"/>
    <cellStyle name="40% - ส่วนที่ถูกเน้น6 2 2 4" xfId="4665" xr:uid="{874D1AE2-73BF-496B-AB37-E30247E75129}"/>
    <cellStyle name="40% - ส่วนที่ถูกเน้น6 2 2 4 2" xfId="8312" xr:uid="{CA6521D8-742C-4B85-9116-083425F7B00F}"/>
    <cellStyle name="40% - ส่วนที่ถูกเน้น6 2 2 4 2 2" xfId="20576" xr:uid="{9C3562C7-D66C-4F7C-9549-28BE72791E4E}"/>
    <cellStyle name="40% - ส่วนที่ถูกเน้น6 2 2 4 3" xfId="11808" xr:uid="{514543B6-7CE5-4077-BD39-FCAEC8B799D6}"/>
    <cellStyle name="40% - ส่วนที่ถูกเน้น6 2 2 4 3 2" xfId="24050" xr:uid="{61322A0C-88A0-47D9-A322-DE98B6A70F0C}"/>
    <cellStyle name="40% - ส่วนที่ถูกเน้น6 2 2 4 4" xfId="16952" xr:uid="{77014CF6-AE61-4FFD-8A28-63DCB40E7B56}"/>
    <cellStyle name="40% - ส่วนที่ถูกเน้น6 2 2 5" xfId="6552" xr:uid="{78B7C07F-4C25-4D3B-BEDE-4DC647D855E6}"/>
    <cellStyle name="40% - ส่วนที่ถูกเน้น6 2 2 5 2" xfId="18816" xr:uid="{26E628CA-FBCA-4204-ADC6-ED3FF2DB429E}"/>
    <cellStyle name="40% - ส่วนที่ถูกเน้น6 2 2 6" xfId="10048" xr:uid="{53D0C944-32C7-4ACD-8360-6F6D19575B62}"/>
    <cellStyle name="40% - ส่วนที่ถูกเน้น6 2 2 6 2" xfId="22290" xr:uid="{6DAB24B6-B3C1-4FEA-BC5C-7AA0B53CA3F2}"/>
    <cellStyle name="40% - ส่วนที่ถูกเน้น6 2 2 7" xfId="15192" xr:uid="{D8BF8F5E-88DA-479E-A8C5-CE4C82858B40}"/>
    <cellStyle name="40% - ส่วนที่ถูกเน้น6 2 3" xfId="2934" xr:uid="{48E4CBC6-2280-4C21-998E-4BE2F6A4F857}"/>
    <cellStyle name="40% - ส่วนที่ถูกเน้น6 2 3 2" xfId="3781" xr:uid="{8726FA34-08B2-44C0-B55B-EB569C6CBC0A}"/>
    <cellStyle name="40% - ส่วนที่ถูกเน้น6 2 3 2 2" xfId="5725" xr:uid="{C18E84E4-D97C-40A9-BD62-A2DA1015B918}"/>
    <cellStyle name="40% - ส่วนที่ถูกเน้น6 2 3 2 2 2" xfId="9372" xr:uid="{CF7D226B-A4F8-437E-BF46-02C20A637982}"/>
    <cellStyle name="40% - ส่วนที่ถูกเน้น6 2 3 2 2 2 2" xfId="21636" xr:uid="{2154EE3F-5C80-46C4-91B2-BD34CA6F3489}"/>
    <cellStyle name="40% - ส่วนที่ถูกเน้น6 2 3 2 2 3" xfId="12868" xr:uid="{E6A9FCB4-AEF8-4CDA-8250-EAB0EE9572DA}"/>
    <cellStyle name="40% - ส่วนที่ถูกเน้น6 2 3 2 2 3 2" xfId="25110" xr:uid="{D4B96767-DCD5-4614-9545-7D73F3CC91E5}"/>
    <cellStyle name="40% - ส่วนที่ถูกเน้น6 2 3 2 2 4" xfId="18012" xr:uid="{0D84DB0E-115C-4D30-8366-EC4EBAD2A8F3}"/>
    <cellStyle name="40% - ส่วนที่ถูกเน้น6 2 3 2 3" xfId="7612" xr:uid="{D0B5A84B-62C4-4B7E-AF15-F7B3B378D195}"/>
    <cellStyle name="40% - ส่วนที่ถูกเน้น6 2 3 2 3 2" xfId="19876" xr:uid="{C578E8AF-52EB-4779-823E-E763B26A00C8}"/>
    <cellStyle name="40% - ส่วนที่ถูกเน้น6 2 3 2 4" xfId="11108" xr:uid="{7982A24C-316D-491B-8FD8-CAB63ACF2251}"/>
    <cellStyle name="40% - ส่วนที่ถูกเน้น6 2 3 2 4 2" xfId="23350" xr:uid="{165ADB44-AB73-4E85-9FC4-9C859B637A4C}"/>
    <cellStyle name="40% - ส่วนที่ถูกเน้น6 2 3 2 5" xfId="16252" xr:uid="{BBD3BCAD-657D-4420-8E87-132B0B86D9B3}"/>
    <cellStyle name="40% - ส่วนที่ถูกเน้น6 2 3 3" xfId="4879" xr:uid="{211880F0-E1DD-44BA-8232-304DF4537B73}"/>
    <cellStyle name="40% - ส่วนที่ถูกเน้น6 2 3 3 2" xfId="8526" xr:uid="{3D564221-5E6D-40E0-B7AB-3636062E4466}"/>
    <cellStyle name="40% - ส่วนที่ถูกเน้น6 2 3 3 2 2" xfId="20790" xr:uid="{0FA5D262-F6B4-4FEF-B212-1AB1995712BA}"/>
    <cellStyle name="40% - ส่วนที่ถูกเน้น6 2 3 3 3" xfId="12022" xr:uid="{826671B8-DBDA-4A4A-B090-4BB37B147060}"/>
    <cellStyle name="40% - ส่วนที่ถูกเน้น6 2 3 3 3 2" xfId="24264" xr:uid="{8D99747F-EB7C-442E-A599-D213C258B127}"/>
    <cellStyle name="40% - ส่วนที่ถูกเน้น6 2 3 3 4" xfId="17166" xr:uid="{73FD9BC6-1B7D-4DFF-87DE-5BA4B76C06DB}"/>
    <cellStyle name="40% - ส่วนที่ถูกเน้น6 2 3 4" xfId="6766" xr:uid="{23504609-416D-4A9B-A068-D7A2B2984FA2}"/>
    <cellStyle name="40% - ส่วนที่ถูกเน้น6 2 3 4 2" xfId="19030" xr:uid="{E43D41F6-F476-4C73-B716-62C444FACC07}"/>
    <cellStyle name="40% - ส่วนที่ถูกเน้น6 2 3 5" xfId="10262" xr:uid="{F13CE925-2AFA-452E-8DA7-4B982628A20A}"/>
    <cellStyle name="40% - ส่วนที่ถูกเน้น6 2 3 5 2" xfId="22504" xr:uid="{BD084A74-B851-42D3-9CE4-9923A558FBEF}"/>
    <cellStyle name="40% - ส่วนที่ถูกเน้น6 2 3 6" xfId="15406" xr:uid="{05EB9F63-D8A3-43C8-93CC-01173B19404F}"/>
    <cellStyle name="40% - ส่วนที่ถูกเน้น6 2 4" xfId="3358" xr:uid="{942A0D80-087E-4295-B245-CC2C1A1B07E9}"/>
    <cellStyle name="40% - ส่วนที่ถูกเน้น6 2 4 2" xfId="5302" xr:uid="{9BB0AAA6-70D2-499E-86C5-9E0A112C7E98}"/>
    <cellStyle name="40% - ส่วนที่ถูกเน้น6 2 4 2 2" xfId="8949" xr:uid="{13D1BEA4-EF00-4140-A59B-083DD94A555D}"/>
    <cellStyle name="40% - ส่วนที่ถูกเน้น6 2 4 2 2 2" xfId="21213" xr:uid="{E78F0314-6CC2-4E70-A64A-5D2F5C44C906}"/>
    <cellStyle name="40% - ส่วนที่ถูกเน้น6 2 4 2 3" xfId="12445" xr:uid="{39EDA418-448B-4A0A-A1D9-B903BF72C043}"/>
    <cellStyle name="40% - ส่วนที่ถูกเน้น6 2 4 2 3 2" xfId="24687" xr:uid="{8DA106C9-AF41-4D43-B3D7-74C0B8BB6BB1}"/>
    <cellStyle name="40% - ส่วนที่ถูกเน้น6 2 4 2 4" xfId="17589" xr:uid="{DCF4D491-B5A3-498D-885C-2C7FF6DA7DFB}"/>
    <cellStyle name="40% - ส่วนที่ถูกเน้น6 2 4 3" xfId="7189" xr:uid="{AE4CAF90-332A-4BBF-937D-229D96C5115F}"/>
    <cellStyle name="40% - ส่วนที่ถูกเน้น6 2 4 3 2" xfId="19453" xr:uid="{1C41F0E4-F04B-4A42-B29C-7435531D66B4}"/>
    <cellStyle name="40% - ส่วนที่ถูกเน้น6 2 4 4" xfId="10685" xr:uid="{5D4EAA6E-51E8-4141-A3A3-3602E29FF747}"/>
    <cellStyle name="40% - ส่วนที่ถูกเน้น6 2 4 4 2" xfId="22927" xr:uid="{42F8AC39-F172-4729-9D08-BA37B8DAF593}"/>
    <cellStyle name="40% - ส่วนที่ถูกเน้น6 2 4 5" xfId="15829" xr:uid="{205B7EAF-7ED4-48D8-9DDB-00D595CC1AEF}"/>
    <cellStyle name="40% - ส่วนที่ถูกเน้น6 2 5" xfId="4200" xr:uid="{0F33F558-FF86-4768-88ED-714E36BAFE5B}"/>
    <cellStyle name="40% - ส่วนที่ถูกเน้น6 2 5 2" xfId="7976" xr:uid="{6742BA43-1B90-4053-AC07-B7F98A50D6B2}"/>
    <cellStyle name="40% - ส่วนที่ถูกเน้น6 2 5 2 2" xfId="20240" xr:uid="{D4EA4E4D-9DA0-4597-B4E4-C29400355097}"/>
    <cellStyle name="40% - ส่วนที่ถูกเน้น6 2 5 3" xfId="11472" xr:uid="{AFD9ED06-7017-44AD-9D7E-732BA32500D3}"/>
    <cellStyle name="40% - ส่วนที่ถูกเน้น6 2 5 3 2" xfId="23714" xr:uid="{8248125E-996E-44FF-BE7F-BE92F989E481}"/>
    <cellStyle name="40% - ส่วนที่ถูกเน้น6 2 5 4" xfId="16616" xr:uid="{79F741EA-447A-4B8D-A1D9-50E720D14DA1}"/>
    <cellStyle name="40% - ส่วนที่ถูกเน้น6 2 6" xfId="4456" xr:uid="{61783D44-2401-4C33-B8D5-D684344C0DF1}"/>
    <cellStyle name="40% - ส่วนที่ถูกเน้น6 2 6 2" xfId="8103" xr:uid="{764FC153-C899-4638-992D-F6681D957D3B}"/>
    <cellStyle name="40% - ส่วนที่ถูกเน้น6 2 6 2 2" xfId="20367" xr:uid="{3C7D73F4-87C3-4F55-B344-E0F87D82F96B}"/>
    <cellStyle name="40% - ส่วนที่ถูกเน้น6 2 6 3" xfId="11599" xr:uid="{AE97323D-B9DF-47DA-92A4-FE7FA59CFB30}"/>
    <cellStyle name="40% - ส่วนที่ถูกเน้น6 2 6 3 2" xfId="23841" xr:uid="{11B137F5-3B4A-40A6-9759-9B0FAE069559}"/>
    <cellStyle name="40% - ส่วนที่ถูกเน้น6 2 6 4" xfId="16743" xr:uid="{1C91109A-BCE7-4B52-AE7B-73BE73379F37}"/>
    <cellStyle name="40% - ส่วนที่ถูกเน้น6 2 7" xfId="6342" xr:uid="{B216667A-6A20-47AF-A91D-5D5F59A979EA}"/>
    <cellStyle name="40% - ส่วนที่ถูกเน้น6 2 7 2" xfId="18607" xr:uid="{6351099C-48FF-4590-A23D-4585D11C9A33}"/>
    <cellStyle name="40% - ส่วนที่ถูกเน้น6 2 8" xfId="9839" xr:uid="{E72B54CF-BC6D-49F7-B79D-85F54DF4B2C2}"/>
    <cellStyle name="40% - ส่วนที่ถูกเน้น6 2 8 2" xfId="22081" xr:uid="{60061451-079E-4CD5-A102-E45E0671252A}"/>
    <cellStyle name="40% - ส่วนที่ถูกเน้น6 2 9" xfId="14983" xr:uid="{C5DCB92A-02F7-4BDC-B4E6-5BE6E0172150}"/>
    <cellStyle name="40% - ส่วนที่ถูกเน้น6 3" xfId="4191" xr:uid="{AF671CBC-A078-47A5-B4E8-6798CE9720A4}"/>
    <cellStyle name="594941.25" xfId="1671" xr:uid="{82B0E405-5F4B-4752-96E2-0E3FFCDFF9E4}"/>
    <cellStyle name="594941.25 2" xfId="26007" xr:uid="{0A0861A4-A029-47D2-A813-0AD1AEC393D7}"/>
    <cellStyle name="594941.25 3" xfId="26008" xr:uid="{1518B268-CDF2-4F4C-B212-ABBC7942B01E}"/>
    <cellStyle name="60% - Accent1 10" xfId="2047" xr:uid="{9BEC3207-291B-4056-AEED-8DC23FD1C9B7}"/>
    <cellStyle name="60% - Accent1 11" xfId="40" xr:uid="{05BB9C7C-B818-4615-A7AA-80A436FE7384}"/>
    <cellStyle name="60% - Accent1 2" xfId="308" xr:uid="{4FFD2FD1-FA1C-4E95-BF3D-9BCCD7FB3454}"/>
    <cellStyle name="60% - Accent1 2 2" xfId="309" xr:uid="{55EEE56F-55CE-4518-9C78-EC39E7043A7D}"/>
    <cellStyle name="60% - Accent1 2 2 2" xfId="14492" xr:uid="{4CFE6172-FEF8-4BF8-B586-A9831D045A44}"/>
    <cellStyle name="60% - Accent1 2 2 3" xfId="14284" xr:uid="{244C3AEC-64E1-46E3-80C2-BCEFE712A669}"/>
    <cellStyle name="60% - Accent1 2 3" xfId="1672" xr:uid="{E3F155CF-3764-49B4-A165-59A89FE92E91}"/>
    <cellStyle name="60% - Accent1 2 4" xfId="4124" xr:uid="{CC0BAA6F-2DBC-449F-A157-E60F83B31D42}"/>
    <cellStyle name="60% - Accent1 2 4 2" xfId="25610" xr:uid="{E8AFFCB0-12F0-4EA6-860B-E02E8D8CDC30}"/>
    <cellStyle name="60% - Accent1 3" xfId="310" xr:uid="{9182F674-BC2F-49AA-8D44-BC9DCDF15998}"/>
    <cellStyle name="60% - Accent1 3 2" xfId="311" xr:uid="{DE0EE52E-0F6A-4FD3-BB4E-030983D19AEF}"/>
    <cellStyle name="60% - Accent1 3 2 2" xfId="14493" xr:uid="{C7422E17-A590-494A-BF04-1C5F73B34CA2}"/>
    <cellStyle name="60% - Accent1 3 2 3" xfId="14285" xr:uid="{1AC32AB3-7F4F-4BD1-9EDB-E997475720B0}"/>
    <cellStyle name="60% - Accent1 3 3" xfId="1673" xr:uid="{80791F61-1E1A-4C47-BEB3-C17C3E167CCE}"/>
    <cellStyle name="60% - Accent1 3 4" xfId="25611" xr:uid="{C523E348-40CE-4DFF-9BE5-32A203D1588E}"/>
    <cellStyle name="60% - Accent1 3 5" xfId="26502" xr:uid="{89BEA5F3-C5A1-4C6C-B18C-A5601A1BB14A}"/>
    <cellStyle name="60% - Accent1 4" xfId="312" xr:uid="{2A7C9801-2E34-4A87-81E8-249ED5365DD9}"/>
    <cellStyle name="60% - Accent1 4 2" xfId="1674" xr:uid="{7C82EBA8-2360-42BF-B3D2-530C2ED7B611}"/>
    <cellStyle name="60% - Accent1 4 3" xfId="25612" xr:uid="{C2BF59E6-B040-4BD6-9F6A-32AA7F5C8260}"/>
    <cellStyle name="60% - Accent1 5" xfId="1675" xr:uid="{353A2E66-4A8E-4345-9CDE-7563528A8E17}"/>
    <cellStyle name="60% - Accent1 5 2" xfId="14286" xr:uid="{43AD0797-116A-4CDB-9B7A-87B647C48227}"/>
    <cellStyle name="60% - Accent1 5 3" xfId="13251" xr:uid="{AA73C6EE-2B1A-4A8E-BBBD-0F7B48FBC263}"/>
    <cellStyle name="60% - Accent1 6" xfId="1676" xr:uid="{275D43EC-938C-4821-A7A4-2A69EE102964}"/>
    <cellStyle name="60% - Accent1 6 2" xfId="2249" xr:uid="{D4AB626D-8BED-49FF-8071-B92A82490B52}"/>
    <cellStyle name="60% - Accent1 7" xfId="1677" xr:uid="{299C40A8-5423-4B66-B5A0-0E2665487853}"/>
    <cellStyle name="60% - Accent1 8" xfId="2130" xr:uid="{A362D8AB-6E8B-435A-BBA9-504CB2A1952A}"/>
    <cellStyle name="60% - Accent1 9" xfId="25613" xr:uid="{7DC9EFE0-CF33-428D-8BE7-DC941209A30C}"/>
    <cellStyle name="60% - Accent2 10" xfId="2048" xr:uid="{B7866AFA-1FDA-4C22-BF2B-1253808BE666}"/>
    <cellStyle name="60% - Accent2 11" xfId="41" xr:uid="{FD2898B4-A74E-4C1C-9F2E-FD9944BBF63D}"/>
    <cellStyle name="60% - Accent2 2" xfId="313" xr:uid="{1D82D8FC-5391-47DA-8003-89FC0F8D142D}"/>
    <cellStyle name="60% - Accent2 2 2" xfId="314" xr:uid="{D3B9548F-3012-4DFF-B20B-094C2E808DE5}"/>
    <cellStyle name="60% - Accent2 2 2 2" xfId="14494" xr:uid="{606E76F5-26BB-4891-86C6-D22FE64E159E}"/>
    <cellStyle name="60% - Accent2 2 2 3" xfId="14287" xr:uid="{C28EAB48-E05D-4337-A436-F86FB766F043}"/>
    <cellStyle name="60% - Accent2 2 3" xfId="1678" xr:uid="{7A86F68E-2AA7-42F9-8A6B-0A4CD180DE96}"/>
    <cellStyle name="60% - Accent2 2 4" xfId="4125" xr:uid="{755E517A-9E9B-4030-89CC-8BAE996A7065}"/>
    <cellStyle name="60% - Accent2 2 4 2" xfId="25614" xr:uid="{DD197C6C-CD53-45A7-8A18-4FAE70E56A7C}"/>
    <cellStyle name="60% - Accent2 3" xfId="315" xr:uid="{9116DD51-2D0C-4162-BD4C-8A79FA291763}"/>
    <cellStyle name="60% - Accent2 3 2" xfId="316" xr:uid="{A37CC9A0-3239-41E1-A201-431B2C9FE519}"/>
    <cellStyle name="60% - Accent2 3 2 2" xfId="14495" xr:uid="{BCED703E-C0D7-47CE-9886-A3AF7FC5C29D}"/>
    <cellStyle name="60% - Accent2 3 2 3" xfId="14288" xr:uid="{F9D1B7FD-D72F-416A-80F3-AB585D960D2F}"/>
    <cellStyle name="60% - Accent2 3 3" xfId="1679" xr:uid="{0C5E7F66-D42E-416E-8C72-AC7AA8947031}"/>
    <cellStyle name="60% - Accent2 3 4" xfId="25615" xr:uid="{E3C42786-8D4C-4B9D-982B-B89F329933C5}"/>
    <cellStyle name="60% - Accent2 3 5" xfId="26503" xr:uid="{AB806B54-B316-47C2-B1B0-948724FD0C67}"/>
    <cellStyle name="60% - Accent2 4" xfId="317" xr:uid="{92E81BC3-ACA3-4F52-A53C-07CDFCB1C7CF}"/>
    <cellStyle name="60% - Accent2 4 2" xfId="1680" xr:uid="{B94E977A-F53A-46A4-9B8E-A3182EF3C4A6}"/>
    <cellStyle name="60% - Accent2 4 3" xfId="25616" xr:uid="{0DE9F65B-7B49-4313-8428-903FAB431ADF}"/>
    <cellStyle name="60% - Accent2 5" xfId="1681" xr:uid="{ED9278F0-A85E-47D7-BE99-63EC25F67C40}"/>
    <cellStyle name="60% - Accent2 5 2" xfId="14289" xr:uid="{34A020D0-A76B-456A-A406-30F072EFF84B}"/>
    <cellStyle name="60% - Accent2 5 3" xfId="13252" xr:uid="{B7EE475F-1FC4-461A-95AC-0C1DC8CE0D53}"/>
    <cellStyle name="60% - Accent2 6" xfId="1682" xr:uid="{A3AFBF5C-70FF-4A3C-AB30-DFBF76EDE930}"/>
    <cellStyle name="60% - Accent2 6 2" xfId="2248" xr:uid="{B608AF5F-95D3-4E85-A3D9-8940E2567EDD}"/>
    <cellStyle name="60% - Accent2 7" xfId="1683" xr:uid="{C9EB2F2D-5BBE-40A1-BA45-6DBA3F195644}"/>
    <cellStyle name="60% - Accent2 8" xfId="2131" xr:uid="{3C9CC767-F72E-4CA3-934B-2B9920DCE9A2}"/>
    <cellStyle name="60% - Accent2 9" xfId="25617" xr:uid="{A0F6947B-7ABE-40B0-8C21-C384A7F5A44E}"/>
    <cellStyle name="60% - Accent3 10" xfId="2049" xr:uid="{AE873EE0-EC24-4278-A6EE-04F1A212017C}"/>
    <cellStyle name="60% - Accent3 11" xfId="42" xr:uid="{3EC320D3-DEA8-478C-A189-7F6E405D90FD}"/>
    <cellStyle name="60% - Accent3 2" xfId="318" xr:uid="{384A89F2-5805-4335-8C05-67F9D9E67AB4}"/>
    <cellStyle name="60% - Accent3 2 2" xfId="319" xr:uid="{F0708980-9EB6-47E3-B611-608043264C7B}"/>
    <cellStyle name="60% - Accent3 2 2 2" xfId="14496" xr:uid="{D23934B7-0A9A-40E7-A821-D4ABD81576A3}"/>
    <cellStyle name="60% - Accent3 2 2 3" xfId="14290" xr:uid="{CDDB4796-1685-48F1-A3D5-C4DA7FF69EB8}"/>
    <cellStyle name="60% - Accent3 2 3" xfId="1684" xr:uid="{597CB5D1-6B20-4F36-B907-DFBF328B19E0}"/>
    <cellStyle name="60% - Accent3 2 4" xfId="4126" xr:uid="{6D644062-94F7-464E-8803-31A5ADD107EA}"/>
    <cellStyle name="60% - Accent3 2 4 2" xfId="25618" xr:uid="{84D6E0B0-DB10-4D3F-A73C-F7F56205B1C3}"/>
    <cellStyle name="60% - Accent3 3" xfId="320" xr:uid="{BF5C178B-A92C-43DD-87F0-4275318D44B2}"/>
    <cellStyle name="60% - Accent3 3 2" xfId="321" xr:uid="{258AFCC1-B6E5-4101-BE1C-172BCE3DED67}"/>
    <cellStyle name="60% - Accent3 3 2 2" xfId="14497" xr:uid="{8BA4FB18-D406-46CD-84BF-5EB033E20C6C}"/>
    <cellStyle name="60% - Accent3 3 2 3" xfId="14291" xr:uid="{B1392360-A63B-4E48-954D-78EE052D8AC8}"/>
    <cellStyle name="60% - Accent3 3 3" xfId="1685" xr:uid="{A3ABB413-EB58-4D34-BF7C-BFB71FDD0C25}"/>
    <cellStyle name="60% - Accent3 3 4" xfId="25619" xr:uid="{89F4D601-48E1-4999-8EFC-A2033270162E}"/>
    <cellStyle name="60% - Accent3 3 5" xfId="26505" xr:uid="{76C53862-10B9-44A4-9F56-DFF45228D25B}"/>
    <cellStyle name="60% - Accent3 4" xfId="322" xr:uid="{2D1F4212-9A19-4E0F-A753-93EB97A6135B}"/>
    <cellStyle name="60% - Accent3 4 2" xfId="1686" xr:uid="{18232DEC-EA5B-4257-B064-872B3C4592BB}"/>
    <cellStyle name="60% - Accent3 4 3" xfId="25620" xr:uid="{94B2811B-FB8E-4340-A35A-9229EEB0C537}"/>
    <cellStyle name="60% - Accent3 5" xfId="1687" xr:uid="{9A63B6AD-CFF0-4D6A-9904-1475D76312FF}"/>
    <cellStyle name="60% - Accent3 5 2" xfId="14292" xr:uid="{25434D5A-60CD-48AD-BB2B-A4770413CD11}"/>
    <cellStyle name="60% - Accent3 5 3" xfId="13253" xr:uid="{63C242A7-0081-482D-98F6-B8E8E2EE2809}"/>
    <cellStyle name="60% - Accent3 6" xfId="1688" xr:uid="{1D8DA5F7-55C0-4D4A-BB72-BE0BD2C3EEB8}"/>
    <cellStyle name="60% - Accent3 6 2" xfId="2247" xr:uid="{DB4963DB-77F9-40F7-BEF6-38F2DD0E5220}"/>
    <cellStyle name="60% - Accent3 7" xfId="1689" xr:uid="{8EDBCBF7-B9B6-4E4D-B2AB-6D279B6ECD75}"/>
    <cellStyle name="60% - Accent3 8" xfId="2132" xr:uid="{19B5E9A0-B790-48D6-A9BF-5B60795EEA7E}"/>
    <cellStyle name="60% - Accent3 9" xfId="25621" xr:uid="{D6DD7FC9-44AC-46B4-8B34-41BFD29E0C0E}"/>
    <cellStyle name="60% - Accent4 10" xfId="2050" xr:uid="{B331B44A-6CD4-4C0D-9A3B-72D7993CC19E}"/>
    <cellStyle name="60% - Accent4 11" xfId="43" xr:uid="{F3DB2379-EB5C-41F6-8B4B-8738C308DE66}"/>
    <cellStyle name="60% - Accent4 2" xfId="323" xr:uid="{ED27FE09-AE47-45B5-A7A9-6E8C76DC143C}"/>
    <cellStyle name="60% - Accent4 2 2" xfId="324" xr:uid="{377EB41A-5F15-40E8-9D5F-A8ED03D48E5D}"/>
    <cellStyle name="60% - Accent4 2 2 2" xfId="14498" xr:uid="{4E8F9D33-E954-48E4-9031-E49D3124C956}"/>
    <cellStyle name="60% - Accent4 2 2 3" xfId="14293" xr:uid="{C2B3BC31-1523-43A8-8021-8CB2DB1DF4FB}"/>
    <cellStyle name="60% - Accent4 2 3" xfId="1690" xr:uid="{C30AC330-8095-4399-B22B-19BB4A9E6B45}"/>
    <cellStyle name="60% - Accent4 2 4" xfId="4127" xr:uid="{AFD2EBC2-55F5-4BA2-A391-07F8C10A84AD}"/>
    <cellStyle name="60% - Accent4 2 4 2" xfId="25622" xr:uid="{FBCBC08D-2965-4D35-BF49-D5A7B99ED48D}"/>
    <cellStyle name="60% - Accent4 3" xfId="325" xr:uid="{7D12DA3F-86F8-4BC7-8F6B-71B148ADAF83}"/>
    <cellStyle name="60% - Accent4 3 2" xfId="326" xr:uid="{20F1FE2B-1F2F-4AE7-AD32-398748E863A0}"/>
    <cellStyle name="60% - Accent4 3 2 2" xfId="14499" xr:uid="{6578485F-E9FD-42A1-A9C7-11B5FDF62A2D}"/>
    <cellStyle name="60% - Accent4 3 2 3" xfId="14294" xr:uid="{F2AD13C1-EC7F-4AB4-905D-86DBAC27091B}"/>
    <cellStyle name="60% - Accent4 3 3" xfId="1691" xr:uid="{8EAC08C1-B92D-42D0-9EBC-F18A00D29F02}"/>
    <cellStyle name="60% - Accent4 3 4" xfId="25623" xr:uid="{82CC1DA6-9676-4E16-8C5C-60E7F784A86E}"/>
    <cellStyle name="60% - Accent4 3 5" xfId="26507" xr:uid="{6285C5F0-A29D-4E47-B2DD-A9FF0C68A0EA}"/>
    <cellStyle name="60% - Accent4 4" xfId="327" xr:uid="{D1DC0738-8D65-4DD8-84F8-F501AF08212C}"/>
    <cellStyle name="60% - Accent4 4 2" xfId="1692" xr:uid="{607D7602-B4A4-448A-9B6E-92C100578E4E}"/>
    <cellStyle name="60% - Accent4 4 3" xfId="25624" xr:uid="{E5712D55-D5D9-40B3-9DBC-DEC2061F4D43}"/>
    <cellStyle name="60% - Accent4 5" xfId="1693" xr:uid="{A7D80988-D2E5-4192-A080-6D92A9000E33}"/>
    <cellStyle name="60% - Accent4 5 2" xfId="14295" xr:uid="{C8BC78DF-CA9F-4D0C-826E-072AEE6E9727}"/>
    <cellStyle name="60% - Accent4 5 3" xfId="13254" xr:uid="{D123BCB7-EC2E-413C-83DD-20166583B873}"/>
    <cellStyle name="60% - Accent4 6" xfId="1694" xr:uid="{18ED94DB-F0F5-4DBE-B95C-77FA81B41A6E}"/>
    <cellStyle name="60% - Accent4 6 2" xfId="2246" xr:uid="{FC4CD943-FCEC-49B9-8F97-BE14F5524FC3}"/>
    <cellStyle name="60% - Accent4 7" xfId="1695" xr:uid="{A7B94D35-FBC6-40C6-9ED1-0B187CFD318D}"/>
    <cellStyle name="60% - Accent4 8" xfId="2133" xr:uid="{C6A1876C-4488-47FB-9F08-4EA2B5EC2C04}"/>
    <cellStyle name="60% - Accent4 9" xfId="25625" xr:uid="{DE7E9830-3B81-4C21-8B59-C3BF6DBC9086}"/>
    <cellStyle name="60% - Accent5 10" xfId="2051" xr:uid="{0565C2DD-F04F-44D9-B207-C8307D9C2D53}"/>
    <cellStyle name="60% - Accent5 11" xfId="44" xr:uid="{FDE30453-0CE5-4993-9623-DE9E2FFA1C76}"/>
    <cellStyle name="60% - Accent5 2" xfId="328" xr:uid="{8ED50F7E-9AFB-475D-AAC5-6892979B669E}"/>
    <cellStyle name="60% - Accent5 2 2" xfId="329" xr:uid="{5127BF71-5668-443E-B0FE-E7D720713B47}"/>
    <cellStyle name="60% - Accent5 2 2 2" xfId="14500" xr:uid="{972BD54A-DCA0-4109-B0AF-CEDFEE107FEE}"/>
    <cellStyle name="60% - Accent5 2 2 3" xfId="14296" xr:uid="{4C202EA1-313A-4E59-A340-B9228DAACDB4}"/>
    <cellStyle name="60% - Accent5 2 3" xfId="1696" xr:uid="{864E337D-1A94-43B6-AD11-D2498135905B}"/>
    <cellStyle name="60% - Accent5 2 4" xfId="4128" xr:uid="{64151DAF-DE83-407B-AC3D-B1B1F7F338D2}"/>
    <cellStyle name="60% - Accent5 2 4 2" xfId="25626" xr:uid="{4A37630D-41A9-40DA-B6B3-2787565DF18D}"/>
    <cellStyle name="60% - Accent5 3" xfId="330" xr:uid="{57F2CBB0-C7A2-47EC-8207-1B0B5A4A6678}"/>
    <cellStyle name="60% - Accent5 3 2" xfId="331" xr:uid="{E0DBA294-037B-449E-9478-179885050ACF}"/>
    <cellStyle name="60% - Accent5 3 2 2" xfId="14501" xr:uid="{33DDA2BD-029A-4782-86B9-E2DC1B182822}"/>
    <cellStyle name="60% - Accent5 3 2 3" xfId="14297" xr:uid="{758BB41A-B2B7-40A6-A10E-4BC656602575}"/>
    <cellStyle name="60% - Accent5 3 3" xfId="1697" xr:uid="{C125A0DD-F8D2-4024-A587-322959576893}"/>
    <cellStyle name="60% - Accent5 3 4" xfId="25627" xr:uid="{CC3AACA8-B9B5-43F6-A993-7CEE0587F52F}"/>
    <cellStyle name="60% - Accent5 3 5" xfId="26508" xr:uid="{D9A7EDE7-B4F8-4156-96A2-C62F2639323A}"/>
    <cellStyle name="60% - Accent5 4" xfId="332" xr:uid="{D8F57AB2-30E9-4A2A-8789-C3E751EFB02F}"/>
    <cellStyle name="60% - Accent5 4 2" xfId="1698" xr:uid="{E29B2BD1-443F-4E88-AABE-0788F3731850}"/>
    <cellStyle name="60% - Accent5 4 3" xfId="25628" xr:uid="{F1671BC5-44F4-43E3-87C4-64FDA86EAB69}"/>
    <cellStyle name="60% - Accent5 5" xfId="1699" xr:uid="{78FA7087-1C06-43C0-B9BA-428B783F9054}"/>
    <cellStyle name="60% - Accent5 5 2" xfId="14298" xr:uid="{7E674C5A-4FDC-4C98-ADBA-180DE117D8D9}"/>
    <cellStyle name="60% - Accent5 5 3" xfId="13255" xr:uid="{6FE49099-9E92-4BDE-9ABD-CA3FBCC3DF37}"/>
    <cellStyle name="60% - Accent5 6" xfId="1700" xr:uid="{84C8C64A-8AEA-4C36-8F2F-F20EBA6F6999}"/>
    <cellStyle name="60% - Accent5 6 2" xfId="2245" xr:uid="{68D9C2A9-FED8-4E72-BEAF-5363F3669E03}"/>
    <cellStyle name="60% - Accent5 7" xfId="1701" xr:uid="{8EB7D052-D582-4605-9161-C46067C8B25A}"/>
    <cellStyle name="60% - Accent5 8" xfId="2134" xr:uid="{36064951-9425-4452-89E0-2C9DCBA0529E}"/>
    <cellStyle name="60% - Accent5 9" xfId="25629" xr:uid="{D07FD696-A3E7-4522-B93A-3EA610B46B03}"/>
    <cellStyle name="60% - Accent6 10" xfId="2052" xr:uid="{F2B3F4ED-FDEF-49D4-834B-17E89569259D}"/>
    <cellStyle name="60% - Accent6 11" xfId="45" xr:uid="{D891B4D8-5546-49D5-8ED2-31E1D6BF1C82}"/>
    <cellStyle name="60% - Accent6 2" xfId="333" xr:uid="{297A19A3-CE3F-4B7F-B3CC-AA3EA86B68E8}"/>
    <cellStyle name="60% - Accent6 2 2" xfId="334" xr:uid="{0D49E184-7B93-413E-AAC9-AFACC4C2A145}"/>
    <cellStyle name="60% - Accent6 2 2 2" xfId="14502" xr:uid="{DBD47B8E-3994-432B-B2DC-6D73B46F7376}"/>
    <cellStyle name="60% - Accent6 2 2 3" xfId="14299" xr:uid="{8F97F6B5-7D51-4E8D-BD54-5C22297A2F94}"/>
    <cellStyle name="60% - Accent6 2 3" xfId="1702" xr:uid="{CB26E934-8A61-4657-A52B-85AD8814E42E}"/>
    <cellStyle name="60% - Accent6 2 4" xfId="4129" xr:uid="{34001A3C-2228-4F80-B602-CEE739CB469F}"/>
    <cellStyle name="60% - Accent6 2 4 2" xfId="25630" xr:uid="{96A53C99-6C82-4BAB-A749-5DDD87CB7300}"/>
    <cellStyle name="60% - Accent6 3" xfId="335" xr:uid="{B96743A9-A030-41DA-A32D-30CA59DC8794}"/>
    <cellStyle name="60% - Accent6 3 2" xfId="336" xr:uid="{1C10AE97-BCBB-4A6B-80FC-8575613BB3AE}"/>
    <cellStyle name="60% - Accent6 3 2 2" xfId="14503" xr:uid="{D7329AE6-276A-4D13-AF42-3ECA8B7612D7}"/>
    <cellStyle name="60% - Accent6 3 2 3" xfId="14300" xr:uid="{11F88F0D-943E-457A-9514-CF3FCDDC7179}"/>
    <cellStyle name="60% - Accent6 3 3" xfId="1703" xr:uid="{9A1630AD-BFED-43A6-B35A-3C81CEC314C4}"/>
    <cellStyle name="60% - Accent6 3 4" xfId="25631" xr:uid="{3368AE02-77F7-42C0-BF41-4C7915E40D56}"/>
    <cellStyle name="60% - Accent6 3 5" xfId="26510" xr:uid="{ACBD2432-8D4E-4115-9DF0-84C94D7A0149}"/>
    <cellStyle name="60% - Accent6 4" xfId="337" xr:uid="{340A1F0C-3C3B-4C48-917D-EED61D32C7A8}"/>
    <cellStyle name="60% - Accent6 4 2" xfId="1704" xr:uid="{F1031F1C-C6D3-4E0B-B1FA-9B6F7F3E3FBC}"/>
    <cellStyle name="60% - Accent6 4 3" xfId="25632" xr:uid="{4106C8BB-08DC-49DC-851D-5CA0BC66E2C2}"/>
    <cellStyle name="60% - Accent6 5" xfId="1705" xr:uid="{02092B2F-C67F-49B5-87E0-57FD1A21C69A}"/>
    <cellStyle name="60% - Accent6 5 2" xfId="14301" xr:uid="{A1A4D963-1D84-4877-91F3-8FCF74FAFEE7}"/>
    <cellStyle name="60% - Accent6 5 3" xfId="13256" xr:uid="{5B9ECA4C-527F-44D5-BCF6-8FEE48BA81FB}"/>
    <cellStyle name="60% - Accent6 6" xfId="1706" xr:uid="{3A188472-45CF-4F0E-9CB8-F1018F8E4E03}"/>
    <cellStyle name="60% - Accent6 6 2" xfId="2244" xr:uid="{464796D0-EB44-4940-B447-B378617FC785}"/>
    <cellStyle name="60% - Accent6 7" xfId="1707" xr:uid="{5EB2C1E5-D0C0-4C36-B542-9452DBC03D62}"/>
    <cellStyle name="60% - Accent6 8" xfId="2135" xr:uid="{E35DFF89-9C53-48D2-9318-7B557782B64E}"/>
    <cellStyle name="60% - Accent6 9" xfId="25633" xr:uid="{6E9CEC70-6D2D-4CB0-B199-E8C74B10F794}"/>
    <cellStyle name="60% - ส่วนที่ถูกเน้น1 2" xfId="2347" xr:uid="{A4C0ABD1-E0F3-48FA-99CB-6868C3C77FEF}"/>
    <cellStyle name="60% - ส่วนที่ถูกเน้น1 3" xfId="4192" xr:uid="{053E388D-669F-4AA9-9711-8ED5E630D5C3}"/>
    <cellStyle name="60% - ส่วนที่ถูกเน้น2 2" xfId="2348" xr:uid="{6DA83022-06F7-4BF1-BEC3-65AE5CB34B48}"/>
    <cellStyle name="60% - ส่วนที่ถูกเน้น2 3" xfId="4193" xr:uid="{82E141E7-7C3F-430F-8A77-ABA471F6E3B8}"/>
    <cellStyle name="60% - ส่วนที่ถูกเน้น3 2" xfId="2349" xr:uid="{EBF11D0E-670D-4D32-8423-CA66E636B4B0}"/>
    <cellStyle name="60% - ส่วนที่ถูกเน้น3 3" xfId="4194" xr:uid="{03F0A74B-8A9B-46EB-870B-10949F3D31A4}"/>
    <cellStyle name="60% - ส่วนที่ถูกเน้น4 2" xfId="2350" xr:uid="{B09EBE45-8BB8-4A2E-ABDD-7DB95BA2A5A4}"/>
    <cellStyle name="60% - ส่วนที่ถูกเน้น4 3" xfId="4201" xr:uid="{247D9DF3-DB63-4BCC-ADEF-FE0D10BBF05C}"/>
    <cellStyle name="60% - ส่วนที่ถูกเน้น5 2" xfId="2351" xr:uid="{145E9017-C5FB-436E-8CC7-5D02022323B1}"/>
    <cellStyle name="60% - ส่วนที่ถูกเน้น5 3" xfId="4202" xr:uid="{4C4DA4AE-2514-447A-8227-E6E10BD59F1C}"/>
    <cellStyle name="60% - ส่วนที่ถูกเน้น6 2" xfId="2352" xr:uid="{6DEAD096-DEDF-42C4-B21A-B47055EA5B15}"/>
    <cellStyle name="60% - ส่วนที่ถูกเน้น6 3" xfId="4203" xr:uid="{03C821BC-7AEF-46FE-AA25-F685A6337766}"/>
    <cellStyle name="75" xfId="1708" xr:uid="{3C57490C-74A0-486D-885B-8FBF71D3C43F}"/>
    <cellStyle name="AA FRAME" xfId="1709" xr:uid="{9C878C22-7972-4193-84C7-AFBD0BC2B429}"/>
    <cellStyle name="AA HEADING" xfId="1710" xr:uid="{0FC7701B-5A8C-4920-AA8C-AD707D600AE4}"/>
    <cellStyle name="AA INITIALS" xfId="1711" xr:uid="{7ECFCEE4-C6B3-4F01-A087-4875E75DBC32}"/>
    <cellStyle name="AA INPUT" xfId="1712" xr:uid="{43E56BB4-267C-4C34-9EA2-40B318D55CDC}"/>
    <cellStyle name="AA LOCK" xfId="1713" xr:uid="{DE345565-172A-4E34-BDED-8176462495D5}"/>
    <cellStyle name="AA MGR NAME" xfId="1714" xr:uid="{0217EF6D-D430-43A7-AB74-A2057D821B28}"/>
    <cellStyle name="AA NORMAL" xfId="1715" xr:uid="{31065CBF-B654-49AF-A6C3-0105E2A6A0BD}"/>
    <cellStyle name="AA NUMBER" xfId="1716" xr:uid="{9E68FB61-8AB7-45EA-80AC-3805A986CA3B}"/>
    <cellStyle name="AA NUMBER2" xfId="1717" xr:uid="{2588D8C6-2300-463B-9FE2-409F3812C9EC}"/>
    <cellStyle name="AA QUESTION" xfId="1718" xr:uid="{B3F6910D-3FBC-4460-9198-F7FAE7B0CAFA}"/>
    <cellStyle name="AA SHADE" xfId="1719" xr:uid="{21F37837-FE29-4130-AB5B-3E2CA84180E0}"/>
    <cellStyle name="Accent1 10" xfId="2053" xr:uid="{B0638C64-E2D7-4B19-A8F6-3D2F5FDA28BF}"/>
    <cellStyle name="Accent1 11" xfId="46" xr:uid="{ACB1F037-BF28-4902-8A40-A4F6173A0317}"/>
    <cellStyle name="Accent1 2" xfId="338" xr:uid="{339BA8AB-5C59-46FD-9B10-A62925035907}"/>
    <cellStyle name="Accent1 2 2" xfId="339" xr:uid="{36B01C37-91CC-4B66-A2C2-E941F2ED210B}"/>
    <cellStyle name="Accent1 2 2 2" xfId="14504" xr:uid="{147C9645-763B-4AB7-B9B8-60E95E1C2082}"/>
    <cellStyle name="Accent1 2 2 3" xfId="14302" xr:uid="{C256FD89-A8E7-43F3-B152-C789F240FF70}"/>
    <cellStyle name="Accent1 2 3" xfId="1720" xr:uid="{A6154F41-3FF1-4DBC-BDED-2E53D4B6CE8A}"/>
    <cellStyle name="Accent1 2 4" xfId="4130" xr:uid="{3957090D-E87D-4E24-BD4D-3AA3C9D3B47A}"/>
    <cellStyle name="Accent1 2 4 2" xfId="25634" xr:uid="{93EF5700-F1A4-4158-B434-74EF8A1C1540}"/>
    <cellStyle name="Accent1 3" xfId="340" xr:uid="{D3C62E0A-A272-44D9-BCCB-9C787CAB42E2}"/>
    <cellStyle name="Accent1 3 2" xfId="341" xr:uid="{EACBBBCD-FA2E-4BA8-A5E8-3761BBB93BCA}"/>
    <cellStyle name="Accent1 3 2 2" xfId="14505" xr:uid="{3EE7251E-EB5B-41F8-921B-3ADFF21E4A0F}"/>
    <cellStyle name="Accent1 3 2 3" xfId="14303" xr:uid="{F73801D0-7D23-47DF-85EF-ECE4CC387251}"/>
    <cellStyle name="Accent1 3 3" xfId="1721" xr:uid="{F89A465E-22C6-4BA4-8E8F-F5F8B0E0830A}"/>
    <cellStyle name="Accent1 3 4" xfId="25635" xr:uid="{CFD76BFD-1BFC-4215-8C8D-09F43360F09E}"/>
    <cellStyle name="Accent1 4" xfId="342" xr:uid="{10D0D1AA-4BE8-4F69-BB0A-D6A802025388}"/>
    <cellStyle name="Accent1 4 2" xfId="1722" xr:uid="{E6DE2CF3-5B8B-47BC-BB39-481352456187}"/>
    <cellStyle name="Accent1 4 3" xfId="25636" xr:uid="{8F44EEF1-1F3F-4AAE-A258-0EB2EB7D4A4E}"/>
    <cellStyle name="Accent1 5" xfId="1723" xr:uid="{6EBF8990-3D60-4ACE-91A5-2A5005895E37}"/>
    <cellStyle name="Accent1 5 2" xfId="14304" xr:uid="{E502ECDB-DB59-4B86-B1D2-3D8691A49E02}"/>
    <cellStyle name="Accent1 5 3" xfId="13257" xr:uid="{74D898B4-D9BB-4792-949F-1718F9947B26}"/>
    <cellStyle name="Accent1 6" xfId="1724" xr:uid="{B8669AA4-4946-476F-93FB-6375802E8684}"/>
    <cellStyle name="Accent1 6 2" xfId="2243" xr:uid="{2E0BF4BE-420E-4B4E-A8F8-59CD63859BBC}"/>
    <cellStyle name="Accent1 7" xfId="1725" xr:uid="{381ECFBD-BFD4-4E49-B643-BB7F703774A6}"/>
    <cellStyle name="Accent1 8" xfId="2136" xr:uid="{89D45C62-1C61-4D3C-BF74-ED68C4F96E0F}"/>
    <cellStyle name="Accent1 9" xfId="25637" xr:uid="{6647EBFC-B50C-428F-8114-7F5C8C182C2C}"/>
    <cellStyle name="Accent2 10" xfId="2054" xr:uid="{25521573-0F70-4354-81BA-32D4833D44D9}"/>
    <cellStyle name="Accent2 11" xfId="47" xr:uid="{9CF9E818-AED1-4B9B-9C54-06F40A5DE514}"/>
    <cellStyle name="Accent2 2" xfId="343" xr:uid="{DC881989-D930-4FEE-B57A-A2017952FA9A}"/>
    <cellStyle name="Accent2 2 2" xfId="344" xr:uid="{5584D4D2-CDDE-4DB9-BFB9-6B836140B171}"/>
    <cellStyle name="Accent2 2 2 2" xfId="14506" xr:uid="{D2280709-8DB6-4203-89D4-8E1AD439B57D}"/>
    <cellStyle name="Accent2 2 2 3" xfId="14305" xr:uid="{025CF04D-0C75-4B0C-98B0-8D622260EA6C}"/>
    <cellStyle name="Accent2 2 3" xfId="1726" xr:uid="{2E48FF7C-A058-431F-A8D1-AB17FCF8B093}"/>
    <cellStyle name="Accent2 2 4" xfId="4131" xr:uid="{B3BA8B8C-BAE9-43ED-8774-3B93397F20FD}"/>
    <cellStyle name="Accent2 2 4 2" xfId="25638" xr:uid="{BACA19C7-D90C-44B6-985F-6B9EDD3768EB}"/>
    <cellStyle name="Accent2 3" xfId="345" xr:uid="{E5720B26-743D-45BB-9644-C757B8273B58}"/>
    <cellStyle name="Accent2 3 2" xfId="346" xr:uid="{20B7E674-13EB-4E42-B440-543688622DFE}"/>
    <cellStyle name="Accent2 3 2 2" xfId="14507" xr:uid="{9A342E63-D275-4286-B699-609305E10CC3}"/>
    <cellStyle name="Accent2 3 2 3" xfId="14306" xr:uid="{49F08B17-503F-455D-95A3-8B146B4DF1EA}"/>
    <cellStyle name="Accent2 3 3" xfId="1727" xr:uid="{3F59E91E-881A-46DC-970E-5E62D4F43FD6}"/>
    <cellStyle name="Accent2 3 4" xfId="25639" xr:uid="{6AA5D90A-D7A2-4329-96EA-20A2B05FA5CC}"/>
    <cellStyle name="Accent2 4" xfId="347" xr:uid="{E9760B4A-AABD-4EE9-A5EE-4027F68F9960}"/>
    <cellStyle name="Accent2 4 2" xfId="1728" xr:uid="{1F30E6DE-306B-4259-9596-342EA97865A6}"/>
    <cellStyle name="Accent2 4 3" xfId="25640" xr:uid="{4F78AA31-4A8C-4309-AC8D-65BB376C0587}"/>
    <cellStyle name="Accent2 5" xfId="1729" xr:uid="{7D29F41C-EFBE-4DBD-BE7E-E366EC0D76AF}"/>
    <cellStyle name="Accent2 5 2" xfId="14307" xr:uid="{093D4C0A-6D34-4A2A-BFCD-97B770FCC379}"/>
    <cellStyle name="Accent2 5 3" xfId="13258" xr:uid="{478572EE-B7D0-4AFE-B543-37C12E40143E}"/>
    <cellStyle name="Accent2 6" xfId="1730" xr:uid="{05DF3525-F172-4668-81BD-279FC0011D16}"/>
    <cellStyle name="Accent2 6 2" xfId="2241" xr:uid="{CA35E94F-B8A7-4D0A-B723-217C99EC88B6}"/>
    <cellStyle name="Accent2 7" xfId="1731" xr:uid="{034E330E-9346-4859-85A9-453A8AF82545}"/>
    <cellStyle name="Accent2 8" xfId="2137" xr:uid="{DD394193-9E16-49B4-B8E1-13423C8242B8}"/>
    <cellStyle name="Accent2 9" xfId="25641" xr:uid="{83D35951-5F78-4D45-A0D1-B3FE95CDD1EA}"/>
    <cellStyle name="Accent3 10" xfId="2055" xr:uid="{5466534B-9C7B-499D-8B87-9E0D97D2A192}"/>
    <cellStyle name="Accent3 11" xfId="48" xr:uid="{01F9AFF8-FB06-42B6-A27B-E41603A1C0E9}"/>
    <cellStyle name="Accent3 2" xfId="348" xr:uid="{44F1D43E-900A-4C97-A557-77740B605A77}"/>
    <cellStyle name="Accent3 2 2" xfId="349" xr:uid="{1E0CEB00-76AF-430C-9A43-5A59C0DE5A02}"/>
    <cellStyle name="Accent3 2 2 2" xfId="14508" xr:uid="{28BC2233-51B3-4FF1-9BCE-E5260882E75B}"/>
    <cellStyle name="Accent3 2 2 3" xfId="14308" xr:uid="{F403F608-87E3-4A4F-B31B-10D324118A32}"/>
    <cellStyle name="Accent3 2 3" xfId="1732" xr:uid="{C45F898A-EE9F-4395-A38E-F2BE0052D57E}"/>
    <cellStyle name="Accent3 2 4" xfId="4132" xr:uid="{C2E9B354-CF61-4CF3-9443-54731605996F}"/>
    <cellStyle name="Accent3 2 4 2" xfId="25642" xr:uid="{4F1B3AC8-8361-44DD-A684-8002F94FA958}"/>
    <cellStyle name="Accent3 3" xfId="350" xr:uid="{E785DBF1-CBB1-471B-9F46-5274A1852E21}"/>
    <cellStyle name="Accent3 3 2" xfId="351" xr:uid="{4056BB55-748A-47A5-B982-4BCCB3365F03}"/>
    <cellStyle name="Accent3 3 2 2" xfId="14509" xr:uid="{C711FC5C-2CB1-495F-805C-844610218E94}"/>
    <cellStyle name="Accent3 3 2 3" xfId="14309" xr:uid="{AF83DB03-91C3-40D3-AC91-445667099DC2}"/>
    <cellStyle name="Accent3 3 3" xfId="1733" xr:uid="{245F050F-138B-411D-BE38-97BA2EAB8142}"/>
    <cellStyle name="Accent3 3 4" xfId="25643" xr:uid="{70DEE13F-094D-479B-B752-3E88718E3D74}"/>
    <cellStyle name="Accent3 4" xfId="352" xr:uid="{3C55D3BD-4E04-4C61-BEBD-C07FADBAAC17}"/>
    <cellStyle name="Accent3 4 2" xfId="1734" xr:uid="{0C8F5742-215C-4DF1-A9EB-31038812DB25}"/>
    <cellStyle name="Accent3 4 3" xfId="25644" xr:uid="{06008FEA-88AC-4C30-A9D6-CD8610E339FE}"/>
    <cellStyle name="Accent3 5" xfId="1735" xr:uid="{7D92C147-B9B3-40A9-BDE8-919E2E78A7AA}"/>
    <cellStyle name="Accent3 5 2" xfId="14310" xr:uid="{AC752F27-4C4D-4BE2-AF8B-5B72922F8E60}"/>
    <cellStyle name="Accent3 5 3" xfId="13259" xr:uid="{9DBEBF66-2EAE-44FB-9249-DD2CA91D512B}"/>
    <cellStyle name="Accent3 6" xfId="1736" xr:uid="{5035A954-4167-497C-B94F-44EC57E0F1C4}"/>
    <cellStyle name="Accent3 6 2" xfId="2239" xr:uid="{FCDF801E-1E5F-4594-AF8A-0A80899B21E2}"/>
    <cellStyle name="Accent3 7" xfId="1737" xr:uid="{669BAC0B-8211-4B75-ABC1-57FB08AFA73A}"/>
    <cellStyle name="Accent3 8" xfId="2138" xr:uid="{2AE3264B-D94A-4C5D-B4E3-C88D73315277}"/>
    <cellStyle name="Accent3 9" xfId="25645" xr:uid="{3F71DBFE-3D26-4EDC-913F-919514177FE2}"/>
    <cellStyle name="Accent4 10" xfId="2056" xr:uid="{5D7B24F1-D618-4ACA-93E7-3BAF6B3879E9}"/>
    <cellStyle name="Accent4 11" xfId="49" xr:uid="{288C551F-61CD-4812-BBBB-DE99C416BD72}"/>
    <cellStyle name="Accent4 2" xfId="353" xr:uid="{564F21CD-4C5D-4C23-B7C4-0DC61D96452F}"/>
    <cellStyle name="Accent4 2 2" xfId="354" xr:uid="{3D20B08F-B674-4BF4-B544-7AFD426CC781}"/>
    <cellStyle name="Accent4 2 2 2" xfId="14510" xr:uid="{63CFA24F-7534-40C5-9B91-3DB43AF315C1}"/>
    <cellStyle name="Accent4 2 2 3" xfId="14311" xr:uid="{99696CF2-F7D5-4FC3-BBEF-F82B99F7AFC1}"/>
    <cellStyle name="Accent4 2 3" xfId="1738" xr:uid="{90F2121B-CB0A-4E55-9475-2200D6B58DFD}"/>
    <cellStyle name="Accent4 2 4" xfId="4133" xr:uid="{62E6D43C-CE6D-4D40-88A7-0EA3A632467F}"/>
    <cellStyle name="Accent4 2 4 2" xfId="25646" xr:uid="{01B1B9BB-388D-4071-93F0-CC7661527AA6}"/>
    <cellStyle name="Accent4 3" xfId="355" xr:uid="{7D2508B5-60B6-4C8B-AC06-06B5374F084C}"/>
    <cellStyle name="Accent4 3 2" xfId="356" xr:uid="{797E7538-D395-4EEE-B82B-1325A816F518}"/>
    <cellStyle name="Accent4 3 2 2" xfId="14511" xr:uid="{E8EC248F-2EF5-4BB3-A556-73EDA9A6EDE0}"/>
    <cellStyle name="Accent4 3 2 3" xfId="14312" xr:uid="{EC98FBC2-73C4-4909-9AEA-D5101F4013EF}"/>
    <cellStyle name="Accent4 3 3" xfId="1739" xr:uid="{BDF34B14-D5B7-4BAD-A2F7-39041B6F94BF}"/>
    <cellStyle name="Accent4 3 4" xfId="25647" xr:uid="{787FC9BE-88B3-4907-982A-9E82E3E1156B}"/>
    <cellStyle name="Accent4 4" xfId="357" xr:uid="{42D61DAB-2F33-499E-8E4D-1E260EAC277E}"/>
    <cellStyle name="Accent4 4 2" xfId="1740" xr:uid="{8B00129E-BAB1-42E6-AD3A-6B9FAAFDA810}"/>
    <cellStyle name="Accent4 4 3" xfId="25648" xr:uid="{11EEE4D2-7482-4FC4-B792-C08208510600}"/>
    <cellStyle name="Accent4 5" xfId="1741" xr:uid="{8BE8733D-C745-4A88-BC7B-E3DF996CB1C8}"/>
    <cellStyle name="Accent4 5 2" xfId="14313" xr:uid="{69E90883-A50A-4CCE-9554-269F8ABA7B44}"/>
    <cellStyle name="Accent4 5 3" xfId="13260" xr:uid="{E5E7608F-0C3C-44C9-BB7B-485845B659E7}"/>
    <cellStyle name="Accent4 6" xfId="1742" xr:uid="{5238BFC1-2390-4E73-90CA-752F496E957E}"/>
    <cellStyle name="Accent4 6 2" xfId="2238" xr:uid="{D7955781-720A-4A60-A01F-031444C4DDA5}"/>
    <cellStyle name="Accent4 7" xfId="1743" xr:uid="{3D68FE4E-ECDE-419A-AF33-55812E0775DA}"/>
    <cellStyle name="Accent4 8" xfId="2141" xr:uid="{2AF4686B-C93C-4A13-9D80-4F9EB5996E73}"/>
    <cellStyle name="Accent4 9" xfId="25649" xr:uid="{1F68774C-58CF-40AE-99A5-D7BF362E0860}"/>
    <cellStyle name="Accent5 10" xfId="2057" xr:uid="{2031276A-D9B9-4324-B54E-CC399A55AFD3}"/>
    <cellStyle name="Accent5 11" xfId="50" xr:uid="{3CD9C9F4-A780-46C3-9DC4-9FD8462DE53F}"/>
    <cellStyle name="Accent5 2" xfId="358" xr:uid="{95DD07C1-348A-4904-8963-3B164FCB796F}"/>
    <cellStyle name="Accent5 2 2" xfId="359" xr:uid="{1F6B0DD9-5A67-4E8D-86E9-678D011EFF12}"/>
    <cellStyle name="Accent5 2 2 2" xfId="14512" xr:uid="{26601CE2-AC44-483A-9D8D-C1174D914EBD}"/>
    <cellStyle name="Accent5 2 2 3" xfId="14314" xr:uid="{F98D60C1-E67E-4396-88A4-E80E4A042E68}"/>
    <cellStyle name="Accent5 2 3" xfId="1744" xr:uid="{10BA398B-835C-44E0-9720-498CF877573C}"/>
    <cellStyle name="Accent5 2 4" xfId="4134" xr:uid="{773FC5E3-3231-4610-B79B-0D823A8A9868}"/>
    <cellStyle name="Accent5 2 4 2" xfId="25650" xr:uid="{D4962890-74A5-445C-BD85-F749FEC006FB}"/>
    <cellStyle name="Accent5 3" xfId="360" xr:uid="{9391D119-6795-4070-8410-D65C6799EBCB}"/>
    <cellStyle name="Accent5 3 2" xfId="361" xr:uid="{6951235E-14F6-4439-AE07-017B27537679}"/>
    <cellStyle name="Accent5 3 2 2" xfId="14513" xr:uid="{32C77C19-5CAA-4766-B53E-35799933DB3E}"/>
    <cellStyle name="Accent5 3 2 3" xfId="14315" xr:uid="{EC1AFD8F-3A6A-4DA9-B8CF-5353EF10A87D}"/>
    <cellStyle name="Accent5 3 3" xfId="1745" xr:uid="{6F4A46B4-CE15-48E6-8A1D-E54FE4DB2CA9}"/>
    <cellStyle name="Accent5 3 4" xfId="25651" xr:uid="{26EE95FB-4388-47D0-A4CB-4BD0CD80804E}"/>
    <cellStyle name="Accent5 4" xfId="362" xr:uid="{3E61B2CC-ACA3-4B14-83E9-743DB297A1FF}"/>
    <cellStyle name="Accent5 4 2" xfId="1746" xr:uid="{FEFB446D-60AC-4F14-9FAB-8A83E27CE943}"/>
    <cellStyle name="Accent5 4 3" xfId="25652" xr:uid="{9AC3D334-83A4-41C6-9FEC-B1D033FAA844}"/>
    <cellStyle name="Accent5 5" xfId="1747" xr:uid="{882E4426-5013-4C47-A7C9-DAAF43F7CF3B}"/>
    <cellStyle name="Accent5 5 2" xfId="14316" xr:uid="{048C9243-4AEF-40EA-8798-16F7A5DE2911}"/>
    <cellStyle name="Accent5 5 3" xfId="13261" xr:uid="{B51B6190-4AD9-48A3-B0CE-AF610964903F}"/>
    <cellStyle name="Accent5 6" xfId="1748" xr:uid="{FACF6AFD-1598-47FC-8625-D7D5FB86A227}"/>
    <cellStyle name="Accent5 6 2" xfId="2237" xr:uid="{14A8CDD5-01DD-4BC4-9B4F-6774CD59FBBD}"/>
    <cellStyle name="Accent5 7" xfId="1749" xr:uid="{A5E16DF9-BA42-4756-8793-04DD3FDB9F30}"/>
    <cellStyle name="Accent5 8" xfId="2142" xr:uid="{EC3BF8AE-AA2E-4935-BEDC-C1029B3FF695}"/>
    <cellStyle name="Accent5 9" xfId="25653" xr:uid="{9B81A85B-8DD1-4C7B-A7FB-B30757A5C055}"/>
    <cellStyle name="Accent6 10" xfId="2058" xr:uid="{2BC52652-BE3F-44F4-B76D-133D4289DA08}"/>
    <cellStyle name="Accent6 11" xfId="51" xr:uid="{0A8FFC2F-97BF-40E7-9F8B-A7065C5F7FC2}"/>
    <cellStyle name="Accent6 2" xfId="363" xr:uid="{99FF2592-0288-4D5D-8193-7A4F38CFB76A}"/>
    <cellStyle name="Accent6 2 2" xfId="364" xr:uid="{94EE8CAF-2D8D-4EBB-A3B8-EABF9C798A27}"/>
    <cellStyle name="Accent6 2 2 2" xfId="14514" xr:uid="{8A1DC1D1-FF89-4251-A7EF-1E91283BF8B0}"/>
    <cellStyle name="Accent6 2 2 3" xfId="14317" xr:uid="{B25C9028-D4F5-4DE4-AE28-49D98F129EEC}"/>
    <cellStyle name="Accent6 2 3" xfId="1750" xr:uid="{8C036631-EA7E-4A99-9494-75F7B945B58C}"/>
    <cellStyle name="Accent6 2 4" xfId="4135" xr:uid="{0129C981-3ED4-4B48-86BB-B95A52FEE102}"/>
    <cellStyle name="Accent6 2 4 2" xfId="25654" xr:uid="{E41BBA53-2102-4192-AFFE-F59D172F34F5}"/>
    <cellStyle name="Accent6 3" xfId="365" xr:uid="{4C899070-3F1F-49BF-B636-6A63FCCDBA2C}"/>
    <cellStyle name="Accent6 3 2" xfId="366" xr:uid="{67107BEB-248A-437F-8BBD-894BA6BC36E7}"/>
    <cellStyle name="Accent6 3 2 2" xfId="14515" xr:uid="{63CE5FDD-560B-4529-8A1B-FE4B15E27737}"/>
    <cellStyle name="Accent6 3 2 3" xfId="14318" xr:uid="{647F3EA5-0EC3-4D17-A570-ACC0AAC8CAF7}"/>
    <cellStyle name="Accent6 3 3" xfId="1751" xr:uid="{3D5E8EBA-006D-46BF-9B0A-B1657C0B681A}"/>
    <cellStyle name="Accent6 3 4" xfId="25655" xr:uid="{A2B434A9-0D3C-4066-9773-400CA88D9143}"/>
    <cellStyle name="Accent6 4" xfId="367" xr:uid="{EE905AF3-92AF-415E-992B-5876E6A121BD}"/>
    <cellStyle name="Accent6 4 2" xfId="1752" xr:uid="{E2E3C5FB-3D0B-4272-AD66-25579E7018F8}"/>
    <cellStyle name="Accent6 4 3" xfId="25656" xr:uid="{6A2517A6-BCA3-45F2-92B8-A15BA7488220}"/>
    <cellStyle name="Accent6 5" xfId="1753" xr:uid="{870CFF98-9961-4BD7-BEE1-F0028A1E7AE2}"/>
    <cellStyle name="Accent6 5 2" xfId="14319" xr:uid="{E0C20062-8A41-48F7-8A81-3941E8CB1F10}"/>
    <cellStyle name="Accent6 5 3" xfId="13262" xr:uid="{A8B4013A-4F59-4BFB-81B4-E7CD18F9E466}"/>
    <cellStyle name="Accent6 6" xfId="1754" xr:uid="{E958CD0F-2E5F-4EF9-B842-99D04B4589B1}"/>
    <cellStyle name="Accent6 6 2" xfId="2236" xr:uid="{006CE2C9-D67F-42C7-BC7F-EC61BB4A6B46}"/>
    <cellStyle name="Accent6 7" xfId="1755" xr:uid="{A5F665EE-ABBB-4DC5-818B-D7EA630100B9}"/>
    <cellStyle name="Accent6 8" xfId="2143" xr:uid="{EFD76D77-8022-4050-8CCE-A6E1194A1DFB}"/>
    <cellStyle name="Accent6 9" xfId="25657" xr:uid="{A206889F-35F7-4EB9-A1FC-1D4385B86A5B}"/>
    <cellStyle name="Bad 10" xfId="2059" xr:uid="{06ABC359-DAF9-4F46-8A94-F6B8B59D84D1}"/>
    <cellStyle name="Bad 11" xfId="52" xr:uid="{F35C9A6A-DDAD-47B4-926A-22702186AEA0}"/>
    <cellStyle name="Bad 2" xfId="368" xr:uid="{DC662431-570E-4878-8837-F0628B7DBFFE}"/>
    <cellStyle name="Bad 2 2" xfId="369" xr:uid="{920E3855-FBBD-43E8-B3E1-60D2CFB31F7A}"/>
    <cellStyle name="Bad 2 2 2" xfId="14516" xr:uid="{C7DCBBC3-2252-4C41-95F5-F5D64327581C}"/>
    <cellStyle name="Bad 2 2 3" xfId="14320" xr:uid="{0368B408-C166-4440-96ED-5E948B7CA3A6}"/>
    <cellStyle name="Bad 2 3" xfId="1756" xr:uid="{DC48AAD0-E971-44AE-8C40-12B58C089E10}"/>
    <cellStyle name="Bad 2 4" xfId="4136" xr:uid="{4F875DBE-DDB5-4042-A2B1-9AB0A19CA663}"/>
    <cellStyle name="Bad 2 4 2" xfId="25658" xr:uid="{BFCB2A6B-6BE6-47C7-8557-DE64F96F3E2A}"/>
    <cellStyle name="Bad 3" xfId="370" xr:uid="{71313D15-2B37-4908-89EF-715A6762791C}"/>
    <cellStyle name="Bad 3 2" xfId="371" xr:uid="{4087D4A2-418B-46C2-BE54-03DDD34F8C7F}"/>
    <cellStyle name="Bad 3 2 2" xfId="14517" xr:uid="{D9F71548-3D1A-489C-BE82-D9DDCD4031B2}"/>
    <cellStyle name="Bad 3 2 3" xfId="14321" xr:uid="{0D5FDC13-7239-46F0-B769-C4B31CB30C20}"/>
    <cellStyle name="Bad 3 3" xfId="1757" xr:uid="{3FF2303D-3802-4C62-A80A-11AD3A5751CF}"/>
    <cellStyle name="Bad 3 4" xfId="25659" xr:uid="{03C2FA41-C187-4D2D-A961-AE3C6931159D}"/>
    <cellStyle name="Bad 4" xfId="372" xr:uid="{FAE0C62A-2452-408B-832C-8B095A348549}"/>
    <cellStyle name="Bad 4 2" xfId="1758" xr:uid="{C28A2059-C000-4DB1-B5F6-80902A8B8AA0}"/>
    <cellStyle name="Bad 4 3" xfId="25660" xr:uid="{5FA55A7C-9092-4B04-8915-631C01B1DE6F}"/>
    <cellStyle name="Bad 5" xfId="1759" xr:uid="{0F2277DF-6972-4F79-84D4-094FCA74B9B0}"/>
    <cellStyle name="Bad 5 2" xfId="14322" xr:uid="{17541E21-603B-4ED3-87F7-25654C6DFA79}"/>
    <cellStyle name="Bad 5 3" xfId="13263" xr:uid="{B72F726D-91CE-4BBD-A88B-240AF44CAF68}"/>
    <cellStyle name="Bad 6" xfId="1760" xr:uid="{C5A585F2-22C9-4AA2-81D1-042E85A690FB}"/>
    <cellStyle name="Bad 6 2" xfId="2235" xr:uid="{E2B974E3-A9ED-42FF-9AF1-727FD9E834EC}"/>
    <cellStyle name="Bad 7" xfId="1761" xr:uid="{CFF6ECB2-9612-487A-A9CB-B93323E71CC3}"/>
    <cellStyle name="Bad 8" xfId="2144" xr:uid="{F1681ABC-7641-4427-B587-D4C7D6BE0570}"/>
    <cellStyle name="Bad 9" xfId="25661" xr:uid="{5156D88C-73DF-49E0-88F0-37059C8D4358}"/>
    <cellStyle name="Body" xfId="26009" xr:uid="{33265AC2-8B04-46D8-B129-087438F59AFC}"/>
    <cellStyle name="Border" xfId="26010" xr:uid="{0F117A1F-05F6-4DDA-BF9C-8C40187FFF24}"/>
    <cellStyle name="Calc Currency (0)" xfId="373" xr:uid="{638B6173-C19B-4ABB-9D64-5F6286E423BC}"/>
    <cellStyle name="Calc Currency (0) 2" xfId="2060" xr:uid="{4A5E2055-8393-48B3-B1DF-DE5C7C01577F}"/>
    <cellStyle name="Calc Currency (2)" xfId="374" xr:uid="{2EBAE088-CE41-47C9-ADA4-97FAFDED9A34}"/>
    <cellStyle name="Calc Percent (0)" xfId="375" xr:uid="{1974F389-1BFF-4209-8E08-BD561020EC85}"/>
    <cellStyle name="Calc Percent (1)" xfId="376" xr:uid="{3964945F-4EC5-45B3-823A-791AA9F92AEB}"/>
    <cellStyle name="Calc Percent (2)" xfId="377" xr:uid="{001D3000-B829-43F3-A4F9-1D2E7CEEDEDE}"/>
    <cellStyle name="Calc Units (0)" xfId="378" xr:uid="{2C33BBDC-C3AE-4DA1-824A-A818AFB06E8A}"/>
    <cellStyle name="Calc Units (1)" xfId="379" xr:uid="{CB6B7071-6FEB-4537-A439-3ECF55B71650}"/>
    <cellStyle name="Calc Units (2)" xfId="380" xr:uid="{72413ADE-A3B3-4DEB-ACE0-0936DEFA76C2}"/>
    <cellStyle name="Calculation 10" xfId="2061" xr:uid="{B15EBF1B-97AF-4B83-832B-CD8CD53E88AB}"/>
    <cellStyle name="Calculation 11" xfId="53" xr:uid="{49FE287D-614C-4653-8232-E4D1375B8DB0}"/>
    <cellStyle name="Calculation 2" xfId="381" xr:uid="{568DE377-AC25-4F91-A6EC-D53C5C15C2A5}"/>
    <cellStyle name="Calculation 2 2" xfId="382" xr:uid="{8B9A97ED-12DA-481A-9EB6-2C0E9248CC84}"/>
    <cellStyle name="Calculation 2 2 2" xfId="14518" xr:uid="{2030C093-BDA0-4E55-9EAC-BC6F166A335E}"/>
    <cellStyle name="Calculation 2 2 3" xfId="14323" xr:uid="{660B17A7-7B21-412D-956C-64EAE5C80327}"/>
    <cellStyle name="Calculation 2 3" xfId="1762" xr:uid="{EF95B67D-077B-4A5E-824F-B2787551DA30}"/>
    <cellStyle name="Calculation 2 4" xfId="4137" xr:uid="{F5E783BE-E300-495A-9261-A815B4E5D446}"/>
    <cellStyle name="Calculation 2 4 2" xfId="25662" xr:uid="{A20D1D57-CE72-40D9-A0EF-5FFAA5BF290D}"/>
    <cellStyle name="Calculation 3" xfId="383" xr:uid="{99A093C4-271A-4729-A8B1-EFA1BB829234}"/>
    <cellStyle name="Calculation 3 2" xfId="384" xr:uid="{504E2D0C-A98A-40E1-93CA-E264AC16E4B4}"/>
    <cellStyle name="Calculation 3 2 2" xfId="14519" xr:uid="{9061182E-5DCA-4F91-89C1-409BAC1B3AA7}"/>
    <cellStyle name="Calculation 3 2 3" xfId="14324" xr:uid="{8C6F684A-89A8-46AD-8503-6A51F7AB8FD3}"/>
    <cellStyle name="Calculation 3 3" xfId="1763" xr:uid="{8EFA9AC1-B361-41E8-A521-46B509478A23}"/>
    <cellStyle name="Calculation 3 4" xfId="25663" xr:uid="{F910B4A3-6533-42EB-BED3-2D1C6B2FBF6A}"/>
    <cellStyle name="Calculation 4" xfId="385" xr:uid="{870E0A94-7FA8-42B0-A26D-E81111275B50}"/>
    <cellStyle name="Calculation 4 2" xfId="1764" xr:uid="{A6904B94-7C6B-4286-B68A-5F1199C0C67B}"/>
    <cellStyle name="Calculation 4 3" xfId="25664" xr:uid="{FB594E8C-A16A-4BB9-8938-6AB59689837F}"/>
    <cellStyle name="Calculation 5" xfId="1765" xr:uid="{145A228C-5FF1-4D60-A338-6470994852F8}"/>
    <cellStyle name="Calculation 5 2" xfId="14325" xr:uid="{996C44A3-AD6B-4388-87F8-4EA2CB5861C5}"/>
    <cellStyle name="Calculation 5 3" xfId="13264" xr:uid="{65749303-1834-4010-8032-EB81FBD0E065}"/>
    <cellStyle name="Calculation 6" xfId="1766" xr:uid="{4AF481DF-BE87-434B-A842-46D3D8A10560}"/>
    <cellStyle name="Calculation 6 2" xfId="2234" xr:uid="{D7F67691-86B0-4449-AF01-ED9DCA860CCB}"/>
    <cellStyle name="Calculation 7" xfId="1767" xr:uid="{AE417E01-2664-42A0-8E91-0819FF15D7E6}"/>
    <cellStyle name="Calculation 8" xfId="2146" xr:uid="{995B5027-6785-442A-BBB9-3CD16379F491}"/>
    <cellStyle name="Calculation 9" xfId="25665" xr:uid="{6514889F-713C-4EDF-8121-AF5EDEE2CA94}"/>
    <cellStyle name="category" xfId="386" xr:uid="{44DDDF4D-DF01-4E87-BE63-0C868745BAE7}"/>
    <cellStyle name="Check Cell 10" xfId="2062" xr:uid="{C7C1921A-3A2C-4BCE-85C1-F841B22F066C}"/>
    <cellStyle name="Check Cell 11" xfId="54" xr:uid="{EFF1A93A-7DDB-4037-959D-9E28F1BAA179}"/>
    <cellStyle name="Check Cell 2" xfId="387" xr:uid="{F8FDBD74-89BA-41F3-85D3-18B80BC0A889}"/>
    <cellStyle name="Check Cell 2 2" xfId="388" xr:uid="{45BBF8C4-3A15-4EB6-BED3-4F3033AB55BF}"/>
    <cellStyle name="Check Cell 2 2 2" xfId="14520" xr:uid="{93D07EE9-DF98-414D-AE85-28D3BB8A12F1}"/>
    <cellStyle name="Check Cell 2 2 3" xfId="14326" xr:uid="{8B3A0D17-6385-43A0-BB66-AFB18056685B}"/>
    <cellStyle name="Check Cell 2 3" xfId="1768" xr:uid="{FEE08B05-F655-43BF-88C3-6025305A0537}"/>
    <cellStyle name="Check Cell 2 4" xfId="4138" xr:uid="{67EFAB56-07F9-4AC2-9B46-7642230AEFFD}"/>
    <cellStyle name="Check Cell 2 4 2" xfId="25666" xr:uid="{335D076E-1A13-4521-B3D6-8F201C6A25F2}"/>
    <cellStyle name="Check Cell 3" xfId="389" xr:uid="{9C3A2077-B02B-4110-ABD8-A93A55335650}"/>
    <cellStyle name="Check Cell 3 2" xfId="390" xr:uid="{20EDAEC4-9B63-4139-971D-E35FB49A71C9}"/>
    <cellStyle name="Check Cell 3 2 2" xfId="14521" xr:uid="{F8DBAC5A-2E20-415D-A4D0-507E7FAF09F3}"/>
    <cellStyle name="Check Cell 3 2 3" xfId="14327" xr:uid="{9CDE6B60-6EB5-4C17-AE50-B7CF45830145}"/>
    <cellStyle name="Check Cell 3 3" xfId="1769" xr:uid="{7DBCB970-E3E2-4FA4-90FC-BEF75488B7D9}"/>
    <cellStyle name="Check Cell 3 4" xfId="25667" xr:uid="{6C00F64C-E354-4D95-BAB4-D821E5D2316D}"/>
    <cellStyle name="Check Cell 4" xfId="391" xr:uid="{CBB75C40-B322-46CA-86A4-1AA2E9AF1F8E}"/>
    <cellStyle name="Check Cell 4 2" xfId="1770" xr:uid="{8D02FF5C-9FC6-455E-85A3-99F69899DDEE}"/>
    <cellStyle name="Check Cell 4 3" xfId="25668" xr:uid="{68163913-6741-4A01-9453-6492D3BC6A80}"/>
    <cellStyle name="Check Cell 5" xfId="1771" xr:uid="{04A1DE0D-63BE-48D8-9CA9-8C79F5B6D658}"/>
    <cellStyle name="Check Cell 5 2" xfId="14328" xr:uid="{0D729B04-1550-4F86-BE62-155ACAD19E34}"/>
    <cellStyle name="Check Cell 5 3" xfId="13265" xr:uid="{B686FD06-CB9E-490A-A2F5-278ACEEF1CC0}"/>
    <cellStyle name="Check Cell 6" xfId="1772" xr:uid="{783F0F10-A933-455D-9663-84D7B8DFC3C5}"/>
    <cellStyle name="Check Cell 6 2" xfId="2233" xr:uid="{D9FFB4F6-6736-43F3-B8EC-1CD6879000C1}"/>
    <cellStyle name="Check Cell 7" xfId="1773" xr:uid="{81CC7624-0301-4654-BADD-2024D3AF32B1}"/>
    <cellStyle name="Check Cell 8" xfId="2147" xr:uid="{7167C22A-D5D9-48DD-BFB3-041CEA7421AB}"/>
    <cellStyle name="Check Cell 9" xfId="25669" xr:uid="{794D680E-E2A2-4371-9C49-17EFDCE55B0C}"/>
    <cellStyle name="Comma" xfId="1" builtinId="3"/>
    <cellStyle name="Comma  - Style1" xfId="56" xr:uid="{530740A8-E154-4C63-AD93-812BDD930816}"/>
    <cellStyle name="Comma  - Style2" xfId="1774" xr:uid="{31EA5CE1-7603-48D6-8EB3-48F33C9647D5}"/>
    <cellStyle name="Comma  - Style3" xfId="1775" xr:uid="{F9B635F3-9EA8-4EE3-A71C-6BE6A6FF826B}"/>
    <cellStyle name="Comma  - Style4" xfId="1776" xr:uid="{7A16BB26-5CB2-4CE4-9938-2DDBAD9531EF}"/>
    <cellStyle name="Comma  - Style5" xfId="1777" xr:uid="{72C6DC6F-80E7-4A96-85C4-B5B5ACC9153C}"/>
    <cellStyle name="Comma  - Style6" xfId="1778" xr:uid="{878E43AF-E14F-4983-A5F2-D9500859F95C}"/>
    <cellStyle name="Comma  - Style7" xfId="392" xr:uid="{43A86989-0C84-4D30-AB58-2E53E234FFF7}"/>
    <cellStyle name="Comma  - Style7 2" xfId="2063" xr:uid="{031D1AA8-DCC0-4C44-B641-1370CC5EDC8D}"/>
    <cellStyle name="Comma  - Style8" xfId="393" xr:uid="{70F16162-5B0E-4B76-95FF-2B65D355DC1C}"/>
    <cellStyle name="Comma  - Style8 2" xfId="2064" xr:uid="{40CC1B16-479B-4A67-B0A2-7BD19A13E80E}"/>
    <cellStyle name="Comma [00]" xfId="394" xr:uid="{BDD52B2D-0D0B-4D2B-8F93-A335B8B6F1F8}"/>
    <cellStyle name="Comma 10" xfId="57" xr:uid="{877045EC-E5B3-4B70-8B51-7A90FA310124}"/>
    <cellStyle name="Comma 10 10" xfId="216" xr:uid="{8B4C2140-6FEB-484F-BCF5-3B9EB51116AE}"/>
    <cellStyle name="Comma 10 2" xfId="58" xr:uid="{C79A5237-604C-4F6E-B8C2-270BBF6B9846}"/>
    <cellStyle name="Comma 10 2 2" xfId="59" xr:uid="{FB549D27-4CC7-4B79-9DDF-DC51BC8ECCE1}"/>
    <cellStyle name="Comma 10 2 2 2" xfId="13268" xr:uid="{2718372B-1009-4E66-860D-F383ED55F120}"/>
    <cellStyle name="Comma 10 2 2 3" xfId="1779" xr:uid="{A0B05887-9171-4C6F-8205-A7BB94F11D9F}"/>
    <cellStyle name="Comma 10 2 3" xfId="13267" xr:uid="{4EDB91B9-2162-403B-8AE3-A1DF79CD7A82}"/>
    <cellStyle name="Comma 10 2 4" xfId="26011" xr:uid="{67C6D1FE-6731-44E1-AD7E-2AF0A89E44A2}"/>
    <cellStyle name="Comma 10 2 5" xfId="395" xr:uid="{E6994647-C86C-44E5-944B-8A66B4A71A4D}"/>
    <cellStyle name="Comma 10 3" xfId="60" xr:uid="{A4E49B56-8A15-4000-AA60-39D2DC401C90}"/>
    <cellStyle name="Comma 10 3 2" xfId="2623" xr:uid="{ACEC227F-C989-4749-A14A-EF23AF41610B}"/>
    <cellStyle name="Comma 10 3 2 2" xfId="14524" xr:uid="{CDC035DD-A038-45D0-918D-C075BBE4E170}"/>
    <cellStyle name="Comma 10 3 2 3" xfId="26012" xr:uid="{42F0F9DB-CBE4-42DA-AA52-05B02D9D9FA3}"/>
    <cellStyle name="Comma 10 3 3" xfId="14523" xr:uid="{D021415D-D2AD-43B6-9F22-ADFCA5DDC9AC}"/>
    <cellStyle name="Comma 10 3 4" xfId="13269" xr:uid="{B920BA0F-5B12-4465-AD99-DBA75FBB8830}"/>
    <cellStyle name="Comma 10 3 5" xfId="2231" xr:uid="{2396F463-310F-4B71-9FE5-D6A7672E4004}"/>
    <cellStyle name="Comma 10 4" xfId="2149" xr:uid="{5C1E2450-F353-42B2-8161-5D4C1A58D0FB}"/>
    <cellStyle name="Comma 10 4 2" xfId="2288" xr:uid="{32114800-3742-464D-A0B4-9758DDDA0DDC}"/>
    <cellStyle name="Comma 10 4 3" xfId="14525" xr:uid="{B1254EE0-996F-484F-A1E4-A226C36BF20E}"/>
    <cellStyle name="Comma 10 4 4" xfId="13270" xr:uid="{B6F007B0-847B-4570-B895-A51EAF67B13D}"/>
    <cellStyle name="Comma 10 5" xfId="6204" xr:uid="{14A80367-B606-4417-A64D-D7BFFB8CA9E0}"/>
    <cellStyle name="Comma 10 5 2" xfId="13271" xr:uid="{9B784A51-24F2-41D0-BA7D-71A7F22B4881}"/>
    <cellStyle name="Comma 10 6" xfId="13272" xr:uid="{B2CDCA94-06AD-438E-BD7F-509CF793FDD1}"/>
    <cellStyle name="Comma 10 7" xfId="13273" xr:uid="{BB6C8A3C-C501-4747-B427-64045559D79E}"/>
    <cellStyle name="Comma 10 8" xfId="13266" xr:uid="{C0EB94B5-FAD3-42DA-9AD3-87DF2BDCFD7A}"/>
    <cellStyle name="Comma 10 9" xfId="26458" xr:uid="{07A05FBD-B005-4303-8DDC-54AC5DC3A7EC}"/>
    <cellStyle name="Comma 100" xfId="26013" xr:uid="{BF138C71-94E2-436A-8503-8538A278A0D8}"/>
    <cellStyle name="Comma 101" xfId="26014" xr:uid="{C07B975B-56FB-47E6-B16C-C9E2F7A0D7F5}"/>
    <cellStyle name="Comma 102" xfId="26015" xr:uid="{8916DFEF-75E5-48B1-992E-6E2C55417812}"/>
    <cellStyle name="Comma 103" xfId="26016" xr:uid="{2399E53C-1115-46A0-8A24-598F8EDB62C0}"/>
    <cellStyle name="Comma 104" xfId="26017" xr:uid="{9EA1A57F-7F05-495A-BE3A-C87396519912}"/>
    <cellStyle name="Comma 105" xfId="26018" xr:uid="{CFEEE736-6353-4F96-B04C-CFA727A28558}"/>
    <cellStyle name="Comma 106" xfId="26019" xr:uid="{DB55B6CD-5B7F-457F-B3B4-F56434E81CA9}"/>
    <cellStyle name="Comma 107" xfId="26020" xr:uid="{CA61511C-FC25-4039-9A2E-902C56C2C1FC}"/>
    <cellStyle name="Comma 108" xfId="26021" xr:uid="{1A325CFB-042E-4FCF-8AAF-1544B4080120}"/>
    <cellStyle name="Comma 109" xfId="26022" xr:uid="{693F2EBB-302F-4126-A84C-35D1B3A73F07}"/>
    <cellStyle name="Comma 11" xfId="61" xr:uid="{28BEF238-D6F4-4455-A16F-C5DF02679B48}"/>
    <cellStyle name="Comma 11 10" xfId="397" xr:uid="{D0E20F0E-BB11-4214-8AA6-4CCDF78A4603}"/>
    <cellStyle name="Comma 11 10 2" xfId="13274" xr:uid="{3D229556-1B5D-4C34-AAC7-85F9E7B58892}"/>
    <cellStyle name="Comma 11 11" xfId="398" xr:uid="{664BC08F-CCC4-4E92-AE53-68416955B911}"/>
    <cellStyle name="Comma 11 11 2" xfId="13275" xr:uid="{A19B332A-84E7-4319-993A-A5D6FB25AB08}"/>
    <cellStyle name="Comma 11 12" xfId="399" xr:uid="{ED2F49A6-3904-4DE9-A1FA-F4E521F9A97C}"/>
    <cellStyle name="Comma 11 12 2" xfId="13276" xr:uid="{13648139-45E3-4903-94CD-537D02090C02}"/>
    <cellStyle name="Comma 11 13" xfId="400" xr:uid="{4A445DF8-CCA1-46F3-94B1-7B1A5652B613}"/>
    <cellStyle name="Comma 11 13 2" xfId="13277" xr:uid="{B501D516-AD2B-48D1-BC89-C51BFDC48F2F}"/>
    <cellStyle name="Comma 11 14" xfId="401" xr:uid="{EDB00BEC-570B-4194-8611-E657CB96F598}"/>
    <cellStyle name="Comma 11 14 2" xfId="13278" xr:uid="{D48E469B-323D-4592-B106-3C597F51A2E8}"/>
    <cellStyle name="Comma 11 15" xfId="402" xr:uid="{24214551-6EC1-4E86-85C0-1A407B05B4F2}"/>
    <cellStyle name="Comma 11 15 2" xfId="13279" xr:uid="{C9BF1764-E1EF-404D-B1D8-97E512F67B4D}"/>
    <cellStyle name="Comma 11 16" xfId="403" xr:uid="{AED5F045-66EA-4818-9F77-F952FEBED778}"/>
    <cellStyle name="Comma 11 16 2" xfId="13280" xr:uid="{E3ED25E8-D4DE-40E1-A19A-9E41939450AF}"/>
    <cellStyle name="Comma 11 17" xfId="404" xr:uid="{A3071DDC-84F1-44C2-BEAC-54534BE81F9D}"/>
    <cellStyle name="Comma 11 17 2" xfId="13281" xr:uid="{B0F48A2F-4FE2-482D-8A42-B7D51FAC1167}"/>
    <cellStyle name="Comma 11 18" xfId="1581" xr:uid="{3D68F765-EA42-436C-B492-36CC3986479C}"/>
    <cellStyle name="Comma 11 18 2" xfId="14527" xr:uid="{E15D4DA4-86FC-4636-BF4A-DE0A58F92B53}"/>
    <cellStyle name="Comma 11 18 3" xfId="13282" xr:uid="{E0BB2140-1200-491F-8C46-2A5EE9006C46}"/>
    <cellStyle name="Comma 11 19" xfId="14526" xr:uid="{F781B57D-45F7-466C-8A7C-59D1D388983E}"/>
    <cellStyle name="Comma 11 2" xfId="405" xr:uid="{8E107B3C-A31C-483D-91EA-0A2BE817F398}"/>
    <cellStyle name="Comma 11 2 2" xfId="406" xr:uid="{B29EE26B-CB6B-42EE-B6BC-4667C99AF6E7}"/>
    <cellStyle name="Comma 11 2 2 2" xfId="4206" xr:uid="{F11AE509-EE4F-45E5-8067-F1AFE12F0526}"/>
    <cellStyle name="Comma 11 2 2 2 2" xfId="25671" xr:uid="{04CAD311-94F8-4E71-9609-406D07ABF1CF}"/>
    <cellStyle name="Comma 11 2 2 3" xfId="26023" xr:uid="{DCAEAE15-9FF0-4B59-B603-4816DD977F8A}"/>
    <cellStyle name="Comma 11 2 2 4" xfId="26459" xr:uid="{875C667F-9ABD-4F45-BDB1-7F8B22F34D99}"/>
    <cellStyle name="Comma 11 2 3" xfId="2230" xr:uid="{20DB1492-ED10-49E4-A54E-EDF801A65C2E}"/>
    <cellStyle name="Comma 11 2 3 10" xfId="9771" xr:uid="{2C9B7884-83AB-4D67-A212-D76964D1819A}"/>
    <cellStyle name="Comma 11 2 3 10 2" xfId="22013" xr:uid="{84E61150-7F17-431B-B22D-6617059A9C09}"/>
    <cellStyle name="Comma 11 2 3 11" xfId="13283" xr:uid="{BC1E6AB5-B060-40CB-A158-4FBFB4C498DE}"/>
    <cellStyle name="Comma 11 2 3 12" xfId="14915" xr:uid="{392631FC-00EB-4240-BC87-63062FBFDBF9}"/>
    <cellStyle name="Comma 11 2 3 2" xfId="2295" xr:uid="{ED519701-7777-463C-93F1-0F134076F063}"/>
    <cellStyle name="Comma 11 2 3 2 10" xfId="14942" xr:uid="{4607A77D-EB16-46BC-8DB6-DBD556342ED6}"/>
    <cellStyle name="Comma 11 2 3 2 11" xfId="25672" xr:uid="{B1DD7AAA-E268-49BC-80EC-432FE8F4AAA7}"/>
    <cellStyle name="Comma 11 2 3 2 2" xfId="2592" xr:uid="{B128E7A0-9B72-458B-B3B5-7E7241446B8C}"/>
    <cellStyle name="Comma 11 2 3 2 2 2" xfId="2805" xr:uid="{54AE90F3-1CF4-4BC7-AAC1-5A0C211640BA}"/>
    <cellStyle name="Comma 11 2 3 2 2 2 2" xfId="3230" xr:uid="{B8F3B104-8E14-4C67-8A78-6CA16727DC51}"/>
    <cellStyle name="Comma 11 2 3 2 2 2 2 2" xfId="4077" xr:uid="{F9C2435A-8894-4806-952F-D6034CC99944}"/>
    <cellStyle name="Comma 11 2 3 2 2 2 2 2 2" xfId="6021" xr:uid="{950A0B30-C5E1-4AD8-8B28-A7C7CD214E5E}"/>
    <cellStyle name="Comma 11 2 3 2 2 2 2 2 2 2" xfId="9668" xr:uid="{41323D18-CE72-4E48-BD4B-D4A84A90C233}"/>
    <cellStyle name="Comma 11 2 3 2 2 2 2 2 2 2 2" xfId="21932" xr:uid="{DE126396-EF0C-473C-B099-CE4F9F9A6FA5}"/>
    <cellStyle name="Comma 11 2 3 2 2 2 2 2 2 3" xfId="13164" xr:uid="{7C115619-63D8-444C-98DA-25BF1B56EB50}"/>
    <cellStyle name="Comma 11 2 3 2 2 2 2 2 2 3 2" xfId="25406" xr:uid="{B6558A07-8A91-44A1-926F-5F05068C332D}"/>
    <cellStyle name="Comma 11 2 3 2 2 2 2 2 2 4" xfId="18308" xr:uid="{84FC047D-C3DB-4BEB-A7D1-B83CB58F8773}"/>
    <cellStyle name="Comma 11 2 3 2 2 2 2 2 3" xfId="7908" xr:uid="{5422B84F-69F0-45A8-9005-FA1201CD95FD}"/>
    <cellStyle name="Comma 11 2 3 2 2 2 2 2 3 2" xfId="20172" xr:uid="{9BA872BD-4C8D-4426-A180-013EE754575D}"/>
    <cellStyle name="Comma 11 2 3 2 2 2 2 2 4" xfId="11404" xr:uid="{2CC4B704-D1AD-4C9D-9A7F-4910B8AF0105}"/>
    <cellStyle name="Comma 11 2 3 2 2 2 2 2 4 2" xfId="23646" xr:uid="{9C4E3802-7A2A-430D-AE9A-7C511D55A5E3}"/>
    <cellStyle name="Comma 11 2 3 2 2 2 2 2 5" xfId="16548" xr:uid="{C8FD4DDB-8E21-4C9D-B85F-AF3A98C8F420}"/>
    <cellStyle name="Comma 11 2 3 2 2 2 2 3" xfId="5175" xr:uid="{293D1986-DD9C-45F9-B9D3-191E9B3C92AF}"/>
    <cellStyle name="Comma 11 2 3 2 2 2 2 3 2" xfId="8822" xr:uid="{276545BD-BC23-4B32-9E4C-08A94826DAEC}"/>
    <cellStyle name="Comma 11 2 3 2 2 2 2 3 2 2" xfId="21086" xr:uid="{3EB1C72E-109C-4BF6-9D2C-8CB201BF00DA}"/>
    <cellStyle name="Comma 11 2 3 2 2 2 2 3 3" xfId="12318" xr:uid="{33BF3500-55CA-4F4D-A0C8-03617BE8573E}"/>
    <cellStyle name="Comma 11 2 3 2 2 2 2 3 3 2" xfId="24560" xr:uid="{1A8D025D-C506-4CA4-B897-40AE573CD6AE}"/>
    <cellStyle name="Comma 11 2 3 2 2 2 2 3 4" xfId="17462" xr:uid="{6C2600B9-2B09-48ED-BAC2-1FAC400F9EAA}"/>
    <cellStyle name="Comma 11 2 3 2 2 2 2 4" xfId="7062" xr:uid="{2C04CF87-15B9-42CD-8491-AB9826A20A19}"/>
    <cellStyle name="Comma 11 2 3 2 2 2 2 4 2" xfId="19326" xr:uid="{5404B836-6A07-48F9-908C-3FDC630B44DB}"/>
    <cellStyle name="Comma 11 2 3 2 2 2 2 5" xfId="10558" xr:uid="{33B88D89-D095-4430-A747-6C77D7F5B1EC}"/>
    <cellStyle name="Comma 11 2 3 2 2 2 2 5 2" xfId="22800" xr:uid="{BB5AF455-17AD-4327-BD15-D2F795E15DFE}"/>
    <cellStyle name="Comma 11 2 3 2 2 2 2 6" xfId="15702" xr:uid="{FA586DE0-4E1E-4C34-86D5-4E4B62E0A42F}"/>
    <cellStyle name="Comma 11 2 3 2 2 2 3" xfId="3654" xr:uid="{1B309A1F-1F3A-4214-B62E-06986B9B29F5}"/>
    <cellStyle name="Comma 11 2 3 2 2 2 3 2" xfId="5598" xr:uid="{718E485B-0F8D-4DC6-B3FE-98BD81D410A8}"/>
    <cellStyle name="Comma 11 2 3 2 2 2 3 2 2" xfId="9245" xr:uid="{849215F9-0BC3-4E73-8F50-22372FA3E110}"/>
    <cellStyle name="Comma 11 2 3 2 2 2 3 2 2 2" xfId="21509" xr:uid="{4B158908-5736-4010-8CAA-E2B4CF6223F8}"/>
    <cellStyle name="Comma 11 2 3 2 2 2 3 2 3" xfId="12741" xr:uid="{F8B1378B-9F5E-4796-8711-CDD5D23EE786}"/>
    <cellStyle name="Comma 11 2 3 2 2 2 3 2 3 2" xfId="24983" xr:uid="{04EB7542-F72B-4FD8-B578-4E105098A9D6}"/>
    <cellStyle name="Comma 11 2 3 2 2 2 3 2 4" xfId="17885" xr:uid="{26AEADAE-C31C-4A27-BB55-834E58A0DC97}"/>
    <cellStyle name="Comma 11 2 3 2 2 2 3 3" xfId="7485" xr:uid="{B0D28964-94CE-40EB-8E08-9EA7DAF618BE}"/>
    <cellStyle name="Comma 11 2 3 2 2 2 3 3 2" xfId="19749" xr:uid="{612E1BD8-43D8-4B63-9EE1-B639172F279D}"/>
    <cellStyle name="Comma 11 2 3 2 2 2 3 4" xfId="10981" xr:uid="{52DB9E26-D258-45B8-BDB0-5F08B14758BC}"/>
    <cellStyle name="Comma 11 2 3 2 2 2 3 4 2" xfId="23223" xr:uid="{38BA668F-B2E9-49A0-ABBA-42302207630D}"/>
    <cellStyle name="Comma 11 2 3 2 2 2 3 5" xfId="16125" xr:uid="{378FD693-E13F-49D1-8620-E89B91A471D1}"/>
    <cellStyle name="Comma 11 2 3 2 2 2 4" xfId="4752" xr:uid="{8FDC41A2-B65E-43D4-AF25-C6798887CD46}"/>
    <cellStyle name="Comma 11 2 3 2 2 2 4 2" xfId="8399" xr:uid="{6485D6BB-D29B-4BB2-BD3F-85206017EC81}"/>
    <cellStyle name="Comma 11 2 3 2 2 2 4 2 2" xfId="20663" xr:uid="{2D62F5B8-7D1D-44AD-8D6A-C10D8089C599}"/>
    <cellStyle name="Comma 11 2 3 2 2 2 4 3" xfId="11895" xr:uid="{F3B28DDC-CE0F-4CBF-9499-8E945F6C8CAF}"/>
    <cellStyle name="Comma 11 2 3 2 2 2 4 3 2" xfId="24137" xr:uid="{4711A9B2-6C61-4E91-8E2D-3E2674AFC9D5}"/>
    <cellStyle name="Comma 11 2 3 2 2 2 4 4" xfId="17039" xr:uid="{5C383439-62AD-44C7-BF90-399671080827}"/>
    <cellStyle name="Comma 11 2 3 2 2 2 5" xfId="6639" xr:uid="{934EF957-FD44-45BF-A3D5-A34030FE84E4}"/>
    <cellStyle name="Comma 11 2 3 2 2 2 5 2" xfId="18903" xr:uid="{A1D25E12-F183-46BE-8DBC-6A61DC6F6047}"/>
    <cellStyle name="Comma 11 2 3 2 2 2 6" xfId="10135" xr:uid="{55A5B0F7-F127-4002-B6BB-2A5AE7D45640}"/>
    <cellStyle name="Comma 11 2 3 2 2 2 6 2" xfId="22377" xr:uid="{D0AFA365-9B6B-4014-AC36-9FA9A641A76C}"/>
    <cellStyle name="Comma 11 2 3 2 2 2 7" xfId="15279" xr:uid="{4867F8A2-2559-4584-9BC3-9AE0E68E2808}"/>
    <cellStyle name="Comma 11 2 3 2 2 3" xfId="3021" xr:uid="{5AB87777-D43C-459F-8A19-49395C626FC2}"/>
    <cellStyle name="Comma 11 2 3 2 2 3 2" xfId="3868" xr:uid="{3605F9AD-8238-4C09-BBC5-A043474C9AD9}"/>
    <cellStyle name="Comma 11 2 3 2 2 3 2 2" xfId="5812" xr:uid="{E10214A9-0848-4069-BBE5-FA73588CB012}"/>
    <cellStyle name="Comma 11 2 3 2 2 3 2 2 2" xfId="9459" xr:uid="{B31F66EE-F58B-4986-A15C-0B6ED50F28EC}"/>
    <cellStyle name="Comma 11 2 3 2 2 3 2 2 2 2" xfId="21723" xr:uid="{2D4572EC-F064-4665-93E4-C93F31E963F5}"/>
    <cellStyle name="Comma 11 2 3 2 2 3 2 2 3" xfId="12955" xr:uid="{40878D91-81A1-49B6-A298-D28BBA115BF8}"/>
    <cellStyle name="Comma 11 2 3 2 2 3 2 2 3 2" xfId="25197" xr:uid="{CACED1C9-3972-40A2-9603-315F3152BC2E}"/>
    <cellStyle name="Comma 11 2 3 2 2 3 2 2 4" xfId="18099" xr:uid="{A4886B66-012A-40A5-B43D-9C6A448A38EB}"/>
    <cellStyle name="Comma 11 2 3 2 2 3 2 3" xfId="7699" xr:uid="{C8B137D4-D9CE-45F7-9B90-4B5152012A7F}"/>
    <cellStyle name="Comma 11 2 3 2 2 3 2 3 2" xfId="19963" xr:uid="{DEA2E536-2337-4AEB-A3CC-0DF2A56B9CF9}"/>
    <cellStyle name="Comma 11 2 3 2 2 3 2 4" xfId="11195" xr:uid="{DFDA07E0-1B66-4EB1-B6C5-0819B78A2286}"/>
    <cellStyle name="Comma 11 2 3 2 2 3 2 4 2" xfId="23437" xr:uid="{4F7221FE-5DA8-4F6C-AD3C-52FDBBEC32A2}"/>
    <cellStyle name="Comma 11 2 3 2 2 3 2 5" xfId="16339" xr:uid="{AAF435F4-7A01-4F7D-BF27-E9C9137F0D1C}"/>
    <cellStyle name="Comma 11 2 3 2 2 3 3" xfId="4966" xr:uid="{B758E948-E2CB-45D4-A6AD-45F8340544B3}"/>
    <cellStyle name="Comma 11 2 3 2 2 3 3 2" xfId="8613" xr:uid="{8F11E40C-6454-4D8E-9442-B6C2D126C050}"/>
    <cellStyle name="Comma 11 2 3 2 2 3 3 2 2" xfId="20877" xr:uid="{A3517002-C4A7-4EE6-9C89-62AD34EB40FA}"/>
    <cellStyle name="Comma 11 2 3 2 2 3 3 3" xfId="12109" xr:uid="{B25A93FA-471C-4697-B0CC-4C2FEFA82D1F}"/>
    <cellStyle name="Comma 11 2 3 2 2 3 3 3 2" xfId="24351" xr:uid="{BFCB6ED6-CE73-4462-8719-BAD1D322E36C}"/>
    <cellStyle name="Comma 11 2 3 2 2 3 3 4" xfId="17253" xr:uid="{9A3DC16A-FBC0-4C43-9C2A-07AC2C000DF5}"/>
    <cellStyle name="Comma 11 2 3 2 2 3 4" xfId="6853" xr:uid="{BA915538-07A6-42D5-92C1-5FB81B82A65A}"/>
    <cellStyle name="Comma 11 2 3 2 2 3 4 2" xfId="19117" xr:uid="{56D57070-34F9-4A63-981E-2C2F17900F08}"/>
    <cellStyle name="Comma 11 2 3 2 2 3 5" xfId="10349" xr:uid="{29F2A756-B0EE-4A0C-9B75-3F3F383313AF}"/>
    <cellStyle name="Comma 11 2 3 2 2 3 5 2" xfId="22591" xr:uid="{3C5814D5-A64A-43D5-B95D-9D8836A2B27A}"/>
    <cellStyle name="Comma 11 2 3 2 2 3 6" xfId="15493" xr:uid="{F2342BE6-315E-4E45-9A4F-2A829714AC5E}"/>
    <cellStyle name="Comma 11 2 3 2 2 4" xfId="3445" xr:uid="{858D8D8D-58F1-4B00-8C13-0D573B52230A}"/>
    <cellStyle name="Comma 11 2 3 2 2 4 2" xfId="5389" xr:uid="{55ADDA43-219C-4346-B74C-BDA0EFC01345}"/>
    <cellStyle name="Comma 11 2 3 2 2 4 2 2" xfId="9036" xr:uid="{88E32567-BA3A-4E4D-9864-F55788FCBADE}"/>
    <cellStyle name="Comma 11 2 3 2 2 4 2 2 2" xfId="21300" xr:uid="{15993C51-975D-4B72-97C6-4318FE36783B}"/>
    <cellStyle name="Comma 11 2 3 2 2 4 2 3" xfId="12532" xr:uid="{C0DAFCC1-9472-4A6D-B18A-E1386CDA7477}"/>
    <cellStyle name="Comma 11 2 3 2 2 4 2 3 2" xfId="24774" xr:uid="{97386598-2537-4277-A1EC-521D80D31DDD}"/>
    <cellStyle name="Comma 11 2 3 2 2 4 2 4" xfId="17676" xr:uid="{49E886B0-1C7B-4325-AD57-C2BCFC55BDC5}"/>
    <cellStyle name="Comma 11 2 3 2 2 4 3" xfId="7276" xr:uid="{5DEBD8CA-982D-4868-AFCC-DE699A4E8802}"/>
    <cellStyle name="Comma 11 2 3 2 2 4 3 2" xfId="19540" xr:uid="{6EB36DE4-0D30-40E8-A0BC-06E6419CC75C}"/>
    <cellStyle name="Comma 11 2 3 2 2 4 4" xfId="10772" xr:uid="{8B62D89A-E5EB-46DB-8ABB-F8A01BC1914C}"/>
    <cellStyle name="Comma 11 2 3 2 2 4 4 2" xfId="23014" xr:uid="{650A0A39-57BC-4B18-BA73-2E814A077C8E}"/>
    <cellStyle name="Comma 11 2 3 2 2 4 5" xfId="15916" xr:uid="{E97880DC-ADC3-4A8D-8FFF-595E56760B15}"/>
    <cellStyle name="Comma 11 2 3 2 2 5" xfId="4543" xr:uid="{76829CB0-1EB8-4BF0-90AB-47247E3B1847}"/>
    <cellStyle name="Comma 11 2 3 2 2 5 2" xfId="8190" xr:uid="{11117F79-C00B-4605-B1D0-88F75F1C2DC3}"/>
    <cellStyle name="Comma 11 2 3 2 2 5 2 2" xfId="20454" xr:uid="{85D9A236-A159-4ED4-83F3-FEF123ABD060}"/>
    <cellStyle name="Comma 11 2 3 2 2 5 3" xfId="11686" xr:uid="{83871F33-1008-42D8-B295-DFCBD4F77105}"/>
    <cellStyle name="Comma 11 2 3 2 2 5 3 2" xfId="23928" xr:uid="{66D3B6ED-7871-4626-A352-971C31581051}"/>
    <cellStyle name="Comma 11 2 3 2 2 5 4" xfId="16830" xr:uid="{40813D2B-164D-447E-8987-9D76632C0B5C}"/>
    <cellStyle name="Comma 11 2 3 2 2 6" xfId="6430" xr:uid="{C5440BED-7FB8-4138-A040-884AC85416B7}"/>
    <cellStyle name="Comma 11 2 3 2 2 6 2" xfId="18694" xr:uid="{DBFF8A74-5E0B-4AF3-94D3-58CA1C49BF3C}"/>
    <cellStyle name="Comma 11 2 3 2 2 7" xfId="9926" xr:uid="{746C6584-3B89-4218-BF83-BE11C28B7CE6}"/>
    <cellStyle name="Comma 11 2 3 2 2 7 2" xfId="22168" xr:uid="{F5D49AE1-4BA4-48D8-9E7C-53C3AFD338D2}"/>
    <cellStyle name="Comma 11 2 3 2 2 8" xfId="15070" xr:uid="{BDF61611-6742-45F4-939D-A6A1C78FB99E}"/>
    <cellStyle name="Comma 11 2 3 2 3" xfId="2677" xr:uid="{FA5C84F3-82AE-4897-B1D1-264F36E06E6A}"/>
    <cellStyle name="Comma 11 2 3 2 3 2" xfId="3102" xr:uid="{9C7D889A-9942-4700-8D34-D550CD490E90}"/>
    <cellStyle name="Comma 11 2 3 2 3 2 2" xfId="3949" xr:uid="{D781A009-300E-4B6D-9C7D-673CE1C34889}"/>
    <cellStyle name="Comma 11 2 3 2 3 2 2 2" xfId="5893" xr:uid="{3903509F-90EA-463A-9A1C-C0A361B4BFB8}"/>
    <cellStyle name="Comma 11 2 3 2 3 2 2 2 2" xfId="9540" xr:uid="{6761F01A-72A6-4CDD-81A4-41B4E8EC9307}"/>
    <cellStyle name="Comma 11 2 3 2 3 2 2 2 2 2" xfId="21804" xr:uid="{B7F344B7-8366-4AF3-9E17-F68E96F11DF2}"/>
    <cellStyle name="Comma 11 2 3 2 3 2 2 2 3" xfId="13036" xr:uid="{E8732F8C-9C59-420C-97CC-171B8DD998EC}"/>
    <cellStyle name="Comma 11 2 3 2 3 2 2 2 3 2" xfId="25278" xr:uid="{B19CF9C6-A0A1-4A09-B30F-331D7D911719}"/>
    <cellStyle name="Comma 11 2 3 2 3 2 2 2 4" xfId="18180" xr:uid="{6848DFE4-9170-4955-86B9-99D2EBF9B003}"/>
    <cellStyle name="Comma 11 2 3 2 3 2 2 3" xfId="7780" xr:uid="{5C4F0D7E-72C0-4EB8-8723-8A438C3F076E}"/>
    <cellStyle name="Comma 11 2 3 2 3 2 2 3 2" xfId="20044" xr:uid="{7F6B7E37-6530-4824-8CEB-508195315A29}"/>
    <cellStyle name="Comma 11 2 3 2 3 2 2 4" xfId="11276" xr:uid="{7F81FD99-1182-4E1D-890F-2A48A36580C9}"/>
    <cellStyle name="Comma 11 2 3 2 3 2 2 4 2" xfId="23518" xr:uid="{C70A43AB-2497-48BA-B356-29E8ECE3784F}"/>
    <cellStyle name="Comma 11 2 3 2 3 2 2 5" xfId="16420" xr:uid="{B6E381AC-AF06-4BCA-95B7-4B9B86521100}"/>
    <cellStyle name="Comma 11 2 3 2 3 2 3" xfId="5047" xr:uid="{61E68575-4E4D-45E3-A25A-629FD8B6A0E0}"/>
    <cellStyle name="Comma 11 2 3 2 3 2 3 2" xfId="8694" xr:uid="{5E1DC739-E0AA-4C4A-856A-93B06156218C}"/>
    <cellStyle name="Comma 11 2 3 2 3 2 3 2 2" xfId="20958" xr:uid="{FECC57C7-C722-45ED-902B-67FDA0777098}"/>
    <cellStyle name="Comma 11 2 3 2 3 2 3 3" xfId="12190" xr:uid="{330D86A8-8821-4421-91D0-4FC48C86F050}"/>
    <cellStyle name="Comma 11 2 3 2 3 2 3 3 2" xfId="24432" xr:uid="{734B880B-EAC5-49CD-AD14-9E1A3173F7CA}"/>
    <cellStyle name="Comma 11 2 3 2 3 2 3 4" xfId="17334" xr:uid="{EFEACDC0-A649-4A8C-9BC5-005E7376FFCA}"/>
    <cellStyle name="Comma 11 2 3 2 3 2 4" xfId="6934" xr:uid="{3242FD10-8869-443B-9DB0-8AB59C71C7E7}"/>
    <cellStyle name="Comma 11 2 3 2 3 2 4 2" xfId="19198" xr:uid="{0A950B46-0369-407C-AAA2-6C494835CB2A}"/>
    <cellStyle name="Comma 11 2 3 2 3 2 5" xfId="10430" xr:uid="{13F74119-ACE7-42CC-BA7D-8D74442900C8}"/>
    <cellStyle name="Comma 11 2 3 2 3 2 5 2" xfId="22672" xr:uid="{005BBF67-0544-4735-AE70-9A272BF72CA0}"/>
    <cellStyle name="Comma 11 2 3 2 3 2 6" xfId="15574" xr:uid="{4AFF0011-B388-418E-A536-E06AD1AEAEE2}"/>
    <cellStyle name="Comma 11 2 3 2 3 3" xfId="3526" xr:uid="{8D533105-739A-4970-BFCC-5687B542AB24}"/>
    <cellStyle name="Comma 11 2 3 2 3 3 2" xfId="5470" xr:uid="{4D962378-87DB-443B-AA1D-85CF0CA90D24}"/>
    <cellStyle name="Comma 11 2 3 2 3 3 2 2" xfId="9117" xr:uid="{034B1A40-0B4A-45E3-A96C-525182FD6D3B}"/>
    <cellStyle name="Comma 11 2 3 2 3 3 2 2 2" xfId="21381" xr:uid="{F3401A2C-74D2-4EF3-9F5F-3229FBE89ABC}"/>
    <cellStyle name="Comma 11 2 3 2 3 3 2 3" xfId="12613" xr:uid="{575062BC-9F9E-4C28-A7F0-50917D1DB6A8}"/>
    <cellStyle name="Comma 11 2 3 2 3 3 2 3 2" xfId="24855" xr:uid="{EF89BBCE-7B54-4807-875A-8914395C2E15}"/>
    <cellStyle name="Comma 11 2 3 2 3 3 2 4" xfId="17757" xr:uid="{06635C75-FD8E-4AFC-9968-CF074A000D41}"/>
    <cellStyle name="Comma 11 2 3 2 3 3 3" xfId="7357" xr:uid="{702D7A07-71F1-4404-9B0C-9BF60CDF49AB}"/>
    <cellStyle name="Comma 11 2 3 2 3 3 3 2" xfId="19621" xr:uid="{227A800C-A91F-48FF-AC6B-524356F1AF99}"/>
    <cellStyle name="Comma 11 2 3 2 3 3 4" xfId="10853" xr:uid="{8D765F7E-9864-45C1-866F-4E0F8B40B984}"/>
    <cellStyle name="Comma 11 2 3 2 3 3 4 2" xfId="23095" xr:uid="{A8D7BB74-2E13-48B2-87D4-BF53693AF51D}"/>
    <cellStyle name="Comma 11 2 3 2 3 3 5" xfId="15997" xr:uid="{F3E99802-2BE2-4EC9-90FE-54C302668FD0}"/>
    <cellStyle name="Comma 11 2 3 2 3 4" xfId="4624" xr:uid="{68D2E358-F26E-4DF7-B0B0-BFD1F7E86A03}"/>
    <cellStyle name="Comma 11 2 3 2 3 4 2" xfId="8271" xr:uid="{A5AEF01C-3F95-4096-85D2-90EF96BDFB15}"/>
    <cellStyle name="Comma 11 2 3 2 3 4 2 2" xfId="20535" xr:uid="{92A25724-43DA-4FF7-9022-95960C633DB5}"/>
    <cellStyle name="Comma 11 2 3 2 3 4 3" xfId="11767" xr:uid="{B8D5DE70-3295-4F69-A522-2CA19687F0F2}"/>
    <cellStyle name="Comma 11 2 3 2 3 4 3 2" xfId="24009" xr:uid="{6BD2C8EE-9BD4-4C1B-AD2A-A509D4C18388}"/>
    <cellStyle name="Comma 11 2 3 2 3 4 4" xfId="16911" xr:uid="{0ABD3D8D-739E-45B9-BA14-993E2A1B44C6}"/>
    <cellStyle name="Comma 11 2 3 2 3 5" xfId="6511" xr:uid="{F92E8F1E-5590-4BD5-8FA9-C3664EB0697C}"/>
    <cellStyle name="Comma 11 2 3 2 3 5 2" xfId="18775" xr:uid="{F63FD972-A879-4D5F-AD92-93B8968565FA}"/>
    <cellStyle name="Comma 11 2 3 2 3 6" xfId="10007" xr:uid="{ED039762-83AE-4064-905D-BAF87D593E26}"/>
    <cellStyle name="Comma 11 2 3 2 3 6 2" xfId="22249" xr:uid="{8F370226-F053-40F7-B842-6C6610EDD348}"/>
    <cellStyle name="Comma 11 2 3 2 3 7" xfId="15151" xr:uid="{73592F66-58DB-4B52-9F22-49C1306D92E7}"/>
    <cellStyle name="Comma 11 2 3 2 4" xfId="2893" xr:uid="{E6505603-763C-4D3D-8955-BA1600321C9C}"/>
    <cellStyle name="Comma 11 2 3 2 4 2" xfId="3740" xr:uid="{4C40DF90-28F5-4F44-B365-3FD358D66E27}"/>
    <cellStyle name="Comma 11 2 3 2 4 2 2" xfId="5684" xr:uid="{8FDFB59C-7FED-4630-B5D1-F9CBAC7DD26C}"/>
    <cellStyle name="Comma 11 2 3 2 4 2 2 2" xfId="9331" xr:uid="{F51B6502-8C21-4A7A-B207-A27B83A54AC6}"/>
    <cellStyle name="Comma 11 2 3 2 4 2 2 2 2" xfId="21595" xr:uid="{CD3BA9D0-0413-4A9B-9752-315CEE5F153A}"/>
    <cellStyle name="Comma 11 2 3 2 4 2 2 3" xfId="12827" xr:uid="{0A92A0A0-F8FD-4550-87CF-83C226C10EA1}"/>
    <cellStyle name="Comma 11 2 3 2 4 2 2 3 2" xfId="25069" xr:uid="{FB61A23F-3963-4B32-A943-628B4B95E7A9}"/>
    <cellStyle name="Comma 11 2 3 2 4 2 2 4" xfId="17971" xr:uid="{5B912567-AB25-430A-BCBE-6C9916C52BAB}"/>
    <cellStyle name="Comma 11 2 3 2 4 2 3" xfId="7571" xr:uid="{AC489287-81CB-4659-98EA-D3B7EECAE477}"/>
    <cellStyle name="Comma 11 2 3 2 4 2 3 2" xfId="19835" xr:uid="{9EE2303D-64CA-4AC1-B0F0-F834FEDA6310}"/>
    <cellStyle name="Comma 11 2 3 2 4 2 4" xfId="11067" xr:uid="{AA888353-401F-47A9-88B6-57DBB63124E7}"/>
    <cellStyle name="Comma 11 2 3 2 4 2 4 2" xfId="23309" xr:uid="{09B7800F-2029-4BC1-9BEE-E2A986FB8A87}"/>
    <cellStyle name="Comma 11 2 3 2 4 2 5" xfId="16211" xr:uid="{999B94DA-43A8-474E-8946-BA00D1A406B1}"/>
    <cellStyle name="Comma 11 2 3 2 4 3" xfId="4838" xr:uid="{71476A44-F77A-4765-97E4-38A84D736428}"/>
    <cellStyle name="Comma 11 2 3 2 4 3 2" xfId="8485" xr:uid="{B0C1FBC6-4D81-4256-B477-DAE21FB6D3DB}"/>
    <cellStyle name="Comma 11 2 3 2 4 3 2 2" xfId="20749" xr:uid="{F866FACB-BAC8-43A3-AFDE-472AE4F14DF7}"/>
    <cellStyle name="Comma 11 2 3 2 4 3 3" xfId="11981" xr:uid="{958A9FA1-3297-4C1E-82CC-88814E6A58D9}"/>
    <cellStyle name="Comma 11 2 3 2 4 3 3 2" xfId="24223" xr:uid="{29422FD6-37A0-434E-9174-8C111432513F}"/>
    <cellStyle name="Comma 11 2 3 2 4 3 4" xfId="17125" xr:uid="{15A664A8-9274-41C8-BCFD-608C37AC70BD}"/>
    <cellStyle name="Comma 11 2 3 2 4 4" xfId="6725" xr:uid="{E20ECC2C-C3F7-4790-8308-FE1ABDAFF24E}"/>
    <cellStyle name="Comma 11 2 3 2 4 4 2" xfId="18989" xr:uid="{3C2088C7-C558-44A5-A80D-93BE31355816}"/>
    <cellStyle name="Comma 11 2 3 2 4 5" xfId="10221" xr:uid="{32E05E13-C7B5-4D7E-BAB4-A3993F7A6905}"/>
    <cellStyle name="Comma 11 2 3 2 4 5 2" xfId="22463" xr:uid="{034ED7DE-5DD8-47B4-B749-6EEBAB6321E8}"/>
    <cellStyle name="Comma 11 2 3 2 4 6" xfId="15365" xr:uid="{D99C0A0E-BAF6-427F-AB1C-8B641C589F67}"/>
    <cellStyle name="Comma 11 2 3 2 5" xfId="3317" xr:uid="{96696F36-8042-454E-B52A-890F80CBBFDC}"/>
    <cellStyle name="Comma 11 2 3 2 5 2" xfId="5261" xr:uid="{11FF3DB3-C11E-4515-B45B-2FB0B3A82E64}"/>
    <cellStyle name="Comma 11 2 3 2 5 2 2" xfId="8908" xr:uid="{6D42046D-8592-4BBE-BCFB-5223772BFDE8}"/>
    <cellStyle name="Comma 11 2 3 2 5 2 2 2" xfId="21172" xr:uid="{01BD0C26-8B1B-4D0C-9D38-2C0AA9BD44DE}"/>
    <cellStyle name="Comma 11 2 3 2 5 2 3" xfId="12404" xr:uid="{1BE22543-0FC4-4992-8C1F-85CEEC13B292}"/>
    <cellStyle name="Comma 11 2 3 2 5 2 3 2" xfId="24646" xr:uid="{258A302D-E74D-4A04-B944-60C40611D99A}"/>
    <cellStyle name="Comma 11 2 3 2 5 2 4" xfId="17548" xr:uid="{2E6231DC-F7AA-43EA-B452-136397581771}"/>
    <cellStyle name="Comma 11 2 3 2 5 3" xfId="7148" xr:uid="{ECE06F5C-DDF9-4A49-858B-5FD548B63F24}"/>
    <cellStyle name="Comma 11 2 3 2 5 3 2" xfId="19412" xr:uid="{9FB46BCE-4B27-479C-B156-4FE8D1B8CFED}"/>
    <cellStyle name="Comma 11 2 3 2 5 4" xfId="10644" xr:uid="{15454F57-D9F1-45DF-99B7-5B768553ADF1}"/>
    <cellStyle name="Comma 11 2 3 2 5 4 2" xfId="22886" xr:uid="{554CDCBD-623D-4A91-BDCF-B29AA2ABE1C7}"/>
    <cellStyle name="Comma 11 2 3 2 5 5" xfId="15788" xr:uid="{24A45171-B252-40B8-8AC8-830E9D364AA8}"/>
    <cellStyle name="Comma 11 2 3 2 6" xfId="4415" xr:uid="{285187C7-1079-4BD2-B1BA-BB084930DC8C}"/>
    <cellStyle name="Comma 11 2 3 2 6 2" xfId="8062" xr:uid="{B12577F3-27A0-4809-BEA6-AE0DB10437DA}"/>
    <cellStyle name="Comma 11 2 3 2 6 2 2" xfId="20326" xr:uid="{986D6930-0E26-4D05-A638-047E4D65633A}"/>
    <cellStyle name="Comma 11 2 3 2 6 3" xfId="11558" xr:uid="{2E4F8531-B003-43BC-8B7D-FD6D7D3A3A21}"/>
    <cellStyle name="Comma 11 2 3 2 6 3 2" xfId="23800" xr:uid="{8F30E67B-CEF0-451A-AD0D-1591E290BB5C}"/>
    <cellStyle name="Comma 11 2 3 2 6 4" xfId="16702" xr:uid="{0F5E8ED1-7B8B-41CB-8E51-4CB2F1176C48}"/>
    <cellStyle name="Comma 11 2 3 2 7" xfId="6301" xr:uid="{10C7AF55-2020-4166-A848-DDA743112513}"/>
    <cellStyle name="Comma 11 2 3 2 7 2" xfId="18566" xr:uid="{FF9AA651-1E27-4DD1-AE45-7B15B687BA48}"/>
    <cellStyle name="Comma 11 2 3 2 8" xfId="9798" xr:uid="{8AAA9770-A5FA-462A-8118-D9D14BC13709}"/>
    <cellStyle name="Comma 11 2 3 2 8 2" xfId="22040" xr:uid="{8D01F431-EB1C-4425-AA36-4A29F387AA0A}"/>
    <cellStyle name="Comma 11 2 3 2 9" xfId="14529" xr:uid="{5C5EDA92-0346-488D-A4D1-BF2C04985856}"/>
    <cellStyle name="Comma 11 2 3 2 9 2" xfId="25495" xr:uid="{E8EC524E-5DA3-42DD-A796-C74611304362}"/>
    <cellStyle name="Comma 11 2 3 3" xfId="2330" xr:uid="{9D3178AE-D7C7-4C5F-BD48-3077BB7912AF}"/>
    <cellStyle name="Comma 11 2 3 3 10" xfId="14969" xr:uid="{9B15E928-C40B-47C7-8659-30AD66BAAFF0}"/>
    <cellStyle name="Comma 11 2 3 3 11" xfId="25673" xr:uid="{6FE940A0-3D37-428B-A602-41B890677718}"/>
    <cellStyle name="Comma 11 2 3 3 2" xfId="2619" xr:uid="{BC8A1269-9B2E-455E-AA27-1D1D1FE96B92}"/>
    <cellStyle name="Comma 11 2 3 3 2 2" xfId="2832" xr:uid="{B37B8F14-4A57-45DB-BF4C-BC9DCA413272}"/>
    <cellStyle name="Comma 11 2 3 3 2 2 2" xfId="3257" xr:uid="{F5666BA3-CF94-43B6-8B2F-C7204D315CE7}"/>
    <cellStyle name="Comma 11 2 3 3 2 2 2 2" xfId="4104" xr:uid="{6A20CBA3-DAE5-4370-912D-241861438F31}"/>
    <cellStyle name="Comma 11 2 3 3 2 2 2 2 2" xfId="6048" xr:uid="{0D9FAEDC-B85C-4218-9BCF-7CA510C6AB9F}"/>
    <cellStyle name="Comma 11 2 3 3 2 2 2 2 2 2" xfId="9695" xr:uid="{26D5E6FA-8EAC-4C46-868C-3E6F345495A6}"/>
    <cellStyle name="Comma 11 2 3 3 2 2 2 2 2 2 2" xfId="21959" xr:uid="{8169D7AD-8DE8-4B4E-8474-47D9001FCA3D}"/>
    <cellStyle name="Comma 11 2 3 3 2 2 2 2 2 3" xfId="13191" xr:uid="{C76E8E38-B9E4-49A4-9D47-DD16466A6E00}"/>
    <cellStyle name="Comma 11 2 3 3 2 2 2 2 2 3 2" xfId="25433" xr:uid="{E9590885-272E-409D-B433-36D6F8BDCB24}"/>
    <cellStyle name="Comma 11 2 3 3 2 2 2 2 2 4" xfId="18335" xr:uid="{D978C1A8-A050-48C9-94D6-7AD58A5CE778}"/>
    <cellStyle name="Comma 11 2 3 3 2 2 2 2 3" xfId="7935" xr:uid="{5B12A85A-A80E-471A-9F09-B979A1901D55}"/>
    <cellStyle name="Comma 11 2 3 3 2 2 2 2 3 2" xfId="20199" xr:uid="{5E04B733-140F-4080-8278-3FD78939D078}"/>
    <cellStyle name="Comma 11 2 3 3 2 2 2 2 4" xfId="11431" xr:uid="{69FE7642-9581-4267-8AB4-FD109D9EC8DD}"/>
    <cellStyle name="Comma 11 2 3 3 2 2 2 2 4 2" xfId="23673" xr:uid="{A71D4975-7CBF-4D8C-BA0D-C6675FE45A20}"/>
    <cellStyle name="Comma 11 2 3 3 2 2 2 2 5" xfId="16575" xr:uid="{1FEFE448-EC70-48F3-BBE5-45ED4D9E391D}"/>
    <cellStyle name="Comma 11 2 3 3 2 2 2 3" xfId="5202" xr:uid="{7E57CBE2-986B-4792-8133-FDA2A9497FD3}"/>
    <cellStyle name="Comma 11 2 3 3 2 2 2 3 2" xfId="8849" xr:uid="{B7933FB2-4EB9-4533-8D2C-F48D1A7F532E}"/>
    <cellStyle name="Comma 11 2 3 3 2 2 2 3 2 2" xfId="21113" xr:uid="{EF5E1093-6021-4965-A157-143954018300}"/>
    <cellStyle name="Comma 11 2 3 3 2 2 2 3 3" xfId="12345" xr:uid="{13096BBE-7487-4E24-99DE-83F402C148DD}"/>
    <cellStyle name="Comma 11 2 3 3 2 2 2 3 3 2" xfId="24587" xr:uid="{1B24D1A8-9D91-4B20-B69E-7E1EC37BCAFA}"/>
    <cellStyle name="Comma 11 2 3 3 2 2 2 3 4" xfId="17489" xr:uid="{0BEA3022-F7D4-4E07-9AEF-64203430EAE3}"/>
    <cellStyle name="Comma 11 2 3 3 2 2 2 4" xfId="7089" xr:uid="{76E95981-4406-4136-88B1-68E3305FB940}"/>
    <cellStyle name="Comma 11 2 3 3 2 2 2 4 2" xfId="19353" xr:uid="{AA594C27-7B1A-4F7F-AB75-0AE8AFAD438D}"/>
    <cellStyle name="Comma 11 2 3 3 2 2 2 5" xfId="10585" xr:uid="{2D5B608A-320C-4BB6-B08C-6C37F7234BA5}"/>
    <cellStyle name="Comma 11 2 3 3 2 2 2 5 2" xfId="22827" xr:uid="{11EBE49C-4625-4BDD-AC3B-955E7D874244}"/>
    <cellStyle name="Comma 11 2 3 3 2 2 2 6" xfId="15729" xr:uid="{779F1165-58E2-4F35-A17E-B8151D041614}"/>
    <cellStyle name="Comma 11 2 3 3 2 2 3" xfId="3681" xr:uid="{2CDA2BA7-1F00-495E-B5FC-0364AFE98495}"/>
    <cellStyle name="Comma 11 2 3 3 2 2 3 2" xfId="5625" xr:uid="{8DCE591A-63EB-43C3-BBF3-D18D3955A3CF}"/>
    <cellStyle name="Comma 11 2 3 3 2 2 3 2 2" xfId="9272" xr:uid="{D35101F4-3642-48B9-9A36-04B322BC40E5}"/>
    <cellStyle name="Comma 11 2 3 3 2 2 3 2 2 2" xfId="21536" xr:uid="{BFC318E0-1D33-4FC3-A58E-4C1E84C079FA}"/>
    <cellStyle name="Comma 11 2 3 3 2 2 3 2 3" xfId="12768" xr:uid="{D9296B25-3DDF-4D72-B7C0-D9388F5180C8}"/>
    <cellStyle name="Comma 11 2 3 3 2 2 3 2 3 2" xfId="25010" xr:uid="{8FA092B4-58CB-4D19-BCF9-C237CA564E60}"/>
    <cellStyle name="Comma 11 2 3 3 2 2 3 2 4" xfId="17912" xr:uid="{268641AD-C5C3-4F0E-8F81-698BEDD11502}"/>
    <cellStyle name="Comma 11 2 3 3 2 2 3 3" xfId="7512" xr:uid="{70C9C08D-0A43-43E8-B489-1C6EFECE0577}"/>
    <cellStyle name="Comma 11 2 3 3 2 2 3 3 2" xfId="19776" xr:uid="{DBDF2F9F-42E0-4FDE-8AEA-832BB723D95F}"/>
    <cellStyle name="Comma 11 2 3 3 2 2 3 4" xfId="11008" xr:uid="{D1EB4639-ADE9-46B1-BA0B-FF17F099E3A7}"/>
    <cellStyle name="Comma 11 2 3 3 2 2 3 4 2" xfId="23250" xr:uid="{030E3096-127C-4D2B-B841-E9BFBD227AA0}"/>
    <cellStyle name="Comma 11 2 3 3 2 2 3 5" xfId="16152" xr:uid="{85B661CA-6C50-4AAC-8855-ED72C64FBC9B}"/>
    <cellStyle name="Comma 11 2 3 3 2 2 4" xfId="4779" xr:uid="{26334A76-CF67-4842-9B8D-4E978250DE91}"/>
    <cellStyle name="Comma 11 2 3 3 2 2 4 2" xfId="8426" xr:uid="{21EDDAD4-ECC4-423F-9278-26FEE278173C}"/>
    <cellStyle name="Comma 11 2 3 3 2 2 4 2 2" xfId="20690" xr:uid="{1E689179-0E2E-49FB-AD53-ECB65EDBF6FA}"/>
    <cellStyle name="Comma 11 2 3 3 2 2 4 3" xfId="11922" xr:uid="{3E8C89A6-3E2D-413B-B524-B3C12BB21074}"/>
    <cellStyle name="Comma 11 2 3 3 2 2 4 3 2" xfId="24164" xr:uid="{67BF7169-16B3-49CC-B6C6-840C8BE44348}"/>
    <cellStyle name="Comma 11 2 3 3 2 2 4 4" xfId="17066" xr:uid="{24601ACF-F051-4292-A1C4-93209D9F41E9}"/>
    <cellStyle name="Comma 11 2 3 3 2 2 5" xfId="6666" xr:uid="{42F45B20-1A2F-498F-ACCF-3C7046F4927D}"/>
    <cellStyle name="Comma 11 2 3 3 2 2 5 2" xfId="18930" xr:uid="{E32641AD-41AA-432A-8AC4-AFB8AFAFB7F9}"/>
    <cellStyle name="Comma 11 2 3 3 2 2 6" xfId="10162" xr:uid="{FD2466A7-D9BE-4183-8FC2-55C5450541C1}"/>
    <cellStyle name="Comma 11 2 3 3 2 2 6 2" xfId="22404" xr:uid="{6E7615BD-C9FE-4372-B9FA-88B471EB6B9A}"/>
    <cellStyle name="Comma 11 2 3 3 2 2 7" xfId="15306" xr:uid="{AB20E377-DA39-4810-9784-624FF9EDF3D3}"/>
    <cellStyle name="Comma 11 2 3 3 2 3" xfId="3048" xr:uid="{CB111962-D8A9-4DB3-A9CA-6B55BCCEB4FD}"/>
    <cellStyle name="Comma 11 2 3 3 2 3 2" xfId="3895" xr:uid="{23F9982F-15BE-4A8E-A59A-A37B87ED022B}"/>
    <cellStyle name="Comma 11 2 3 3 2 3 2 2" xfId="5839" xr:uid="{43D93F12-012C-4FFA-9AFA-663222C7F0AB}"/>
    <cellStyle name="Comma 11 2 3 3 2 3 2 2 2" xfId="9486" xr:uid="{1BDCC12A-AD9E-4158-A7F5-A731907EC5F5}"/>
    <cellStyle name="Comma 11 2 3 3 2 3 2 2 2 2" xfId="21750" xr:uid="{0586D3B3-77F2-455F-BFB8-9B45C2F4047B}"/>
    <cellStyle name="Comma 11 2 3 3 2 3 2 2 3" xfId="12982" xr:uid="{8CE1ED6F-8937-41ED-9EEC-2425FE23ED98}"/>
    <cellStyle name="Comma 11 2 3 3 2 3 2 2 3 2" xfId="25224" xr:uid="{E5B163F4-BABF-458A-8701-637CF6AD6253}"/>
    <cellStyle name="Comma 11 2 3 3 2 3 2 2 4" xfId="18126" xr:uid="{69211FCD-D175-4033-BCBF-EACE6B966DE9}"/>
    <cellStyle name="Comma 11 2 3 3 2 3 2 3" xfId="7726" xr:uid="{C84A7EAF-EA1C-4E02-A52B-AE2D1B3EBB42}"/>
    <cellStyle name="Comma 11 2 3 3 2 3 2 3 2" xfId="19990" xr:uid="{8DF0084C-B89C-43C4-AC26-7C3CE92590A3}"/>
    <cellStyle name="Comma 11 2 3 3 2 3 2 4" xfId="11222" xr:uid="{8B45EBBD-E479-4412-A417-CB5D98AA31FC}"/>
    <cellStyle name="Comma 11 2 3 3 2 3 2 4 2" xfId="23464" xr:uid="{086C76E1-A032-4BDE-A8F8-3F3CF0031B5B}"/>
    <cellStyle name="Comma 11 2 3 3 2 3 2 5" xfId="16366" xr:uid="{549B5D52-24A4-4315-A888-FE7F81FFD857}"/>
    <cellStyle name="Comma 11 2 3 3 2 3 3" xfId="4993" xr:uid="{281FD4C5-1206-4066-9323-7B3A36F93B16}"/>
    <cellStyle name="Comma 11 2 3 3 2 3 3 2" xfId="8640" xr:uid="{7494E919-E4AD-487B-90EC-CFEFFCDBEBE1}"/>
    <cellStyle name="Comma 11 2 3 3 2 3 3 2 2" xfId="20904" xr:uid="{35594D01-1C1F-4D31-83D3-F25B808FBCB6}"/>
    <cellStyle name="Comma 11 2 3 3 2 3 3 3" xfId="12136" xr:uid="{F74CFB58-A24E-4C9F-BECC-010E84831DB1}"/>
    <cellStyle name="Comma 11 2 3 3 2 3 3 3 2" xfId="24378" xr:uid="{FD87F617-4563-411A-A34B-F0D0CBA46981}"/>
    <cellStyle name="Comma 11 2 3 3 2 3 3 4" xfId="17280" xr:uid="{2280CD51-66B3-4F33-B588-FFBEBBE7D30B}"/>
    <cellStyle name="Comma 11 2 3 3 2 3 4" xfId="6880" xr:uid="{8D7094AD-4DA4-4F29-ABC5-0D83B3F15CD9}"/>
    <cellStyle name="Comma 11 2 3 3 2 3 4 2" xfId="19144" xr:uid="{94F3CE29-ACDB-4DAC-94DE-5DF689B2C82C}"/>
    <cellStyle name="Comma 11 2 3 3 2 3 5" xfId="10376" xr:uid="{DE8D648A-5EF5-4053-A944-147E52A7A7E7}"/>
    <cellStyle name="Comma 11 2 3 3 2 3 5 2" xfId="22618" xr:uid="{A85D3AFE-E90A-4338-8918-2E19E90699B8}"/>
    <cellStyle name="Comma 11 2 3 3 2 3 6" xfId="15520" xr:uid="{E20D66DC-96E8-4B66-9245-E8F12669B6B5}"/>
    <cellStyle name="Comma 11 2 3 3 2 4" xfId="3472" xr:uid="{E49F38D0-5E21-481B-A9F2-CF8FE9EAD851}"/>
    <cellStyle name="Comma 11 2 3 3 2 4 2" xfId="5416" xr:uid="{5B33FBC9-9D44-4E28-ACF0-3D74F7AA59EA}"/>
    <cellStyle name="Comma 11 2 3 3 2 4 2 2" xfId="9063" xr:uid="{56ED21B4-DB2B-4648-9581-34181E909A56}"/>
    <cellStyle name="Comma 11 2 3 3 2 4 2 2 2" xfId="21327" xr:uid="{5732D741-6512-40CC-8FF7-FE87A452F76A}"/>
    <cellStyle name="Comma 11 2 3 3 2 4 2 3" xfId="12559" xr:uid="{B12C26BF-4F79-494B-A069-8AB5B482F6D5}"/>
    <cellStyle name="Comma 11 2 3 3 2 4 2 3 2" xfId="24801" xr:uid="{C6B7B718-FD0F-4C38-865D-13122146694D}"/>
    <cellStyle name="Comma 11 2 3 3 2 4 2 4" xfId="17703" xr:uid="{04C5F9E8-9FF2-4CB5-91DE-935DE9060B39}"/>
    <cellStyle name="Comma 11 2 3 3 2 4 3" xfId="7303" xr:uid="{51502F81-4328-4931-AF91-D3891D4238BE}"/>
    <cellStyle name="Comma 11 2 3 3 2 4 3 2" xfId="19567" xr:uid="{80996B3D-D904-42E1-857C-136452B998B9}"/>
    <cellStyle name="Comma 11 2 3 3 2 4 4" xfId="10799" xr:uid="{340EF45C-CA55-45FA-A361-1135C7A49AAF}"/>
    <cellStyle name="Comma 11 2 3 3 2 4 4 2" xfId="23041" xr:uid="{CAA740DB-3217-4350-AF3B-1A23DAE174DA}"/>
    <cellStyle name="Comma 11 2 3 3 2 4 5" xfId="15943" xr:uid="{4144629F-47ED-4D98-A0F8-D5FD2635C247}"/>
    <cellStyle name="Comma 11 2 3 3 2 5" xfId="4570" xr:uid="{57430C8D-4EAD-4198-84A1-E89869AE4256}"/>
    <cellStyle name="Comma 11 2 3 3 2 5 2" xfId="8217" xr:uid="{78AC2614-E5B8-4DA8-9E38-B3EA3D884045}"/>
    <cellStyle name="Comma 11 2 3 3 2 5 2 2" xfId="20481" xr:uid="{BCEC28B7-CADD-4B0D-8AE0-DABC8479A13D}"/>
    <cellStyle name="Comma 11 2 3 3 2 5 3" xfId="11713" xr:uid="{2EBDE9F0-43BB-40D6-90B4-1A7CDE14B78F}"/>
    <cellStyle name="Comma 11 2 3 3 2 5 3 2" xfId="23955" xr:uid="{D78287EB-DEC3-422D-8AA5-103768C3369E}"/>
    <cellStyle name="Comma 11 2 3 3 2 5 4" xfId="16857" xr:uid="{6D6602C4-B1D5-44D2-A50A-677741B347BA}"/>
    <cellStyle name="Comma 11 2 3 3 2 6" xfId="6457" xr:uid="{C78AD184-2042-4A91-A90C-4683937180B8}"/>
    <cellStyle name="Comma 11 2 3 3 2 6 2" xfId="18721" xr:uid="{641501E7-DADD-45FD-A6B1-6E13316CED7B}"/>
    <cellStyle name="Comma 11 2 3 3 2 7" xfId="9953" xr:uid="{5C5AA159-E8B0-4126-9200-AE297C5507FD}"/>
    <cellStyle name="Comma 11 2 3 3 2 7 2" xfId="22195" xr:uid="{14D4C709-7285-4377-8D94-ED0A2E10DB78}"/>
    <cellStyle name="Comma 11 2 3 3 2 8" xfId="15097" xr:uid="{7DA4C9C0-6127-433C-99A8-FD6C675597C7}"/>
    <cellStyle name="Comma 11 2 3 3 3" xfId="2704" xr:uid="{3F5C136E-4D95-4EAA-AA42-DC39853873DF}"/>
    <cellStyle name="Comma 11 2 3 3 3 2" xfId="3129" xr:uid="{2F80A394-5961-4D5B-9A3C-A89E67EA9E3D}"/>
    <cellStyle name="Comma 11 2 3 3 3 2 2" xfId="3976" xr:uid="{56E2EBF7-FE76-48A6-B2F3-17652A3167FA}"/>
    <cellStyle name="Comma 11 2 3 3 3 2 2 2" xfId="5920" xr:uid="{ADEABDB0-1F74-490F-B635-668ADF5BE084}"/>
    <cellStyle name="Comma 11 2 3 3 3 2 2 2 2" xfId="9567" xr:uid="{46326209-384D-4240-8FCB-3223D5FA63B9}"/>
    <cellStyle name="Comma 11 2 3 3 3 2 2 2 2 2" xfId="21831" xr:uid="{7ABD316F-E721-4983-854D-393EB263326B}"/>
    <cellStyle name="Comma 11 2 3 3 3 2 2 2 3" xfId="13063" xr:uid="{5DE56D8C-3A05-4447-9AAB-5CC695AFECD4}"/>
    <cellStyle name="Comma 11 2 3 3 3 2 2 2 3 2" xfId="25305" xr:uid="{219AB3C5-C9DD-467D-9F21-61AD1457D890}"/>
    <cellStyle name="Comma 11 2 3 3 3 2 2 2 4" xfId="18207" xr:uid="{80164D84-B5F4-4E75-9E2F-0F1C60F80F24}"/>
    <cellStyle name="Comma 11 2 3 3 3 2 2 3" xfId="7807" xr:uid="{799CFF3D-0E9D-45A7-895A-DCE65F444399}"/>
    <cellStyle name="Comma 11 2 3 3 3 2 2 3 2" xfId="20071" xr:uid="{E766920A-6A8F-4BB6-A3DE-5F02C17AA278}"/>
    <cellStyle name="Comma 11 2 3 3 3 2 2 4" xfId="11303" xr:uid="{AB5C1ED9-FFFE-4C28-9E34-D0A6F9004160}"/>
    <cellStyle name="Comma 11 2 3 3 3 2 2 4 2" xfId="23545" xr:uid="{1833ACED-EC25-4DB3-8F27-EEF6AF763FFE}"/>
    <cellStyle name="Comma 11 2 3 3 3 2 2 5" xfId="16447" xr:uid="{92429AA5-50AB-4BD7-86FE-D8B7C707516B}"/>
    <cellStyle name="Comma 11 2 3 3 3 2 3" xfId="5074" xr:uid="{21D5E84D-89E8-4B90-B6D8-1C372372E8E3}"/>
    <cellStyle name="Comma 11 2 3 3 3 2 3 2" xfId="8721" xr:uid="{E3B5746B-AD04-414F-B580-02BF41681435}"/>
    <cellStyle name="Comma 11 2 3 3 3 2 3 2 2" xfId="20985" xr:uid="{72007587-B732-4881-B87B-8E07BBFDC1D9}"/>
    <cellStyle name="Comma 11 2 3 3 3 2 3 3" xfId="12217" xr:uid="{889DC538-B69C-4267-8A42-B91E502AF626}"/>
    <cellStyle name="Comma 11 2 3 3 3 2 3 3 2" xfId="24459" xr:uid="{67C74C7A-2505-4591-B3E0-BE55B9436C5E}"/>
    <cellStyle name="Comma 11 2 3 3 3 2 3 4" xfId="17361" xr:uid="{2DEC5D80-BA44-481E-B3A8-49C6FF8AC952}"/>
    <cellStyle name="Comma 11 2 3 3 3 2 4" xfId="6961" xr:uid="{45F3665C-99AE-471A-9D11-71B5809AF81A}"/>
    <cellStyle name="Comma 11 2 3 3 3 2 4 2" xfId="19225" xr:uid="{DD7A9A0E-FE59-4833-8893-CAD408DFDF03}"/>
    <cellStyle name="Comma 11 2 3 3 3 2 5" xfId="10457" xr:uid="{EE55B1A2-671A-466C-A3F6-354C2391429C}"/>
    <cellStyle name="Comma 11 2 3 3 3 2 5 2" xfId="22699" xr:uid="{0F86F152-6967-4777-81C3-F18A2DE6EBF5}"/>
    <cellStyle name="Comma 11 2 3 3 3 2 6" xfId="15601" xr:uid="{B92C3423-42ED-46A9-885A-15365D6F904B}"/>
    <cellStyle name="Comma 11 2 3 3 3 3" xfId="3553" xr:uid="{C6A481BE-99F4-42A4-854C-5C8D2E1582C7}"/>
    <cellStyle name="Comma 11 2 3 3 3 3 2" xfId="5497" xr:uid="{00292531-9AA4-49EF-A33D-413ECB2B14BC}"/>
    <cellStyle name="Comma 11 2 3 3 3 3 2 2" xfId="9144" xr:uid="{8210F720-18E8-4B7E-94E7-983B80EB3FE9}"/>
    <cellStyle name="Comma 11 2 3 3 3 3 2 2 2" xfId="21408" xr:uid="{D1360F56-BC1B-4385-A438-62CA43F90A86}"/>
    <cellStyle name="Comma 11 2 3 3 3 3 2 3" xfId="12640" xr:uid="{3BCF6DC1-6BFF-4125-8071-9F59CABBE1A7}"/>
    <cellStyle name="Comma 11 2 3 3 3 3 2 3 2" xfId="24882" xr:uid="{15CA7766-F833-46E4-B391-9D4044965A9F}"/>
    <cellStyle name="Comma 11 2 3 3 3 3 2 4" xfId="17784" xr:uid="{EE360DD1-9EF1-4983-8AF9-445AF4BC3FA3}"/>
    <cellStyle name="Comma 11 2 3 3 3 3 3" xfId="7384" xr:uid="{F9D15C4F-207C-42F1-94D4-999ED8F7083F}"/>
    <cellStyle name="Comma 11 2 3 3 3 3 3 2" xfId="19648" xr:uid="{66B07EAD-A7C3-48D7-A64C-CADF93DD478C}"/>
    <cellStyle name="Comma 11 2 3 3 3 3 4" xfId="10880" xr:uid="{AA48196C-B4D8-43D1-BA69-176D86BD6243}"/>
    <cellStyle name="Comma 11 2 3 3 3 3 4 2" xfId="23122" xr:uid="{EA5C689F-D7A9-4CC3-9BB3-E7B15191E8B3}"/>
    <cellStyle name="Comma 11 2 3 3 3 3 5" xfId="16024" xr:uid="{87A9AC93-86A8-4678-966A-C9939CE9D8AA}"/>
    <cellStyle name="Comma 11 2 3 3 3 4" xfId="4651" xr:uid="{F60A6785-FAEC-4250-8F31-491F988C58FD}"/>
    <cellStyle name="Comma 11 2 3 3 3 4 2" xfId="8298" xr:uid="{31BC6037-0BF5-495C-B4EC-55F142E75661}"/>
    <cellStyle name="Comma 11 2 3 3 3 4 2 2" xfId="20562" xr:uid="{6776D54B-FFE3-4940-A442-A7BBC436333E}"/>
    <cellStyle name="Comma 11 2 3 3 3 4 3" xfId="11794" xr:uid="{8CEC8556-0E25-4655-AFBB-EFF54808C821}"/>
    <cellStyle name="Comma 11 2 3 3 3 4 3 2" xfId="24036" xr:uid="{362BD5B8-FABB-4478-ADD0-6CB3402509E5}"/>
    <cellStyle name="Comma 11 2 3 3 3 4 4" xfId="16938" xr:uid="{88E29409-5213-482B-AD07-591F6A887F81}"/>
    <cellStyle name="Comma 11 2 3 3 3 5" xfId="6538" xr:uid="{6AA0D808-0E8E-47A8-90F2-40DDB844921C}"/>
    <cellStyle name="Comma 11 2 3 3 3 5 2" xfId="18802" xr:uid="{A7CC7E36-8452-4180-ACB3-07D7B9523992}"/>
    <cellStyle name="Comma 11 2 3 3 3 6" xfId="10034" xr:uid="{AC872276-40F6-4285-9458-8584C19A1807}"/>
    <cellStyle name="Comma 11 2 3 3 3 6 2" xfId="22276" xr:uid="{BE86850F-8FF8-4B28-858D-F3025E587366}"/>
    <cellStyle name="Comma 11 2 3 3 3 7" xfId="15178" xr:uid="{1E9C9493-40F0-4DBA-8F40-DAFEEE6585B9}"/>
    <cellStyle name="Comma 11 2 3 3 4" xfId="2920" xr:uid="{4B84C848-1E4E-47CE-9FF0-B60453A5FBDA}"/>
    <cellStyle name="Comma 11 2 3 3 4 2" xfId="3767" xr:uid="{DDAF5DC9-C8A7-4957-A774-E2B4376B318C}"/>
    <cellStyle name="Comma 11 2 3 3 4 2 2" xfId="5711" xr:uid="{58933EB9-0969-4501-BC82-C834208C2295}"/>
    <cellStyle name="Comma 11 2 3 3 4 2 2 2" xfId="9358" xr:uid="{8819DF36-A508-4D49-A898-549BE8C9E072}"/>
    <cellStyle name="Comma 11 2 3 3 4 2 2 2 2" xfId="21622" xr:uid="{9D9CB48E-D989-4710-A576-023BD2FA5BE1}"/>
    <cellStyle name="Comma 11 2 3 3 4 2 2 3" xfId="12854" xr:uid="{C2AAB2A9-65CB-4480-BE5E-B3AC99C21AD0}"/>
    <cellStyle name="Comma 11 2 3 3 4 2 2 3 2" xfId="25096" xr:uid="{1DCB0FCF-D236-47C0-BA17-06C69605A8D6}"/>
    <cellStyle name="Comma 11 2 3 3 4 2 2 4" xfId="17998" xr:uid="{128C6641-3E47-4E75-9D20-140C1DBC16CB}"/>
    <cellStyle name="Comma 11 2 3 3 4 2 3" xfId="7598" xr:uid="{27629414-9B87-4BF7-956F-9BD63A194333}"/>
    <cellStyle name="Comma 11 2 3 3 4 2 3 2" xfId="19862" xr:uid="{91E06567-2118-4BBB-A56B-A72AB6C02F16}"/>
    <cellStyle name="Comma 11 2 3 3 4 2 4" xfId="11094" xr:uid="{DA7B32C1-D774-4A41-B208-987CA0FBE6C4}"/>
    <cellStyle name="Comma 11 2 3 3 4 2 4 2" xfId="23336" xr:uid="{7E881DC4-8EFF-4BF9-8002-D3A2CEBDFF35}"/>
    <cellStyle name="Comma 11 2 3 3 4 2 5" xfId="16238" xr:uid="{C003D8F1-9E53-4806-8EE1-F481039B4873}"/>
    <cellStyle name="Comma 11 2 3 3 4 3" xfId="4865" xr:uid="{0E62543C-35EB-4F0B-A8B4-3F116AB057B6}"/>
    <cellStyle name="Comma 11 2 3 3 4 3 2" xfId="8512" xr:uid="{9A1B88C5-B545-4193-9590-FB88559568FA}"/>
    <cellStyle name="Comma 11 2 3 3 4 3 2 2" xfId="20776" xr:uid="{5F50BBEB-705D-4E76-B7F0-EB1829A0DD45}"/>
    <cellStyle name="Comma 11 2 3 3 4 3 3" xfId="12008" xr:uid="{8681C195-A09C-4FF3-892C-B1D797A28712}"/>
    <cellStyle name="Comma 11 2 3 3 4 3 3 2" xfId="24250" xr:uid="{2117D3F2-77BA-4F61-8DC9-D636111A9343}"/>
    <cellStyle name="Comma 11 2 3 3 4 3 4" xfId="17152" xr:uid="{769F3EFF-264B-4733-88E8-94756B804ED1}"/>
    <cellStyle name="Comma 11 2 3 3 4 4" xfId="6752" xr:uid="{19E94CEA-846B-485F-9D0E-238A779F5B1A}"/>
    <cellStyle name="Comma 11 2 3 3 4 4 2" xfId="19016" xr:uid="{C995B7AD-0838-449C-9718-B7BB4935D384}"/>
    <cellStyle name="Comma 11 2 3 3 4 5" xfId="10248" xr:uid="{665A46F9-D586-4CF0-8780-E49B1002F746}"/>
    <cellStyle name="Comma 11 2 3 3 4 5 2" xfId="22490" xr:uid="{5FA714A2-BEEC-46FE-8FD1-D2A8421188C2}"/>
    <cellStyle name="Comma 11 2 3 3 4 6" xfId="15392" xr:uid="{9B9D72BD-81B0-467A-9163-BAD93998FDAE}"/>
    <cellStyle name="Comma 11 2 3 3 5" xfId="3344" xr:uid="{4D43250C-C913-435D-BB0F-690BA2588B6C}"/>
    <cellStyle name="Comma 11 2 3 3 5 2" xfId="5288" xr:uid="{09D1BB5E-ABBC-48E8-B106-0EACB1EA77C9}"/>
    <cellStyle name="Comma 11 2 3 3 5 2 2" xfId="8935" xr:uid="{03410423-74F0-4E75-A0C1-8FCF2AAB0E83}"/>
    <cellStyle name="Comma 11 2 3 3 5 2 2 2" xfId="21199" xr:uid="{23F42A36-E1F3-4DE4-B676-7DC7D3588F13}"/>
    <cellStyle name="Comma 11 2 3 3 5 2 3" xfId="12431" xr:uid="{5F991E6F-80C5-4707-B942-1ADF50F57273}"/>
    <cellStyle name="Comma 11 2 3 3 5 2 3 2" xfId="24673" xr:uid="{0F2FA9BC-0BC6-4F60-8F6F-3A26783BF699}"/>
    <cellStyle name="Comma 11 2 3 3 5 2 4" xfId="17575" xr:uid="{C1424A6B-369F-412B-9D8C-BA4F7506EBBD}"/>
    <cellStyle name="Comma 11 2 3 3 5 3" xfId="7175" xr:uid="{AEA8FAA6-9FD1-4C0A-AA72-64118F4F7BC7}"/>
    <cellStyle name="Comma 11 2 3 3 5 3 2" xfId="19439" xr:uid="{A3B77D66-7E9F-4621-96C3-D919FF385D83}"/>
    <cellStyle name="Comma 11 2 3 3 5 4" xfId="10671" xr:uid="{A9AF1407-8FBE-4DA6-A9BE-E0E2E4744A19}"/>
    <cellStyle name="Comma 11 2 3 3 5 4 2" xfId="22913" xr:uid="{E3D01588-0C9D-462E-BCB5-4D80050DFB4B}"/>
    <cellStyle name="Comma 11 2 3 3 5 5" xfId="15815" xr:uid="{4D43ABF8-0CB3-4700-B4F8-C3EE764B8C9F}"/>
    <cellStyle name="Comma 11 2 3 3 6" xfId="4442" xr:uid="{B7DB8CE9-90F4-4E5E-91FF-DB753F06D5D4}"/>
    <cellStyle name="Comma 11 2 3 3 6 2" xfId="8089" xr:uid="{D8B53E2F-B1E7-4905-A6DB-D8C6D7427604}"/>
    <cellStyle name="Comma 11 2 3 3 6 2 2" xfId="20353" xr:uid="{9C7AEC4E-2E12-4C06-9226-310D52E79112}"/>
    <cellStyle name="Comma 11 2 3 3 6 3" xfId="11585" xr:uid="{F9931A9B-051D-4EC9-9066-82B8D792279B}"/>
    <cellStyle name="Comma 11 2 3 3 6 3 2" xfId="23827" xr:uid="{B2173D56-0F45-4A8A-90E8-72CBEA7759E2}"/>
    <cellStyle name="Comma 11 2 3 3 6 4" xfId="16729" xr:uid="{ACC91C5C-8E06-4517-A539-5CCD267A8E75}"/>
    <cellStyle name="Comma 11 2 3 3 7" xfId="6328" xr:uid="{E6DC45BB-F8B7-4D11-A634-36CEE16D1C7C}"/>
    <cellStyle name="Comma 11 2 3 3 7 2" xfId="18593" xr:uid="{593B3A9B-06C9-42CB-8769-4B9AF8BDAE49}"/>
    <cellStyle name="Comma 11 2 3 3 8" xfId="9825" xr:uid="{7A7C000E-40A5-48E1-9415-B835CB8BCDEC}"/>
    <cellStyle name="Comma 11 2 3 3 8 2" xfId="22067" xr:uid="{43C9DEBD-6802-432C-B306-C647E36BDBBE}"/>
    <cellStyle name="Comma 11 2 3 3 9" xfId="14530" xr:uid="{D0C91DBD-AF49-46B4-874B-E83ED9A54F5F}"/>
    <cellStyle name="Comma 11 2 3 3 9 2" xfId="25496" xr:uid="{26A97AB4-5FD6-4005-B60A-19C4CBFD12AC}"/>
    <cellStyle name="Comma 11 2 3 4" xfId="2563" xr:uid="{E4F2C0AA-A29B-4CB9-B415-A3D7B32621AA}"/>
    <cellStyle name="Comma 11 2 3 4 10" xfId="25674" xr:uid="{E682FAA2-4503-43B5-AC9C-AFCC07C329A3}"/>
    <cellStyle name="Comma 11 2 3 4 2" xfId="2778" xr:uid="{CB7F19CA-0100-4056-BB1B-EBE5E62D2CF0}"/>
    <cellStyle name="Comma 11 2 3 4 2 2" xfId="3203" xr:uid="{2F65B03B-88FD-478A-B52D-D7D8D2C107C4}"/>
    <cellStyle name="Comma 11 2 3 4 2 2 2" xfId="4050" xr:uid="{2F0DBA91-1B94-423A-BF93-7E6EA90841E8}"/>
    <cellStyle name="Comma 11 2 3 4 2 2 2 2" xfId="5994" xr:uid="{48668CE4-4451-4992-B486-3914A368FB69}"/>
    <cellStyle name="Comma 11 2 3 4 2 2 2 2 2" xfId="9641" xr:uid="{925789A5-6595-415B-B9F2-BC98802D0AD4}"/>
    <cellStyle name="Comma 11 2 3 4 2 2 2 2 2 2" xfId="21905" xr:uid="{AF6E4B25-7049-46A8-A232-83291DE0A54C}"/>
    <cellStyle name="Comma 11 2 3 4 2 2 2 2 3" xfId="13137" xr:uid="{850852A4-B924-41AA-BB44-A51938EE2642}"/>
    <cellStyle name="Comma 11 2 3 4 2 2 2 2 3 2" xfId="25379" xr:uid="{060A6F31-F793-4DE3-8980-D013778B56E9}"/>
    <cellStyle name="Comma 11 2 3 4 2 2 2 2 4" xfId="18281" xr:uid="{6DF6FA38-EF57-4F62-B709-3AB9511F1AFB}"/>
    <cellStyle name="Comma 11 2 3 4 2 2 2 3" xfId="7881" xr:uid="{E24293DC-9DE0-4397-ADB4-61F8FFAF9909}"/>
    <cellStyle name="Comma 11 2 3 4 2 2 2 3 2" xfId="20145" xr:uid="{18F7059D-25A6-42FC-9244-375168E6ED4C}"/>
    <cellStyle name="Comma 11 2 3 4 2 2 2 4" xfId="11377" xr:uid="{FA10D914-88C7-4C1C-B1C6-81C01088523D}"/>
    <cellStyle name="Comma 11 2 3 4 2 2 2 4 2" xfId="23619" xr:uid="{AC1E7C9C-0559-48CE-9D41-EC18638EA631}"/>
    <cellStyle name="Comma 11 2 3 4 2 2 2 5" xfId="16521" xr:uid="{C3C8EE84-503E-4341-A7DF-A8FE36DA103B}"/>
    <cellStyle name="Comma 11 2 3 4 2 2 3" xfId="5148" xr:uid="{2399BA3B-3842-4278-8185-5BDD40BA24FF}"/>
    <cellStyle name="Comma 11 2 3 4 2 2 3 2" xfId="8795" xr:uid="{97C085AC-0DCB-4118-8E0B-56FCFD6842DB}"/>
    <cellStyle name="Comma 11 2 3 4 2 2 3 2 2" xfId="21059" xr:uid="{A8573E86-D3F0-4DD8-A89C-A20CAFBF89A6}"/>
    <cellStyle name="Comma 11 2 3 4 2 2 3 3" xfId="12291" xr:uid="{09BF06DE-ADF6-42ED-BD2C-97469E288DDF}"/>
    <cellStyle name="Comma 11 2 3 4 2 2 3 3 2" xfId="24533" xr:uid="{A0C2F41B-C5AD-4E02-8FDC-A07BD43C6CEB}"/>
    <cellStyle name="Comma 11 2 3 4 2 2 3 4" xfId="17435" xr:uid="{B0AC4ACA-97F3-45F3-8224-19B4CFD6B17B}"/>
    <cellStyle name="Comma 11 2 3 4 2 2 4" xfId="7035" xr:uid="{FDB7CC9B-D2D5-423D-A6E0-A17A77102A1A}"/>
    <cellStyle name="Comma 11 2 3 4 2 2 4 2" xfId="19299" xr:uid="{1BD91C40-879A-4B2F-8F8D-09E1D14BDFC9}"/>
    <cellStyle name="Comma 11 2 3 4 2 2 5" xfId="10531" xr:uid="{FDAC9ADE-65BB-4B3E-B73F-EBD9337552D7}"/>
    <cellStyle name="Comma 11 2 3 4 2 2 5 2" xfId="22773" xr:uid="{FF7D3650-7564-42C1-9C19-2D83DB3B5B63}"/>
    <cellStyle name="Comma 11 2 3 4 2 2 6" xfId="15675" xr:uid="{4B01C11B-A897-4333-B6A6-F331A88022D8}"/>
    <cellStyle name="Comma 11 2 3 4 2 3" xfId="3627" xr:uid="{5318D2E9-3B18-4F4C-AEDA-22E6A6C1D4D1}"/>
    <cellStyle name="Comma 11 2 3 4 2 3 2" xfId="5571" xr:uid="{BDBA4AAF-A5A5-438C-825E-4A18E36955E6}"/>
    <cellStyle name="Comma 11 2 3 4 2 3 2 2" xfId="9218" xr:uid="{82AD7DA8-1E2C-4BEF-94D3-AED3F3F96A4C}"/>
    <cellStyle name="Comma 11 2 3 4 2 3 2 2 2" xfId="21482" xr:uid="{2C544062-ECE3-43A9-9878-D77A062C5C10}"/>
    <cellStyle name="Comma 11 2 3 4 2 3 2 3" xfId="12714" xr:uid="{DA68A081-65AB-4D65-8682-1CD8BCB67078}"/>
    <cellStyle name="Comma 11 2 3 4 2 3 2 3 2" xfId="24956" xr:uid="{B67FB090-EFA5-40B0-A3B5-1AA993AFA9EE}"/>
    <cellStyle name="Comma 11 2 3 4 2 3 2 4" xfId="17858" xr:uid="{6792F491-EF5B-4D17-BDB6-240A06A1EDAC}"/>
    <cellStyle name="Comma 11 2 3 4 2 3 3" xfId="7458" xr:uid="{60BD346F-A2F8-42E3-9E0D-E3D9AD5E3766}"/>
    <cellStyle name="Comma 11 2 3 4 2 3 3 2" xfId="19722" xr:uid="{11C19972-539E-42FD-B925-863B8C430BF5}"/>
    <cellStyle name="Comma 11 2 3 4 2 3 4" xfId="10954" xr:uid="{4BE68DB7-79EB-4502-8391-F124233C9C5D}"/>
    <cellStyle name="Comma 11 2 3 4 2 3 4 2" xfId="23196" xr:uid="{773DF73A-DDB3-434E-9988-80454C1F9D51}"/>
    <cellStyle name="Comma 11 2 3 4 2 3 5" xfId="16098" xr:uid="{E39EFCAD-E1ED-4350-B737-CA7D9D8907D5}"/>
    <cellStyle name="Comma 11 2 3 4 2 4" xfId="4725" xr:uid="{49A6BE48-C457-4207-9F8A-D53CBDCF222B}"/>
    <cellStyle name="Comma 11 2 3 4 2 4 2" xfId="8372" xr:uid="{541F198E-E681-438E-AB10-17CF76E80BD5}"/>
    <cellStyle name="Comma 11 2 3 4 2 4 2 2" xfId="20636" xr:uid="{B394F099-CE99-42DF-A3EC-521B77E2D618}"/>
    <cellStyle name="Comma 11 2 3 4 2 4 3" xfId="11868" xr:uid="{4EF6AC30-FC34-4574-8063-5F3FA5970303}"/>
    <cellStyle name="Comma 11 2 3 4 2 4 3 2" xfId="24110" xr:uid="{7E372979-E5B3-4D49-8D52-F7F5C8B611F5}"/>
    <cellStyle name="Comma 11 2 3 4 2 4 4" xfId="17012" xr:uid="{ABC5FF9D-8576-49C4-9272-01A656159385}"/>
    <cellStyle name="Comma 11 2 3 4 2 5" xfId="6612" xr:uid="{CF75AC4F-7D39-4E9A-91C8-517584B59893}"/>
    <cellStyle name="Comma 11 2 3 4 2 5 2" xfId="18876" xr:uid="{F8E82394-D679-4FB8-81E6-E205EF3B70F3}"/>
    <cellStyle name="Comma 11 2 3 4 2 6" xfId="10108" xr:uid="{11AE85AF-BB4D-4EE8-95EB-600892687CA2}"/>
    <cellStyle name="Comma 11 2 3 4 2 6 2" xfId="22350" xr:uid="{71B00453-AAD3-491B-8B69-307DD179AFD5}"/>
    <cellStyle name="Comma 11 2 3 4 2 7" xfId="15252" xr:uid="{FD8D964D-CFAF-4065-B9C2-8C1746A7824E}"/>
    <cellStyle name="Comma 11 2 3 4 3" xfId="2994" xr:uid="{8553A4C9-C9EE-4B12-81C6-81D1867E08FE}"/>
    <cellStyle name="Comma 11 2 3 4 3 2" xfId="3841" xr:uid="{7D90D756-A760-40B3-AD39-29FB7E15D6BC}"/>
    <cellStyle name="Comma 11 2 3 4 3 2 2" xfId="5785" xr:uid="{7642A2C7-DE12-4608-91CB-47022F821CA1}"/>
    <cellStyle name="Comma 11 2 3 4 3 2 2 2" xfId="9432" xr:uid="{571E55E7-ED10-418E-9A53-27E6799F53B9}"/>
    <cellStyle name="Comma 11 2 3 4 3 2 2 2 2" xfId="21696" xr:uid="{BCD20EB3-0058-4DD6-BA0A-F13C7DC90E46}"/>
    <cellStyle name="Comma 11 2 3 4 3 2 2 3" xfId="12928" xr:uid="{833AF8B6-E808-430D-9C08-BBBB9993A866}"/>
    <cellStyle name="Comma 11 2 3 4 3 2 2 3 2" xfId="25170" xr:uid="{4618761A-632D-40ED-B9C9-161FDDC74857}"/>
    <cellStyle name="Comma 11 2 3 4 3 2 2 4" xfId="18072" xr:uid="{FA21604D-1DE5-4CAF-BDFB-53B9C1A2A70D}"/>
    <cellStyle name="Comma 11 2 3 4 3 2 3" xfId="7672" xr:uid="{78E5C9EB-B5B3-4725-8E5A-7C9CF436C16F}"/>
    <cellStyle name="Comma 11 2 3 4 3 2 3 2" xfId="19936" xr:uid="{CE9E6F40-C358-473B-8EA0-B77FE98396F6}"/>
    <cellStyle name="Comma 11 2 3 4 3 2 4" xfId="11168" xr:uid="{8861468B-EA1F-441E-81EC-B155C76E3E41}"/>
    <cellStyle name="Comma 11 2 3 4 3 2 4 2" xfId="23410" xr:uid="{6C4CC935-B870-49A3-9847-AC84FF8F1D3E}"/>
    <cellStyle name="Comma 11 2 3 4 3 2 5" xfId="16312" xr:uid="{376941B9-8302-479A-A8CE-6A9F861C71DA}"/>
    <cellStyle name="Comma 11 2 3 4 3 3" xfId="4939" xr:uid="{169EA538-F5D9-47F1-B50C-E7C2C8D24F16}"/>
    <cellStyle name="Comma 11 2 3 4 3 3 2" xfId="8586" xr:uid="{EAAAF836-F0BC-44F3-AC2B-6C6BF46C90A8}"/>
    <cellStyle name="Comma 11 2 3 4 3 3 2 2" xfId="20850" xr:uid="{DFF0856D-8BE4-4A21-B059-BC48F3E7EC36}"/>
    <cellStyle name="Comma 11 2 3 4 3 3 3" xfId="12082" xr:uid="{67F1B7F0-5035-4542-BC80-A61AA4F7F4D2}"/>
    <cellStyle name="Comma 11 2 3 4 3 3 3 2" xfId="24324" xr:uid="{E86F4C7A-6EEB-4095-9F9B-DE63D087D25D}"/>
    <cellStyle name="Comma 11 2 3 4 3 3 4" xfId="17226" xr:uid="{9AF75949-F3FF-4FDF-98FE-FEF09AE01119}"/>
    <cellStyle name="Comma 11 2 3 4 3 4" xfId="6826" xr:uid="{547ED985-EAA5-429B-B9DD-DF67A0EFC8F3}"/>
    <cellStyle name="Comma 11 2 3 4 3 4 2" xfId="19090" xr:uid="{2F6366C3-E81E-49C0-960E-5CE0D3EB5D0F}"/>
    <cellStyle name="Comma 11 2 3 4 3 5" xfId="10322" xr:uid="{7C815723-02F1-45E6-9C72-E4DFAEF35B36}"/>
    <cellStyle name="Comma 11 2 3 4 3 5 2" xfId="22564" xr:uid="{2D8E3340-BD9E-40A6-8A09-36AA763384B2}"/>
    <cellStyle name="Comma 11 2 3 4 3 6" xfId="15466" xr:uid="{D2E25B37-63BB-4042-94FB-8D5BF76AA6D9}"/>
    <cellStyle name="Comma 11 2 3 4 4" xfId="3418" xr:uid="{09B035F0-2658-4AA9-B9BA-EBD565C6A768}"/>
    <cellStyle name="Comma 11 2 3 4 4 2" xfId="5362" xr:uid="{83764F17-6CC1-4D36-9228-5945F9FD5265}"/>
    <cellStyle name="Comma 11 2 3 4 4 2 2" xfId="9009" xr:uid="{020618EA-8FC2-446B-9835-C10F882AD35B}"/>
    <cellStyle name="Comma 11 2 3 4 4 2 2 2" xfId="21273" xr:uid="{C419BA7F-7667-4A40-82A1-0188FBBBB260}"/>
    <cellStyle name="Comma 11 2 3 4 4 2 3" xfId="12505" xr:uid="{C1DD7DE4-C9B0-4C60-AF7A-06D022D3B175}"/>
    <cellStyle name="Comma 11 2 3 4 4 2 3 2" xfId="24747" xr:uid="{B2B180B4-4474-4862-ABA3-80571FAB13EC}"/>
    <cellStyle name="Comma 11 2 3 4 4 2 4" xfId="17649" xr:uid="{45F88D4C-46E4-45DD-A98A-5A1C2E927CA9}"/>
    <cellStyle name="Comma 11 2 3 4 4 3" xfId="7249" xr:uid="{1C089AA6-6C27-40B1-8D3D-FA8426281507}"/>
    <cellStyle name="Comma 11 2 3 4 4 3 2" xfId="19513" xr:uid="{FA950E99-1D4E-4E65-A363-B728519D572F}"/>
    <cellStyle name="Comma 11 2 3 4 4 4" xfId="10745" xr:uid="{A57DB9E5-3CB1-4E51-A5A9-CECD0A03310F}"/>
    <cellStyle name="Comma 11 2 3 4 4 4 2" xfId="22987" xr:uid="{43D92C46-B2DD-4237-B399-0029DA8CE1E2}"/>
    <cellStyle name="Comma 11 2 3 4 4 5" xfId="15889" xr:uid="{F37566B3-1FC4-420E-991A-1B76992429AB}"/>
    <cellStyle name="Comma 11 2 3 4 5" xfId="4516" xr:uid="{CDA2B8D5-FADF-4348-9E12-FBDFEAED4149}"/>
    <cellStyle name="Comma 11 2 3 4 5 2" xfId="8163" xr:uid="{4916DB4C-D77B-4383-9102-A905C9E4D447}"/>
    <cellStyle name="Comma 11 2 3 4 5 2 2" xfId="20427" xr:uid="{B8D659DB-AD6B-48FF-97E6-9B5D49E21376}"/>
    <cellStyle name="Comma 11 2 3 4 5 3" xfId="11659" xr:uid="{C372DE52-5D9D-4A0E-B414-E52EC3A64071}"/>
    <cellStyle name="Comma 11 2 3 4 5 3 2" xfId="23901" xr:uid="{03FF81D1-163E-4FCF-98C7-4E74D671D876}"/>
    <cellStyle name="Comma 11 2 3 4 5 4" xfId="16803" xr:uid="{A410DCF6-F599-4F45-AF59-3C8FD507EB57}"/>
    <cellStyle name="Comma 11 2 3 4 6" xfId="6403" xr:uid="{40E1C0F8-6FFB-44D1-AB07-61EE866AED37}"/>
    <cellStyle name="Comma 11 2 3 4 6 2" xfId="18667" xr:uid="{22D5DC9C-A900-47D0-B479-24C960936DD2}"/>
    <cellStyle name="Comma 11 2 3 4 7" xfId="9899" xr:uid="{B1548853-2CB0-4092-BCF0-B50C646A01E6}"/>
    <cellStyle name="Comma 11 2 3 4 7 2" xfId="22141" xr:uid="{83A71373-7ACF-4B94-A5B1-668F7FC97DD9}"/>
    <cellStyle name="Comma 11 2 3 4 8" xfId="14528" xr:uid="{A2B7EA35-380B-4157-BE4D-308E8C2E75D3}"/>
    <cellStyle name="Comma 11 2 3 4 8 2" xfId="25494" xr:uid="{FD513BF5-9DE2-404B-AF7E-036C8356CD67}"/>
    <cellStyle name="Comma 11 2 3 4 9" xfId="15043" xr:uid="{68CA9DB9-7C6A-4717-AF62-460877B033BC}"/>
    <cellStyle name="Comma 11 2 3 5" xfId="2650" xr:uid="{5F693E78-8527-4AC2-8719-911D3594A237}"/>
    <cellStyle name="Comma 11 2 3 5 2" xfId="3075" xr:uid="{5FABC38D-513F-4D02-B9AD-26E611F00E18}"/>
    <cellStyle name="Comma 11 2 3 5 2 2" xfId="3922" xr:uid="{8B2D3025-2E27-41DB-B80E-DF6591A90D73}"/>
    <cellStyle name="Comma 11 2 3 5 2 2 2" xfId="5866" xr:uid="{1E584708-9018-4152-885B-73E276B97434}"/>
    <cellStyle name="Comma 11 2 3 5 2 2 2 2" xfId="9513" xr:uid="{325DB441-61DD-4870-9F19-A540544AE37D}"/>
    <cellStyle name="Comma 11 2 3 5 2 2 2 2 2" xfId="21777" xr:uid="{B1C808B8-6A43-41CC-AEE4-D891B64D8A9D}"/>
    <cellStyle name="Comma 11 2 3 5 2 2 2 3" xfId="13009" xr:uid="{5FEFF890-8341-4612-BE71-995632047945}"/>
    <cellStyle name="Comma 11 2 3 5 2 2 2 3 2" xfId="25251" xr:uid="{2753B33C-BC9E-482A-A07C-23E17BD4550C}"/>
    <cellStyle name="Comma 11 2 3 5 2 2 2 4" xfId="18153" xr:uid="{136CF39F-CC44-4992-96A7-3BBCB3301172}"/>
    <cellStyle name="Comma 11 2 3 5 2 2 3" xfId="7753" xr:uid="{C582DDEC-D395-4AC8-BD5D-80032AEA3D47}"/>
    <cellStyle name="Comma 11 2 3 5 2 2 3 2" xfId="20017" xr:uid="{5D879DE7-2165-4003-83CD-F83E59F0F35B}"/>
    <cellStyle name="Comma 11 2 3 5 2 2 4" xfId="11249" xr:uid="{A0C1E0A8-4D21-4BBE-9465-314C098A48B6}"/>
    <cellStyle name="Comma 11 2 3 5 2 2 4 2" xfId="23491" xr:uid="{06AE77D1-1573-48CE-B182-3B2C893F4515}"/>
    <cellStyle name="Comma 11 2 3 5 2 2 5" xfId="16393" xr:uid="{5077283F-D63E-4999-B516-10D9FC38D0FC}"/>
    <cellStyle name="Comma 11 2 3 5 2 3" xfId="5020" xr:uid="{C76A6E12-0F08-4754-B5DB-4624C4DF3EC7}"/>
    <cellStyle name="Comma 11 2 3 5 2 3 2" xfId="8667" xr:uid="{3FB16664-6761-4662-A2D8-F4CE610980E4}"/>
    <cellStyle name="Comma 11 2 3 5 2 3 2 2" xfId="20931" xr:uid="{FB3831C1-4020-4C87-8894-6246F36043F8}"/>
    <cellStyle name="Comma 11 2 3 5 2 3 3" xfId="12163" xr:uid="{AA238F3B-2003-43AE-9598-540E1EAF5EC9}"/>
    <cellStyle name="Comma 11 2 3 5 2 3 3 2" xfId="24405" xr:uid="{E5C1BBD3-92FB-4598-82AF-FE7EEAD3E7D7}"/>
    <cellStyle name="Comma 11 2 3 5 2 3 4" xfId="17307" xr:uid="{992F6E62-5D92-480A-A750-558F48E1D501}"/>
    <cellStyle name="Comma 11 2 3 5 2 4" xfId="6907" xr:uid="{9732CB2B-63E7-43C0-A1A9-8BB83675629E}"/>
    <cellStyle name="Comma 11 2 3 5 2 4 2" xfId="19171" xr:uid="{420816DB-0F71-4B30-BC0E-1EA4FE16DFCB}"/>
    <cellStyle name="Comma 11 2 3 5 2 5" xfId="10403" xr:uid="{CB7DE7AF-78A7-4591-A6D2-46563EE3F197}"/>
    <cellStyle name="Comma 11 2 3 5 2 5 2" xfId="22645" xr:uid="{B613D343-6836-4766-95DA-C83E7B8C4A81}"/>
    <cellStyle name="Comma 11 2 3 5 2 6" xfId="15547" xr:uid="{B16228CE-5AA5-4DD9-9271-A1B986A53EDD}"/>
    <cellStyle name="Comma 11 2 3 5 3" xfId="3499" xr:uid="{B10666B2-39F3-446C-9205-4647EA4AA135}"/>
    <cellStyle name="Comma 11 2 3 5 3 2" xfId="5443" xr:uid="{35F0EEBD-DFB6-4452-91A9-EF78FFCE26C1}"/>
    <cellStyle name="Comma 11 2 3 5 3 2 2" xfId="9090" xr:uid="{A05A5540-071C-4B75-B28E-582B88E688D8}"/>
    <cellStyle name="Comma 11 2 3 5 3 2 2 2" xfId="21354" xr:uid="{56E63763-A688-481D-8A50-65D543C3F6BE}"/>
    <cellStyle name="Comma 11 2 3 5 3 2 3" xfId="12586" xr:uid="{6DA54564-CECA-46C3-9E51-AE50E365470A}"/>
    <cellStyle name="Comma 11 2 3 5 3 2 3 2" xfId="24828" xr:uid="{F0914C76-A686-4BF4-BE28-37934DBE4555}"/>
    <cellStyle name="Comma 11 2 3 5 3 2 4" xfId="17730" xr:uid="{4CDED908-ECE5-4636-A4AB-48887926366D}"/>
    <cellStyle name="Comma 11 2 3 5 3 3" xfId="7330" xr:uid="{7822CE92-5D91-48B8-8CE0-8D758790C980}"/>
    <cellStyle name="Comma 11 2 3 5 3 3 2" xfId="19594" xr:uid="{C23B6D36-B19B-403B-A9F6-2C4EB6237721}"/>
    <cellStyle name="Comma 11 2 3 5 3 4" xfId="10826" xr:uid="{2C5495E0-9CEC-4208-A722-5BD564CC02EF}"/>
    <cellStyle name="Comma 11 2 3 5 3 4 2" xfId="23068" xr:uid="{632B6C3C-6B12-43B2-88C6-07779E5D7D11}"/>
    <cellStyle name="Comma 11 2 3 5 3 5" xfId="15970" xr:uid="{9D6FF02C-995A-48C0-A76B-EC9F4BE93EEB}"/>
    <cellStyle name="Comma 11 2 3 5 4" xfId="4597" xr:uid="{E46E4FBC-F4AB-495B-916D-1D0AFCADB7BE}"/>
    <cellStyle name="Comma 11 2 3 5 4 2" xfId="8244" xr:uid="{C9F9F764-6E27-4267-9939-18736C1356B6}"/>
    <cellStyle name="Comma 11 2 3 5 4 2 2" xfId="20508" xr:uid="{2EC17E46-C562-4EF8-AC38-EA35DAA3C1BD}"/>
    <cellStyle name="Comma 11 2 3 5 4 3" xfId="11740" xr:uid="{C2B094FE-D14C-4B36-ACCF-1E39E0530EF2}"/>
    <cellStyle name="Comma 11 2 3 5 4 3 2" xfId="23982" xr:uid="{50C55634-6603-4CEC-81DC-5B0E974EF698}"/>
    <cellStyle name="Comma 11 2 3 5 4 4" xfId="16884" xr:uid="{400B3F67-6EA0-4D67-9A81-665AC553F6A1}"/>
    <cellStyle name="Comma 11 2 3 5 5" xfId="6484" xr:uid="{8620D343-EC9C-4E1B-BA19-F64F18B95F42}"/>
    <cellStyle name="Comma 11 2 3 5 5 2" xfId="18748" xr:uid="{05C3D80A-5FF3-48B8-8818-B29C3882ADD4}"/>
    <cellStyle name="Comma 11 2 3 5 6" xfId="9980" xr:uid="{E15CD62E-B992-45C3-97DC-F3ADACDB9FEB}"/>
    <cellStyle name="Comma 11 2 3 5 6 2" xfId="22222" xr:uid="{B9DEFC07-852F-4291-A2C9-371AB8CFE654}"/>
    <cellStyle name="Comma 11 2 3 5 7" xfId="15124" xr:uid="{02793B28-E2C3-4E85-825C-F86E29ADD333}"/>
    <cellStyle name="Comma 11 2 3 6" xfId="2866" xr:uid="{D4A10478-34F4-421D-AAAE-C063A8D5ECA8}"/>
    <cellStyle name="Comma 11 2 3 6 2" xfId="3713" xr:uid="{77EF6638-72FD-4B9B-A165-9B76FBC22587}"/>
    <cellStyle name="Comma 11 2 3 6 2 2" xfId="5657" xr:uid="{A25E94B7-ECCA-4E9A-9B8C-25E75E74B67D}"/>
    <cellStyle name="Comma 11 2 3 6 2 2 2" xfId="9304" xr:uid="{00BED6ED-C898-4F90-B10E-2983F35CE5D7}"/>
    <cellStyle name="Comma 11 2 3 6 2 2 2 2" xfId="21568" xr:uid="{3FDB503A-DD8C-4901-AC3C-0918CD57DB6E}"/>
    <cellStyle name="Comma 11 2 3 6 2 2 3" xfId="12800" xr:uid="{1321B10B-3C93-4AC5-8780-5FDBB6716D63}"/>
    <cellStyle name="Comma 11 2 3 6 2 2 3 2" xfId="25042" xr:uid="{188B1435-DBB1-4DF2-88D4-EE1CB50B714B}"/>
    <cellStyle name="Comma 11 2 3 6 2 2 4" xfId="17944" xr:uid="{B387B12C-D427-494B-8730-2E031D36FBA3}"/>
    <cellStyle name="Comma 11 2 3 6 2 3" xfId="7544" xr:uid="{FCCBC3F8-B0B6-44F6-88B4-FC713D027EE7}"/>
    <cellStyle name="Comma 11 2 3 6 2 3 2" xfId="19808" xr:uid="{5333D2AF-C212-4393-BD6E-14E814078AF7}"/>
    <cellStyle name="Comma 11 2 3 6 2 4" xfId="11040" xr:uid="{5B945729-17E2-4302-96F1-556AFD36DC59}"/>
    <cellStyle name="Comma 11 2 3 6 2 4 2" xfId="23282" xr:uid="{F7D1192C-22A6-4E2A-99F2-5657E155A98A}"/>
    <cellStyle name="Comma 11 2 3 6 2 5" xfId="16184" xr:uid="{A63A4861-4851-48A3-8217-4AF2987BAE5B}"/>
    <cellStyle name="Comma 11 2 3 6 3" xfId="4811" xr:uid="{BBFB09BB-6B8B-4ACA-80BF-C93CD4FD8589}"/>
    <cellStyle name="Comma 11 2 3 6 3 2" xfId="8458" xr:uid="{2813A5DA-A2D6-4F11-97CC-39755CD249BE}"/>
    <cellStyle name="Comma 11 2 3 6 3 2 2" xfId="20722" xr:uid="{64E7FADC-051D-4C44-96C5-94E9863125E1}"/>
    <cellStyle name="Comma 11 2 3 6 3 3" xfId="11954" xr:uid="{BF77E6A2-8AC8-4567-A339-DCB71F2077B2}"/>
    <cellStyle name="Comma 11 2 3 6 3 3 2" xfId="24196" xr:uid="{6AA1752E-5E7D-4C3A-B50F-8E5BE27022A7}"/>
    <cellStyle name="Comma 11 2 3 6 3 4" xfId="17098" xr:uid="{CDEBC0CF-6525-4393-B362-E7331715F372}"/>
    <cellStyle name="Comma 11 2 3 6 4" xfId="6698" xr:uid="{52F65918-08C5-4E38-A8A3-DB03F2D66183}"/>
    <cellStyle name="Comma 11 2 3 6 4 2" xfId="18962" xr:uid="{80F97BDA-2BA3-4679-81C2-8557918A56B2}"/>
    <cellStyle name="Comma 11 2 3 6 5" xfId="10194" xr:uid="{9283A1FA-FA3F-4E59-AF99-C16ACE5F3253}"/>
    <cellStyle name="Comma 11 2 3 6 5 2" xfId="22436" xr:uid="{BE0DD0F3-5123-4969-92E1-81DA923AB8CC}"/>
    <cellStyle name="Comma 11 2 3 6 6" xfId="15338" xr:uid="{298E460F-50CD-401A-A494-B41E04CCCF03}"/>
    <cellStyle name="Comma 11 2 3 7" xfId="3290" xr:uid="{8F3C62F7-F59F-40D0-BBB8-050870CE04C1}"/>
    <cellStyle name="Comma 11 2 3 7 2" xfId="5234" xr:uid="{ABEDAF3D-10E8-4E14-984A-A0511F230592}"/>
    <cellStyle name="Comma 11 2 3 7 2 2" xfId="8881" xr:uid="{A5C2AD58-248C-423E-B4F7-B4DBF8911DDD}"/>
    <cellStyle name="Comma 11 2 3 7 2 2 2" xfId="21145" xr:uid="{507B4F8E-386E-4029-8FF6-90204DB0BAA1}"/>
    <cellStyle name="Comma 11 2 3 7 2 3" xfId="12377" xr:uid="{9F761100-CBDC-4BF8-B4CD-81FF6BC055A7}"/>
    <cellStyle name="Comma 11 2 3 7 2 3 2" xfId="24619" xr:uid="{3CB08220-689D-459C-9007-58DFE8288186}"/>
    <cellStyle name="Comma 11 2 3 7 2 4" xfId="17521" xr:uid="{BED06186-F0BF-48D1-9F30-00D1CB73357E}"/>
    <cellStyle name="Comma 11 2 3 7 3" xfId="7121" xr:uid="{EEE556D5-4CD5-4ED4-9E45-2CB810134E7D}"/>
    <cellStyle name="Comma 11 2 3 7 3 2" xfId="19385" xr:uid="{BC4569D7-1AFF-47E9-A00E-505C15668DC4}"/>
    <cellStyle name="Comma 11 2 3 7 4" xfId="10617" xr:uid="{45F206D4-C150-4CFB-B2C0-9D4988ED9CD0}"/>
    <cellStyle name="Comma 11 2 3 7 4 2" xfId="22859" xr:uid="{45E2BE16-2848-498F-8112-36DC4431F4D5}"/>
    <cellStyle name="Comma 11 2 3 7 5" xfId="15761" xr:uid="{9419ECD4-A660-4F50-BA58-710F8F3D028B}"/>
    <cellStyle name="Comma 11 2 3 8" xfId="4388" xr:uid="{3804B3B4-18CA-4217-9C9A-7DD671E064C7}"/>
    <cellStyle name="Comma 11 2 3 8 2" xfId="8035" xr:uid="{5CFDC34B-1E2D-47DD-B2A4-E44C6CDB3E18}"/>
    <cellStyle name="Comma 11 2 3 8 2 2" xfId="20299" xr:uid="{EA57BBE8-5C67-4FE6-973B-6B338CF6AD56}"/>
    <cellStyle name="Comma 11 2 3 8 3" xfId="11531" xr:uid="{584E0645-2198-4236-A655-8F51A0C29AD0}"/>
    <cellStyle name="Comma 11 2 3 8 3 2" xfId="23773" xr:uid="{1EBFAD02-F3EB-44B3-8274-8FB913DF0500}"/>
    <cellStyle name="Comma 11 2 3 8 4" xfId="16675" xr:uid="{F27B2FDC-5B78-481D-A05D-21E42638992C}"/>
    <cellStyle name="Comma 11 2 3 9" xfId="6274" xr:uid="{79D896EF-C6A3-452D-87D7-7858A9657314}"/>
    <cellStyle name="Comma 11 2 3 9 2" xfId="18539" xr:uid="{1BE79506-F035-4224-AE8A-61179735F46C}"/>
    <cellStyle name="Comma 11 2 4" xfId="2355" xr:uid="{67565119-BA98-4B3A-88E5-4EA3AC621F0F}"/>
    <cellStyle name="Comma 11 2 4 2" xfId="2723" xr:uid="{9EEE7711-F5EF-402F-BEBA-51039213E7DF}"/>
    <cellStyle name="Comma 11 2 4 2 2" xfId="3148" xr:uid="{513D83D7-9E2A-4238-AA33-A839C6565C2B}"/>
    <cellStyle name="Comma 11 2 4 2 2 2" xfId="3995" xr:uid="{EC5B335D-9B61-4E5B-B930-9E20812478E7}"/>
    <cellStyle name="Comma 11 2 4 2 2 2 2" xfId="5939" xr:uid="{366BF5D7-C14B-4BCE-A846-F79725D17852}"/>
    <cellStyle name="Comma 11 2 4 2 2 2 2 2" xfId="9586" xr:uid="{B74F29AB-7EB0-4493-A95D-B9D2861E2AB0}"/>
    <cellStyle name="Comma 11 2 4 2 2 2 2 2 2" xfId="21850" xr:uid="{A8A9146D-11A3-4692-9686-71100E347411}"/>
    <cellStyle name="Comma 11 2 4 2 2 2 2 3" xfId="13082" xr:uid="{3636BD47-BE01-4D14-89BF-72B965DF5A3A}"/>
    <cellStyle name="Comma 11 2 4 2 2 2 2 3 2" xfId="25324" xr:uid="{7583E4D2-62B9-4B88-9763-8E9B02B8BEBE}"/>
    <cellStyle name="Comma 11 2 4 2 2 2 2 4" xfId="18226" xr:uid="{48970300-CAF4-4EF6-A47E-505B15E042EE}"/>
    <cellStyle name="Comma 11 2 4 2 2 2 3" xfId="7826" xr:uid="{5DB59080-D6EB-4BED-B13B-30665092B319}"/>
    <cellStyle name="Comma 11 2 4 2 2 2 3 2" xfId="20090" xr:uid="{1B13FC1A-2857-4F67-95AE-2F93D9476FE4}"/>
    <cellStyle name="Comma 11 2 4 2 2 2 4" xfId="11322" xr:uid="{2FFB2FC2-D7EF-4C0A-A6F0-ABEBA2559359}"/>
    <cellStyle name="Comma 11 2 4 2 2 2 4 2" xfId="23564" xr:uid="{833F130D-C0BB-4CA5-86DE-02152C20133A}"/>
    <cellStyle name="Comma 11 2 4 2 2 2 5" xfId="16466" xr:uid="{0144B0B9-BB8B-4E7F-968F-9642235383A0}"/>
    <cellStyle name="Comma 11 2 4 2 2 3" xfId="5093" xr:uid="{C731D2A8-969E-4AF9-82EA-1F728F4DCBC4}"/>
    <cellStyle name="Comma 11 2 4 2 2 3 2" xfId="8740" xr:uid="{8A1D0C31-A159-4A4A-A548-508504E01848}"/>
    <cellStyle name="Comma 11 2 4 2 2 3 2 2" xfId="21004" xr:uid="{805E5AF7-2B3F-4CDE-84B0-B0432F647D5D}"/>
    <cellStyle name="Comma 11 2 4 2 2 3 3" xfId="12236" xr:uid="{D922568F-65A0-4034-B4FA-EC42501A2FAE}"/>
    <cellStyle name="Comma 11 2 4 2 2 3 3 2" xfId="24478" xr:uid="{348979D5-40AE-48BB-A8E1-0D2A37C033DB}"/>
    <cellStyle name="Comma 11 2 4 2 2 3 4" xfId="17380" xr:uid="{A14AFE2F-5E92-48D3-A885-EDAC4A9A1743}"/>
    <cellStyle name="Comma 11 2 4 2 2 4" xfId="6980" xr:uid="{69033C23-6F1D-43BE-8226-5020F3D396DF}"/>
    <cellStyle name="Comma 11 2 4 2 2 4 2" xfId="19244" xr:uid="{DB6C07EA-DDFB-44C2-92E9-7FD01FB5311D}"/>
    <cellStyle name="Comma 11 2 4 2 2 5" xfId="10476" xr:uid="{3B1034DC-922E-4002-886B-CAAC947084E8}"/>
    <cellStyle name="Comma 11 2 4 2 2 5 2" xfId="22718" xr:uid="{CAF5C3C4-F676-49E0-8BE7-FEE90DC43299}"/>
    <cellStyle name="Comma 11 2 4 2 2 6" xfId="15620" xr:uid="{64AD2838-CD5A-433A-97EA-7A7AB5BE38AC}"/>
    <cellStyle name="Comma 11 2 4 2 3" xfId="3572" xr:uid="{9A1D10D5-1581-4723-9C09-B175F315879E}"/>
    <cellStyle name="Comma 11 2 4 2 3 2" xfId="5516" xr:uid="{1197B89D-D242-4910-B315-5F08A8A3ACB0}"/>
    <cellStyle name="Comma 11 2 4 2 3 2 2" xfId="9163" xr:uid="{38B120C6-0CD1-4095-904D-C73F1629245C}"/>
    <cellStyle name="Comma 11 2 4 2 3 2 2 2" xfId="21427" xr:uid="{503945AB-959D-4504-9A2D-B11F899DE2F0}"/>
    <cellStyle name="Comma 11 2 4 2 3 2 3" xfId="12659" xr:uid="{4A8FB295-6569-40F2-B60C-D46491A97A8E}"/>
    <cellStyle name="Comma 11 2 4 2 3 2 3 2" xfId="24901" xr:uid="{0A8B24AD-0936-4262-8C4D-39C2F560E3D0}"/>
    <cellStyle name="Comma 11 2 4 2 3 2 4" xfId="17803" xr:uid="{15430996-96B0-4D47-9436-83FC94292F92}"/>
    <cellStyle name="Comma 11 2 4 2 3 3" xfId="7403" xr:uid="{398D88BE-6848-4E9B-AFA4-45761725D24A}"/>
    <cellStyle name="Comma 11 2 4 2 3 3 2" xfId="19667" xr:uid="{DC2CD71D-6E16-47C2-B88A-3FCA619B42D7}"/>
    <cellStyle name="Comma 11 2 4 2 3 4" xfId="10899" xr:uid="{DAA54884-B208-4313-A63D-BBC0414DC2C3}"/>
    <cellStyle name="Comma 11 2 4 2 3 4 2" xfId="23141" xr:uid="{40C09ED7-8A2E-473D-B8EE-1FD05E3719CF}"/>
    <cellStyle name="Comma 11 2 4 2 3 5" xfId="16043" xr:uid="{2B8A2D7E-CC4C-41A7-800D-45F76196B4D7}"/>
    <cellStyle name="Comma 11 2 4 2 4" xfId="4670" xr:uid="{38D44F82-F6D0-4E38-8A3A-9B0B876EB07A}"/>
    <cellStyle name="Comma 11 2 4 2 4 2" xfId="8317" xr:uid="{CD029A9D-C8A6-4EF0-881E-631D868D79E6}"/>
    <cellStyle name="Comma 11 2 4 2 4 2 2" xfId="20581" xr:uid="{47E72557-5730-4240-A2D4-AEE371C0D71A}"/>
    <cellStyle name="Comma 11 2 4 2 4 3" xfId="11813" xr:uid="{95F47FDF-6238-497D-ABD3-3CCA1230662B}"/>
    <cellStyle name="Comma 11 2 4 2 4 3 2" xfId="24055" xr:uid="{66C0A0E5-E6AB-476C-9B2B-3A0FE1F9E78E}"/>
    <cellStyle name="Comma 11 2 4 2 4 4" xfId="16957" xr:uid="{0B1EDA69-9C7E-493D-994A-79DD7B88310C}"/>
    <cellStyle name="Comma 11 2 4 2 5" xfId="6557" xr:uid="{BFDD41C1-CEA1-438F-B73D-FC1227CE4DE6}"/>
    <cellStyle name="Comma 11 2 4 2 5 2" xfId="18821" xr:uid="{BAD64822-4681-4A12-81A4-DA0F2F305ED8}"/>
    <cellStyle name="Comma 11 2 4 2 6" xfId="10053" xr:uid="{2C966E71-3B4E-4EB3-A325-1C477942DE42}"/>
    <cellStyle name="Comma 11 2 4 2 6 2" xfId="22295" xr:uid="{27F96D51-97E1-4244-9B9D-23E528F7DF14}"/>
    <cellStyle name="Comma 11 2 4 2 7" xfId="15197" xr:uid="{684F98EB-C665-4CD5-B845-A1D57B60A512}"/>
    <cellStyle name="Comma 11 2 4 3" xfId="2939" xr:uid="{C00789ED-5CDD-4FB6-9D6A-A0DE160693FA}"/>
    <cellStyle name="Comma 11 2 4 3 2" xfId="3786" xr:uid="{7C380345-BDCA-420C-87DC-2742D3677C61}"/>
    <cellStyle name="Comma 11 2 4 3 2 2" xfId="5730" xr:uid="{43AA0A33-82A5-459A-AEFC-BA37608940C1}"/>
    <cellStyle name="Comma 11 2 4 3 2 2 2" xfId="9377" xr:uid="{20DB618E-3FC7-4739-84D7-809C9141B92E}"/>
    <cellStyle name="Comma 11 2 4 3 2 2 2 2" xfId="21641" xr:uid="{2D2168EB-7CBD-4205-ADF7-3E40214C63C1}"/>
    <cellStyle name="Comma 11 2 4 3 2 2 3" xfId="12873" xr:uid="{DE7D5160-A68F-4CD5-8973-82C840DF27BA}"/>
    <cellStyle name="Comma 11 2 4 3 2 2 3 2" xfId="25115" xr:uid="{4E02E47B-FE9C-427F-90C4-0A84B4065AA7}"/>
    <cellStyle name="Comma 11 2 4 3 2 2 4" xfId="18017" xr:uid="{A6EE0C48-4D62-4B2A-9796-FFD7A0C6655D}"/>
    <cellStyle name="Comma 11 2 4 3 2 3" xfId="7617" xr:uid="{CA55BF8A-545B-40A1-821C-DB741CF32051}"/>
    <cellStyle name="Comma 11 2 4 3 2 3 2" xfId="19881" xr:uid="{BACA271B-01EC-4682-A68F-C70D2D3144EE}"/>
    <cellStyle name="Comma 11 2 4 3 2 4" xfId="11113" xr:uid="{36673623-598D-44EA-ADDD-28B9B863EF3C}"/>
    <cellStyle name="Comma 11 2 4 3 2 4 2" xfId="23355" xr:uid="{E520DC2E-6FE0-4FC6-B343-49007E83DB3E}"/>
    <cellStyle name="Comma 11 2 4 3 2 5" xfId="16257" xr:uid="{F8B7655F-4092-47FE-BA37-55562897831D}"/>
    <cellStyle name="Comma 11 2 4 3 3" xfId="4884" xr:uid="{8813E66F-AE2D-4890-AC65-3FA89A276D61}"/>
    <cellStyle name="Comma 11 2 4 3 3 2" xfId="8531" xr:uid="{DAA0B905-E9D1-4E91-93E8-7CC94B6E1CAA}"/>
    <cellStyle name="Comma 11 2 4 3 3 2 2" xfId="20795" xr:uid="{F68F88D6-D6A1-4696-9A58-9B68A9420C00}"/>
    <cellStyle name="Comma 11 2 4 3 3 3" xfId="12027" xr:uid="{6AF9B1F3-BDA0-461A-A601-3A79A3C975CC}"/>
    <cellStyle name="Comma 11 2 4 3 3 3 2" xfId="24269" xr:uid="{61B44971-8513-414D-B521-E1A8CE44F8B2}"/>
    <cellStyle name="Comma 11 2 4 3 3 4" xfId="17171" xr:uid="{5108F311-5D84-4447-9069-EDC1C65C5926}"/>
    <cellStyle name="Comma 11 2 4 3 4" xfId="6771" xr:uid="{5214630F-C371-4E14-9991-123742A74293}"/>
    <cellStyle name="Comma 11 2 4 3 4 2" xfId="19035" xr:uid="{37E02AE7-FF6B-4794-9EAD-3CB9B161D9F6}"/>
    <cellStyle name="Comma 11 2 4 3 5" xfId="10267" xr:uid="{0EC9B26D-7BE7-4571-81DC-79B43FCDCA5D}"/>
    <cellStyle name="Comma 11 2 4 3 5 2" xfId="22509" xr:uid="{3889CA4A-3461-43CD-A0EE-5D35103AEEBF}"/>
    <cellStyle name="Comma 11 2 4 3 6" xfId="15411" xr:uid="{94DF2014-BF4E-47BF-AB73-F15602F3AFDB}"/>
    <cellStyle name="Comma 11 2 4 4" xfId="3363" xr:uid="{68292B36-860D-4DC2-891A-936E12565562}"/>
    <cellStyle name="Comma 11 2 4 4 2" xfId="5307" xr:uid="{3F9D390A-0C36-4EB1-9DCD-41653B7E3C13}"/>
    <cellStyle name="Comma 11 2 4 4 2 2" xfId="8954" xr:uid="{CC7F3FBC-3F7A-4936-B2A9-50AAF4BBD400}"/>
    <cellStyle name="Comma 11 2 4 4 2 2 2" xfId="21218" xr:uid="{C269D55E-B9F2-460E-BCE1-857B8E7FAD90}"/>
    <cellStyle name="Comma 11 2 4 4 2 3" xfId="12450" xr:uid="{42096A53-62F7-4298-BAD0-7328217E0DDE}"/>
    <cellStyle name="Comma 11 2 4 4 2 3 2" xfId="24692" xr:uid="{4B7A8CCB-92F8-4BC9-A2F4-BDD5021FCC9D}"/>
    <cellStyle name="Comma 11 2 4 4 2 4" xfId="17594" xr:uid="{415FF074-DE99-46B9-B4AF-37D85441E1ED}"/>
    <cellStyle name="Comma 11 2 4 4 3" xfId="7194" xr:uid="{4A507020-1185-4063-8190-C7E084C78C92}"/>
    <cellStyle name="Comma 11 2 4 4 3 2" xfId="19458" xr:uid="{0797E278-3978-4772-AE48-CFEBF0399425}"/>
    <cellStyle name="Comma 11 2 4 4 4" xfId="10690" xr:uid="{BC57E31A-6EAE-4103-98CE-6D787D341522}"/>
    <cellStyle name="Comma 11 2 4 4 4 2" xfId="22932" xr:uid="{ECEAF375-A79C-4EFA-8B2E-1237D4717857}"/>
    <cellStyle name="Comma 11 2 4 4 5" xfId="15834" xr:uid="{C243A616-77C6-409B-B212-29D776A9A29C}"/>
    <cellStyle name="Comma 11 2 4 5" xfId="4461" xr:uid="{9AE291CF-2A13-4F28-B0D6-C48DDE0CCF37}"/>
    <cellStyle name="Comma 11 2 4 5 2" xfId="8108" xr:uid="{4266C5E3-9136-4599-A8B7-FBD957B3C86B}"/>
    <cellStyle name="Comma 11 2 4 5 2 2" xfId="20372" xr:uid="{012E0E81-E65C-4CB4-8D6F-0F1FDFF20F15}"/>
    <cellStyle name="Comma 11 2 4 5 3" xfId="11604" xr:uid="{A4F43719-4B63-4245-8DB5-CCE327C697D6}"/>
    <cellStyle name="Comma 11 2 4 5 3 2" xfId="23846" xr:uid="{3F074215-6D16-4DC6-BB7B-989A917644D2}"/>
    <cellStyle name="Comma 11 2 4 5 4" xfId="16748" xr:uid="{C402D027-31C1-4946-AE58-D5539EA73504}"/>
    <cellStyle name="Comma 11 2 4 6" xfId="6347" xr:uid="{04101982-77C1-460B-8149-1B6CAB55B93C}"/>
    <cellStyle name="Comma 11 2 4 6 2" xfId="18612" xr:uid="{9AC8DC5A-8282-450C-AEE5-EB3915BF4E85}"/>
    <cellStyle name="Comma 11 2 4 7" xfId="9844" xr:uid="{C269E89F-9E03-400C-AA9B-279C3C348B32}"/>
    <cellStyle name="Comma 11 2 4 7 2" xfId="22086" xr:uid="{A12AABC5-467F-4E85-A70D-9E2735171092}"/>
    <cellStyle name="Comma 11 2 4 8" xfId="14988" xr:uid="{E19DAE1B-3323-4AEB-8F5B-2AF853B61B43}"/>
    <cellStyle name="Comma 11 2 4 9" xfId="25675" xr:uid="{30F9BC57-D7EF-4C91-9622-63C4052FDA40}"/>
    <cellStyle name="Comma 11 2 5" xfId="4217" xr:uid="{FE3B2EA9-E2F6-4C4C-AB51-7F2E881C67D8}"/>
    <cellStyle name="Comma 11 2 5 2" xfId="7980" xr:uid="{A7E45D68-F6A8-4559-8B3D-67C712620EAC}"/>
    <cellStyle name="Comma 11 2 5 2 2" xfId="20244" xr:uid="{1B75795C-4C36-4BBB-8A4B-5E7F13B2202D}"/>
    <cellStyle name="Comma 11 2 5 3" xfId="11476" xr:uid="{789DBD33-9465-4D0D-88BE-66A0CA3AF819}"/>
    <cellStyle name="Comma 11 2 5 3 2" xfId="23718" xr:uid="{A02DFB79-9BE8-40F8-87E5-B3482317D425}"/>
    <cellStyle name="Comma 11 2 5 4" xfId="16620" xr:uid="{62F0F6ED-2A19-4DB6-8F8E-8EA9D0A5D119}"/>
    <cellStyle name="Comma 11 20" xfId="26506" xr:uid="{BE177591-13BA-4161-AA9A-89722227267A}"/>
    <cellStyle name="Comma 11 21" xfId="396" xr:uid="{1F1ED6DB-17F9-4EB5-976F-BF997442E922}"/>
    <cellStyle name="Comma 11 3" xfId="407" xr:uid="{31A0ABA0-9C96-41EB-B37E-D616DFFEFF19}"/>
    <cellStyle name="Comma 11 3 2" xfId="1780" xr:uid="{B7977100-0342-4D4C-ADAA-D84B23A8B5EA}"/>
    <cellStyle name="Comma 11 3 2 2" xfId="14531" xr:uid="{E287EEE3-AEA1-4F50-8F98-5C095D5FFFCE}"/>
    <cellStyle name="Comma 11 3 2 3" xfId="13284" xr:uid="{A72E61F1-4037-4224-8C94-8DCCD6128010}"/>
    <cellStyle name="Comma 11 4" xfId="408" xr:uid="{6E231C8C-4CF7-4058-8151-E935B34A1944}"/>
    <cellStyle name="Comma 11 4 2" xfId="13285" xr:uid="{D394BA1D-ABDE-480A-B756-CC8162D96A99}"/>
    <cellStyle name="Comma 11 5" xfId="409" xr:uid="{EAFA0768-5C11-45CA-AC26-3607680DE9C4}"/>
    <cellStyle name="Comma 11 5 2" xfId="13286" xr:uid="{948275A5-0D07-4AEF-8F86-5225ABFAC792}"/>
    <cellStyle name="Comma 11 6" xfId="410" xr:uid="{F72454F0-EDB0-4432-BC30-56A095D3A1F3}"/>
    <cellStyle name="Comma 11 6 2" xfId="13287" xr:uid="{67A1811C-22C5-4794-8A04-93E4EFC30544}"/>
    <cellStyle name="Comma 11 7" xfId="411" xr:uid="{20060BCC-906D-4AF8-A37D-A161B18FB142}"/>
    <cellStyle name="Comma 11 7 2" xfId="13288" xr:uid="{D5A0F066-B05A-4F06-87E9-4C2BD8F6D926}"/>
    <cellStyle name="Comma 11 8" xfId="412" xr:uid="{9905E9E1-018D-4F15-BAAF-77B8A7C924C8}"/>
    <cellStyle name="Comma 11 8 2" xfId="13289" xr:uid="{D49930FC-8C33-401C-828E-433D65D00F06}"/>
    <cellStyle name="Comma 11 9" xfId="413" xr:uid="{951B0C9E-E4F6-4DBA-9438-4BBC358E9ECF}"/>
    <cellStyle name="Comma 11 9 2" xfId="13290" xr:uid="{4F2654AD-DD90-420B-8DEC-A18BB75AEF69}"/>
    <cellStyle name="Comma 110" xfId="26024" xr:uid="{73D659E5-2E66-4AB0-9BD2-813647377046}"/>
    <cellStyle name="Comma 111" xfId="26025" xr:uid="{BFF018C2-D0C1-4276-8A27-5701579F0D0F}"/>
    <cellStyle name="Comma 112" xfId="26026" xr:uid="{D598EB33-F8AA-42E1-A89C-3CB56B25B8EB}"/>
    <cellStyle name="Comma 113" xfId="26027" xr:uid="{D3E88795-900E-45A9-9F34-A976FDE8F7F2}"/>
    <cellStyle name="Comma 114" xfId="26028" xr:uid="{A140DA12-CE1F-49B5-89B9-39CD054F5025}"/>
    <cellStyle name="Comma 114 2" xfId="26509" xr:uid="{A24406A1-7C7F-4C69-8224-4F58E276AAAF}"/>
    <cellStyle name="Comma 115" xfId="26029" xr:uid="{A9822DB5-0FE8-4A73-814C-8A91BC33692A}"/>
    <cellStyle name="Comma 116" xfId="26030" xr:uid="{108C2232-8B18-4592-B4AE-01D8A8B47908}"/>
    <cellStyle name="Comma 117" xfId="26031" xr:uid="{36E68097-122B-4F2B-BB75-5975E103182B}"/>
    <cellStyle name="Comma 118" xfId="26032" xr:uid="{BB950AC4-D83F-4C83-8F6C-8CCBCA0B90DF}"/>
    <cellStyle name="Comma 119" xfId="26033" xr:uid="{C9B660B1-C79D-4EBE-B382-739FAF9561D8}"/>
    <cellStyle name="Comma 12" xfId="62" xr:uid="{0668CB06-1C57-4F39-B583-B89AC8310CC4}"/>
    <cellStyle name="Comma 12 10" xfId="13291" xr:uid="{1CE377FF-0AD2-42F9-AB45-236E64B2D70A}"/>
    <cellStyle name="Comma 12 11" xfId="414" xr:uid="{AFD96E11-B29B-490D-A2BE-C3B554D6D3BC}"/>
    <cellStyle name="Comma 12 2" xfId="415" xr:uid="{F416B80C-F036-4C3D-B9D8-E2E07CB49730}"/>
    <cellStyle name="Comma 12 2 2" xfId="1782" xr:uid="{94C260AC-CE22-45A1-8304-762CF3FE7B27}"/>
    <cellStyle name="Comma 12 2 2 2" xfId="4207" xr:uid="{55448C9A-A251-4403-8D09-778A0061490C}"/>
    <cellStyle name="Comma 12 2 2 2 2" xfId="14532" xr:uid="{7119BBD6-7A4E-4D66-8E1D-175342399B6A}"/>
    <cellStyle name="Comma 12 2 3" xfId="2228" xr:uid="{B9B6F6E6-820F-4C5B-9455-BF60A4C045FB}"/>
    <cellStyle name="Comma 12 2 3 2" xfId="14533" xr:uid="{791A0B68-755D-4DEA-ADD2-25FF7D1F817D}"/>
    <cellStyle name="Comma 12 2 3 3" xfId="14331" xr:uid="{79B80561-7539-4DD5-B95A-F6506E2D94D5}"/>
    <cellStyle name="Comma 12 2 4" xfId="2395" xr:uid="{FFE30B0A-3C9A-4A54-A0C7-751B61C614AE}"/>
    <cellStyle name="Comma 12 2 5" xfId="13292" xr:uid="{52346E3D-A27E-4B51-B49A-8B63B47676A6}"/>
    <cellStyle name="Comma 12 3" xfId="2109" xr:uid="{95839E6E-2E83-489E-890D-0AD8554C9786}"/>
    <cellStyle name="Comma 12 3 2" xfId="2227" xr:uid="{23BD583E-1029-4168-9363-7D1CB4E0DA67}"/>
    <cellStyle name="Comma 12 3 2 2" xfId="14535" xr:uid="{B9E990B7-27A6-4BB2-BF4D-8F7B0F578D3E}"/>
    <cellStyle name="Comma 12 3 2 3" xfId="14332" xr:uid="{54E0DD62-09E9-4D94-A599-59B7423B1B6D}"/>
    <cellStyle name="Comma 12 3 3" xfId="2396" xr:uid="{6269DC4A-5985-47AB-B97A-5A74ECCAE1EC}"/>
    <cellStyle name="Comma 12 3 3 2" xfId="14534" xr:uid="{0516B509-BD32-4AC4-925F-CD10FFC72D3A}"/>
    <cellStyle name="Comma 12 3 4" xfId="13293" xr:uid="{350A1CBC-2920-4173-8390-5C3A62E64416}"/>
    <cellStyle name="Comma 12 4" xfId="1781" xr:uid="{692132BF-FF12-466D-BCF4-7EA89C5257CD}"/>
    <cellStyle name="Comma 12 4 2" xfId="4208" xr:uid="{5BF50160-EBB9-4D4A-9D05-95CEF77209BF}"/>
    <cellStyle name="Comma 12 4 2 2" xfId="7978" xr:uid="{BDA10D53-8336-4C9C-8D11-EA6FB985B041}"/>
    <cellStyle name="Comma 12 4 2 2 2" xfId="20242" xr:uid="{C35B3BB5-D285-4EF2-B8BE-DF57BBD3F8E0}"/>
    <cellStyle name="Comma 12 4 2 3" xfId="11474" xr:uid="{105C387A-F58F-499E-BEC5-1F5E54EF1DA6}"/>
    <cellStyle name="Comma 12 4 2 3 2" xfId="23716" xr:uid="{62A30606-7A2F-4F6E-98F0-BC98AF930599}"/>
    <cellStyle name="Comma 12 4 2 4" xfId="14333" xr:uid="{B0C432DC-B940-4AEC-8FC2-4DD5BE0270E3}"/>
    <cellStyle name="Comma 12 4 2 4 2" xfId="25480" xr:uid="{5E37434B-AC27-447B-8461-7D592511106D}"/>
    <cellStyle name="Comma 12 4 2 5" xfId="16618" xr:uid="{2556EF00-64EC-4222-BD1B-2FD82FC6F431}"/>
    <cellStyle name="Comma 12 4 2 6" xfId="25676" xr:uid="{5AA974A5-A35E-4266-B0F4-537233DF5C91}"/>
    <cellStyle name="Comma 12 4 3" xfId="14536" xr:uid="{4A38DD4D-D2EE-4A1A-9FE1-A01556593E02}"/>
    <cellStyle name="Comma 12 4 4" xfId="13294" xr:uid="{16089DDA-FF5C-44E9-B0F5-34E6E6658608}"/>
    <cellStyle name="Comma 12 5" xfId="2229" xr:uid="{A9F8FEC6-1830-4A0F-962A-38229BBB630B}"/>
    <cellStyle name="Comma 12 5 2" xfId="14537" xr:uid="{87938DA6-B6E8-41E7-A921-DFA540962B92}"/>
    <cellStyle name="Comma 12 5 3" xfId="13295" xr:uid="{D57AEFE1-0674-4B32-AA5A-62AFE5BB1E4B}"/>
    <cellStyle name="Comma 12 6" xfId="13296" xr:uid="{F76E2D58-5425-44C6-B938-3E3AAADEECA7}"/>
    <cellStyle name="Comma 12 7" xfId="13297" xr:uid="{854D31C5-0106-4055-80E9-4227601BD130}"/>
    <cellStyle name="Comma 12 8" xfId="13298" xr:uid="{7B4474AD-0AFE-4058-BBD9-BEE35E24B7CC}"/>
    <cellStyle name="Comma 12 9" xfId="14330" xr:uid="{31C8B439-B8B6-4426-BBD1-50A7D81B532B}"/>
    <cellStyle name="Comma 12_FS" xfId="26034" xr:uid="{3CCE4C78-B69F-427E-94DB-49474DC6DB78}"/>
    <cellStyle name="Comma 120" xfId="26035" xr:uid="{C195E83C-AAF3-42EF-954E-EAF7FF3FEB12}"/>
    <cellStyle name="Comma 121" xfId="26004" xr:uid="{2588C02F-8D1A-478E-803C-81B26C95185F}"/>
    <cellStyle name="Comma 122" xfId="26309" xr:uid="{00A9C15C-844E-43B2-B19D-7093A7951741}"/>
    <cellStyle name="Comma 123" xfId="26313" xr:uid="{1F5553B9-2390-4E4C-B7B8-8449C24E90C0}"/>
    <cellStyle name="Comma 124" xfId="26315" xr:uid="{6F5E20F2-9C87-4178-B84C-986C1F9136D5}"/>
    <cellStyle name="Comma 125" xfId="26688" xr:uid="{9400F6FA-A6D7-4C8A-B4F9-CE49685C2BB2}"/>
    <cellStyle name="Comma 126" xfId="169" xr:uid="{17E712BC-9A92-4C12-8C9A-CDDAD9D5EB4A}"/>
    <cellStyle name="Comma 127" xfId="55" xr:uid="{5ACE515A-4E86-46C5-B456-750BE134177E}"/>
    <cellStyle name="Comma 128" xfId="26691" xr:uid="{A5F7EE6E-8F30-45D1-A3E2-326ABF91E93B}"/>
    <cellStyle name="Comma 13" xfId="63" xr:uid="{8AE075BF-95F1-41F9-9504-BC88BBC40F1F}"/>
    <cellStyle name="Comma 13 2" xfId="416" xr:uid="{8E71B571-5366-42B6-88AC-7ED79997E520}"/>
    <cellStyle name="Comma 13 2 2" xfId="1784" xr:uid="{7212E58E-628C-4DDC-BC6E-36FA2A2F199C}"/>
    <cellStyle name="Comma 13 2 2 2" xfId="4210" xr:uid="{621B34FA-4748-46FB-A2DA-24C9E07DEF26}"/>
    <cellStyle name="Comma 13 2 2 2 2" xfId="14539" xr:uid="{9F9EDD6C-A4FF-4831-AEF3-EE8D111F0CDA}"/>
    <cellStyle name="Comma 13 2 2 3" xfId="13300" xr:uid="{DC077B29-B04A-47E2-B1E7-99B535606C8C}"/>
    <cellStyle name="Comma 13 2 3" xfId="2226" xr:uid="{4D0377BE-AE4F-4A5B-81B7-21E55510D27B}"/>
    <cellStyle name="Comma 13 2 3 2" xfId="14540" xr:uid="{4AA70102-7D0D-4BCA-8163-717D14994F48}"/>
    <cellStyle name="Comma 13 2 3 3" xfId="13301" xr:uid="{E264FF06-C642-4F63-A4C2-3F45F6986353}"/>
    <cellStyle name="Comma 13 2 4" xfId="4209" xr:uid="{CE6C9997-F4FA-427B-8B84-2F4A2C0A1B8B}"/>
    <cellStyle name="Comma 13 2 4 2" xfId="13302" xr:uid="{E48876E2-89A0-41FD-8EE6-F6A0C6CCF74F}"/>
    <cellStyle name="Comma 13 2 5" xfId="13303" xr:uid="{8232B406-5F0E-4C43-8C8C-96F507BABDFC}"/>
    <cellStyle name="Comma 13 2 6" xfId="13304" xr:uid="{D55A16EE-3D20-45FB-BDB4-B45D84D32779}"/>
    <cellStyle name="Comma 13 2 7" xfId="13299" xr:uid="{EB0B30C8-6F6D-4D50-AB11-E5CE86A3E103}"/>
    <cellStyle name="Comma 13 3" xfId="1783" xr:uid="{14EFBE13-C7DA-4D7C-B815-A2007EDF4475}"/>
    <cellStyle name="Comma 13 3 10" xfId="6262" xr:uid="{F02B72A2-B305-4AC0-981A-D87E7F01AA53}"/>
    <cellStyle name="Comma 13 3 10 2" xfId="18527" xr:uid="{F8ED0D62-2A56-4BF5-B9FD-B477C3F0517E}"/>
    <cellStyle name="Comma 13 3 11" xfId="9758" xr:uid="{5B9FA976-47B6-438D-952F-C6B1013CB6F8}"/>
    <cellStyle name="Comma 13 3 11 2" xfId="22001" xr:uid="{FD0DA994-C3AE-4784-988C-FB38FB6A0179}"/>
    <cellStyle name="Comma 13 3 12" xfId="14902" xr:uid="{1816D729-6DAC-45B2-9E34-96FFC789408F}"/>
    <cellStyle name="Comma 13 3 2" xfId="2278" xr:uid="{978F95E6-8AFE-400A-A6FD-81E3F8194C8C}"/>
    <cellStyle name="Comma 13 3 2 10" xfId="14930" xr:uid="{3262CF3E-0208-4937-BB91-5B0EDD1A42D8}"/>
    <cellStyle name="Comma 13 3 2 11" xfId="25678" xr:uid="{30B22776-BAF2-4A59-A7D1-7C1E890C1805}"/>
    <cellStyle name="Comma 13 3 2 2" xfId="2580" xr:uid="{CC65C762-E1CE-4B0D-AB61-8B36A2F69F68}"/>
    <cellStyle name="Comma 13 3 2 2 2" xfId="2793" xr:uid="{D32A2658-F75A-41AB-90F5-4755E589A263}"/>
    <cellStyle name="Comma 13 3 2 2 2 2" xfId="3218" xr:uid="{134DAEE6-0277-44DF-ABAF-E83BC9865C2F}"/>
    <cellStyle name="Comma 13 3 2 2 2 2 2" xfId="4065" xr:uid="{E3508CB5-2378-4D8C-BD8E-D6BB2AAC6123}"/>
    <cellStyle name="Comma 13 3 2 2 2 2 2 2" xfId="6009" xr:uid="{3844E9F2-ADDA-4133-9B9C-FA3240868EE6}"/>
    <cellStyle name="Comma 13 3 2 2 2 2 2 2 2" xfId="9656" xr:uid="{E6356FD6-9928-4609-B448-D80E38DD7A21}"/>
    <cellStyle name="Comma 13 3 2 2 2 2 2 2 2 2" xfId="21920" xr:uid="{6BB2EEEA-A3A2-4A38-B8E5-CF35F1C59742}"/>
    <cellStyle name="Comma 13 3 2 2 2 2 2 2 3" xfId="13152" xr:uid="{5E1CB7B7-48A1-4C93-86AE-1C98E0C36AD1}"/>
    <cellStyle name="Comma 13 3 2 2 2 2 2 2 3 2" xfId="25394" xr:uid="{25F0A333-F6B9-4E05-B7A4-68295375246F}"/>
    <cellStyle name="Comma 13 3 2 2 2 2 2 2 4" xfId="18296" xr:uid="{E21F10BE-2DBA-4987-9DAF-27917ED620A3}"/>
    <cellStyle name="Comma 13 3 2 2 2 2 2 3" xfId="7896" xr:uid="{33705CA4-20C3-4ACC-B2C1-42743DD11AEB}"/>
    <cellStyle name="Comma 13 3 2 2 2 2 2 3 2" xfId="20160" xr:uid="{D4ACD622-5017-4B20-B39F-4D393EEC417B}"/>
    <cellStyle name="Comma 13 3 2 2 2 2 2 4" xfId="11392" xr:uid="{AD2A795C-C5B0-4355-BDFB-F38C4368505B}"/>
    <cellStyle name="Comma 13 3 2 2 2 2 2 4 2" xfId="23634" xr:uid="{42DD19C9-871E-4548-84B5-55C322202E79}"/>
    <cellStyle name="Comma 13 3 2 2 2 2 2 5" xfId="16536" xr:uid="{754AE9D5-F197-486D-B471-5069250EBB2D}"/>
    <cellStyle name="Comma 13 3 2 2 2 2 3" xfId="5163" xr:uid="{B43C973D-56E7-472B-B19A-37F9DC769B6A}"/>
    <cellStyle name="Comma 13 3 2 2 2 2 3 2" xfId="8810" xr:uid="{35D56E98-CC5E-40A6-825D-6641CEF005AE}"/>
    <cellStyle name="Comma 13 3 2 2 2 2 3 2 2" xfId="21074" xr:uid="{46870270-2BEB-4052-AD08-4113E8250E50}"/>
    <cellStyle name="Comma 13 3 2 2 2 2 3 3" xfId="12306" xr:uid="{3CC5F004-5386-4347-939C-03620F92F557}"/>
    <cellStyle name="Comma 13 3 2 2 2 2 3 3 2" xfId="24548" xr:uid="{B10A413D-E38C-4012-B195-DD9EDF012CDA}"/>
    <cellStyle name="Comma 13 3 2 2 2 2 3 4" xfId="17450" xr:uid="{B298F0A2-8AB2-4B91-935E-F12F72EBA056}"/>
    <cellStyle name="Comma 13 3 2 2 2 2 4" xfId="7050" xr:uid="{62C85A9A-9FFF-4C83-8B4E-67257D143F97}"/>
    <cellStyle name="Comma 13 3 2 2 2 2 4 2" xfId="19314" xr:uid="{2E701C09-652C-405F-B400-1CB88D21C39A}"/>
    <cellStyle name="Comma 13 3 2 2 2 2 5" xfId="10546" xr:uid="{E91A58A2-3690-4387-8B37-82D587EC4B67}"/>
    <cellStyle name="Comma 13 3 2 2 2 2 5 2" xfId="22788" xr:uid="{AA26979D-0878-45F3-A08B-C1CE462ABFE2}"/>
    <cellStyle name="Comma 13 3 2 2 2 2 6" xfId="15690" xr:uid="{FDCE7876-9D6F-4E73-9A35-B80483D53354}"/>
    <cellStyle name="Comma 13 3 2 2 2 3" xfId="3642" xr:uid="{412AF833-2233-4586-B288-EF7F07EF8E55}"/>
    <cellStyle name="Comma 13 3 2 2 2 3 2" xfId="5586" xr:uid="{C2E01F0A-F6F8-4755-BE18-AAEE603B7149}"/>
    <cellStyle name="Comma 13 3 2 2 2 3 2 2" xfId="9233" xr:uid="{B03A9DF9-581C-4910-89E4-9016E1FA5ABD}"/>
    <cellStyle name="Comma 13 3 2 2 2 3 2 2 2" xfId="21497" xr:uid="{2097657D-652B-452D-87FD-2B1CC0572C08}"/>
    <cellStyle name="Comma 13 3 2 2 2 3 2 3" xfId="12729" xr:uid="{64EB533C-F9C5-4701-A428-A6B552AA5B04}"/>
    <cellStyle name="Comma 13 3 2 2 2 3 2 3 2" xfId="24971" xr:uid="{6B0B842C-7DB2-47F5-95E1-FEBEDC7D3ADD}"/>
    <cellStyle name="Comma 13 3 2 2 2 3 2 4" xfId="17873" xr:uid="{3E38B944-C0CE-4FCF-BE84-28972E4560B7}"/>
    <cellStyle name="Comma 13 3 2 2 2 3 3" xfId="7473" xr:uid="{58DA104E-A2C6-4263-9BAF-F2853414C9EA}"/>
    <cellStyle name="Comma 13 3 2 2 2 3 3 2" xfId="19737" xr:uid="{267EE090-3C3E-40AE-99FA-681ADA6E5BB0}"/>
    <cellStyle name="Comma 13 3 2 2 2 3 4" xfId="10969" xr:uid="{9C0C835B-7154-4597-959D-6BBE3B4911F5}"/>
    <cellStyle name="Comma 13 3 2 2 2 3 4 2" xfId="23211" xr:uid="{B6E366C3-BF13-4D93-944E-6FCAB8C32874}"/>
    <cellStyle name="Comma 13 3 2 2 2 3 5" xfId="16113" xr:uid="{0D90C4C6-301B-41B7-AC75-A050A2865F2C}"/>
    <cellStyle name="Comma 13 3 2 2 2 4" xfId="4740" xr:uid="{E8C9CF56-2F3E-4F63-BE71-404BE837E9A0}"/>
    <cellStyle name="Comma 13 3 2 2 2 4 2" xfId="8387" xr:uid="{CE05334E-9B2C-4D4B-96DF-5DA6F94B8134}"/>
    <cellStyle name="Comma 13 3 2 2 2 4 2 2" xfId="20651" xr:uid="{C7734D48-F8E9-4871-9004-CF2515136637}"/>
    <cellStyle name="Comma 13 3 2 2 2 4 3" xfId="11883" xr:uid="{43AD1C54-0059-40BF-A300-894F3E135551}"/>
    <cellStyle name="Comma 13 3 2 2 2 4 3 2" xfId="24125" xr:uid="{5F0C4597-3E12-4015-8DD5-82210173CF2A}"/>
    <cellStyle name="Comma 13 3 2 2 2 4 4" xfId="17027" xr:uid="{4231677F-F694-4E78-8F70-B4746EBC9899}"/>
    <cellStyle name="Comma 13 3 2 2 2 5" xfId="6627" xr:uid="{F00F632C-3352-4B04-867E-1337C7C84F03}"/>
    <cellStyle name="Comma 13 3 2 2 2 5 2" xfId="18891" xr:uid="{B9B7A272-7779-4CBA-9DF0-05560437A41D}"/>
    <cellStyle name="Comma 13 3 2 2 2 6" xfId="10123" xr:uid="{F77285A8-7755-41ED-B9DB-7397D9E207A5}"/>
    <cellStyle name="Comma 13 3 2 2 2 6 2" xfId="22365" xr:uid="{AEC35E8B-C04C-45EE-B947-681F32FB17EB}"/>
    <cellStyle name="Comma 13 3 2 2 2 7" xfId="15267" xr:uid="{CBE02625-033D-464C-9FB2-A241BF65399A}"/>
    <cellStyle name="Comma 13 3 2 2 3" xfId="3009" xr:uid="{E43BB5C5-0A8A-4905-99C3-CDDEBA3529B3}"/>
    <cellStyle name="Comma 13 3 2 2 3 2" xfId="3856" xr:uid="{09406DC9-D85C-46CD-9C5B-D61D89DB13B4}"/>
    <cellStyle name="Comma 13 3 2 2 3 2 2" xfId="5800" xr:uid="{DEC819FC-4232-4A51-B53F-CCE84D5995A0}"/>
    <cellStyle name="Comma 13 3 2 2 3 2 2 2" xfId="9447" xr:uid="{D61A584E-35DD-41A7-B4F2-C455BA51CD08}"/>
    <cellStyle name="Comma 13 3 2 2 3 2 2 2 2" xfId="21711" xr:uid="{99225A03-D0EE-488F-B0F3-B3B034AEDD79}"/>
    <cellStyle name="Comma 13 3 2 2 3 2 2 3" xfId="12943" xr:uid="{18C43EC7-6F57-45F2-8F9F-CB663BC10E1A}"/>
    <cellStyle name="Comma 13 3 2 2 3 2 2 3 2" xfId="25185" xr:uid="{B9C785D9-5DD0-4AEB-A8D9-04208F31C5EB}"/>
    <cellStyle name="Comma 13 3 2 2 3 2 2 4" xfId="18087" xr:uid="{AB326EA4-DE6B-4795-ADBA-CEE7FC475132}"/>
    <cellStyle name="Comma 13 3 2 2 3 2 3" xfId="7687" xr:uid="{54ED742D-84BF-4169-AF05-700C21BB5CED}"/>
    <cellStyle name="Comma 13 3 2 2 3 2 3 2" xfId="19951" xr:uid="{3B07987B-0559-4DF1-A096-9F0F951F7F82}"/>
    <cellStyle name="Comma 13 3 2 2 3 2 4" xfId="11183" xr:uid="{3C44B6DD-AC14-4FC3-930A-40D6AD02118E}"/>
    <cellStyle name="Comma 13 3 2 2 3 2 4 2" xfId="23425" xr:uid="{3DAC1AC6-46AD-4C98-9459-F637E7456B85}"/>
    <cellStyle name="Comma 13 3 2 2 3 2 5" xfId="16327" xr:uid="{C2995ACA-EC46-435F-8009-4B9D8A2C7C70}"/>
    <cellStyle name="Comma 13 3 2 2 3 3" xfId="4954" xr:uid="{C1DDA78B-284F-4909-915E-2EA56495DF19}"/>
    <cellStyle name="Comma 13 3 2 2 3 3 2" xfId="8601" xr:uid="{34FAE414-F74D-40A9-8172-D84DF87D0B11}"/>
    <cellStyle name="Comma 13 3 2 2 3 3 2 2" xfId="20865" xr:uid="{9F850A7F-9153-4D3B-8928-EAFF586EC5B7}"/>
    <cellStyle name="Comma 13 3 2 2 3 3 3" xfId="12097" xr:uid="{D1B8BD6C-4DDE-40DC-B11E-88910F071292}"/>
    <cellStyle name="Comma 13 3 2 2 3 3 3 2" xfId="24339" xr:uid="{CCD11665-421D-4CAA-924D-35DA1178F7C4}"/>
    <cellStyle name="Comma 13 3 2 2 3 3 4" xfId="17241" xr:uid="{3B4C2432-6C4F-40EE-81F7-19562A3DB096}"/>
    <cellStyle name="Comma 13 3 2 2 3 4" xfId="6841" xr:uid="{12A81DC5-058E-45C9-945B-5D9798C432FA}"/>
    <cellStyle name="Comma 13 3 2 2 3 4 2" xfId="19105" xr:uid="{148BE94E-8EF6-448C-8D80-5F5F9D696F5A}"/>
    <cellStyle name="Comma 13 3 2 2 3 5" xfId="10337" xr:uid="{C88F6855-665B-4C0F-9EBE-CA03F5C43B6C}"/>
    <cellStyle name="Comma 13 3 2 2 3 5 2" xfId="22579" xr:uid="{3BCEA210-453C-4602-A7C3-C004FC2D3598}"/>
    <cellStyle name="Comma 13 3 2 2 3 6" xfId="15481" xr:uid="{5ACE39BA-F5A1-435A-B531-14925696B74D}"/>
    <cellStyle name="Comma 13 3 2 2 4" xfId="3433" xr:uid="{E9998388-4C7E-4C81-A2DE-9AB6CF47A951}"/>
    <cellStyle name="Comma 13 3 2 2 4 2" xfId="5377" xr:uid="{15C30971-1D09-4FF5-8D92-C182A8B6A46A}"/>
    <cellStyle name="Comma 13 3 2 2 4 2 2" xfId="9024" xr:uid="{4DB62D19-EFEB-42EA-BBB2-EF5D11ED2A23}"/>
    <cellStyle name="Comma 13 3 2 2 4 2 2 2" xfId="21288" xr:uid="{DB2E8FB5-FC9E-4F78-9C4A-6773BA672D9F}"/>
    <cellStyle name="Comma 13 3 2 2 4 2 3" xfId="12520" xr:uid="{3D3355A9-7041-4976-9DC3-6740C4FC6363}"/>
    <cellStyle name="Comma 13 3 2 2 4 2 3 2" xfId="24762" xr:uid="{7E7107D0-E86F-4E3D-A902-27DA7ECC39D4}"/>
    <cellStyle name="Comma 13 3 2 2 4 2 4" xfId="17664" xr:uid="{7AC92E26-B5A5-40EE-BB2D-3D00549FE2B8}"/>
    <cellStyle name="Comma 13 3 2 2 4 3" xfId="7264" xr:uid="{A382C718-7A41-4244-A63E-1E5444637C08}"/>
    <cellStyle name="Comma 13 3 2 2 4 3 2" xfId="19528" xr:uid="{12ACDF4D-6B5F-4730-8642-216FBBF5711C}"/>
    <cellStyle name="Comma 13 3 2 2 4 4" xfId="10760" xr:uid="{3B0C8DCC-78EB-495B-B459-0BCF3EDAD392}"/>
    <cellStyle name="Comma 13 3 2 2 4 4 2" xfId="23002" xr:uid="{2253C9FD-D095-4983-9B6B-788CD54FF33C}"/>
    <cellStyle name="Comma 13 3 2 2 4 5" xfId="15904" xr:uid="{C243B47E-26E8-4423-A33E-BDAF87F3CAB9}"/>
    <cellStyle name="Comma 13 3 2 2 5" xfId="4531" xr:uid="{08DA44C9-E5DA-4664-84FA-2BB81C3552DB}"/>
    <cellStyle name="Comma 13 3 2 2 5 2" xfId="8178" xr:uid="{ED89C76F-5301-40E3-9DE3-ADDB301BF583}"/>
    <cellStyle name="Comma 13 3 2 2 5 2 2" xfId="20442" xr:uid="{EBCC9DAA-C450-4017-A88F-848BA2A1FAC0}"/>
    <cellStyle name="Comma 13 3 2 2 5 3" xfId="11674" xr:uid="{EB1AAD6F-EA7A-4D5D-8237-D0B72C22FC08}"/>
    <cellStyle name="Comma 13 3 2 2 5 3 2" xfId="23916" xr:uid="{2E94CDC9-E911-4258-A765-EF4F196881D8}"/>
    <cellStyle name="Comma 13 3 2 2 5 4" xfId="16818" xr:uid="{380290BA-3118-47D3-9886-878035AE3ED7}"/>
    <cellStyle name="Comma 13 3 2 2 6" xfId="6418" xr:uid="{4C350FC9-D610-4110-A6E8-BAC0F088BE7C}"/>
    <cellStyle name="Comma 13 3 2 2 6 2" xfId="18682" xr:uid="{7CEBD069-9125-4D2E-A301-BE56F12FA3B7}"/>
    <cellStyle name="Comma 13 3 2 2 7" xfId="9914" xr:uid="{7C585BB9-2CA8-4925-9318-0A2CE354BF8E}"/>
    <cellStyle name="Comma 13 3 2 2 7 2" xfId="22156" xr:uid="{7D057033-28A6-4D43-B06E-2040AE9D9253}"/>
    <cellStyle name="Comma 13 3 2 2 8" xfId="15058" xr:uid="{E1E89090-FE19-4ED1-B453-9DBF4DDF1137}"/>
    <cellStyle name="Comma 13 3 2 3" xfId="2665" xr:uid="{C524D67B-A57E-42D6-8D6B-243DA3270F24}"/>
    <cellStyle name="Comma 13 3 2 3 2" xfId="3090" xr:uid="{3D809B26-3BFC-4A51-BFB0-41548253E9EC}"/>
    <cellStyle name="Comma 13 3 2 3 2 2" xfId="3937" xr:uid="{7B0F957F-9603-45D1-9D5E-7643BE8AE164}"/>
    <cellStyle name="Comma 13 3 2 3 2 2 2" xfId="5881" xr:uid="{93CAF8F3-99CB-4DC6-A9B1-FD0C3D9F3CC5}"/>
    <cellStyle name="Comma 13 3 2 3 2 2 2 2" xfId="9528" xr:uid="{96E7723C-7201-4861-875E-85EDECC67C28}"/>
    <cellStyle name="Comma 13 3 2 3 2 2 2 2 2" xfId="21792" xr:uid="{4BDBFECE-62AE-4A91-B7F5-216839AC7448}"/>
    <cellStyle name="Comma 13 3 2 3 2 2 2 3" xfId="13024" xr:uid="{73BF1A25-FC62-47B3-8D32-A8547334F5DB}"/>
    <cellStyle name="Comma 13 3 2 3 2 2 2 3 2" xfId="25266" xr:uid="{42E83E49-DC92-4516-A072-5B838246E9F9}"/>
    <cellStyle name="Comma 13 3 2 3 2 2 2 4" xfId="18168" xr:uid="{B51EF997-104F-4250-8BEB-D4E21DEA8202}"/>
    <cellStyle name="Comma 13 3 2 3 2 2 3" xfId="7768" xr:uid="{19F4F3D1-472B-4C40-BFAA-3279A53B9365}"/>
    <cellStyle name="Comma 13 3 2 3 2 2 3 2" xfId="20032" xr:uid="{CE21E5A6-F5F9-49ED-A1CD-8764E1D46EEF}"/>
    <cellStyle name="Comma 13 3 2 3 2 2 4" xfId="11264" xr:uid="{6F37341E-1AAC-4C56-85DD-F7B4EA909F06}"/>
    <cellStyle name="Comma 13 3 2 3 2 2 4 2" xfId="23506" xr:uid="{9C160757-37BC-4EFD-8FE4-403F0AB140B1}"/>
    <cellStyle name="Comma 13 3 2 3 2 2 5" xfId="16408" xr:uid="{E45AF972-BC4D-430F-A081-9D827D1550AB}"/>
    <cellStyle name="Comma 13 3 2 3 2 3" xfId="5035" xr:uid="{8E9C186D-CDDE-4E1F-ACDC-E44EF830AF01}"/>
    <cellStyle name="Comma 13 3 2 3 2 3 2" xfId="8682" xr:uid="{8ACBC63D-330C-4D08-9592-55B0164D2592}"/>
    <cellStyle name="Comma 13 3 2 3 2 3 2 2" xfId="20946" xr:uid="{E464A67E-A2AF-4EA7-A1A5-999BFB22739D}"/>
    <cellStyle name="Comma 13 3 2 3 2 3 3" xfId="12178" xr:uid="{696D89D2-5F53-4CE1-B7F6-47E1C60FB0EF}"/>
    <cellStyle name="Comma 13 3 2 3 2 3 3 2" xfId="24420" xr:uid="{A5222A2E-A647-42FB-A082-9FAC1E230C8D}"/>
    <cellStyle name="Comma 13 3 2 3 2 3 4" xfId="17322" xr:uid="{C3E8E9AB-9C7E-48EF-A665-95F626D039A7}"/>
    <cellStyle name="Comma 13 3 2 3 2 4" xfId="6922" xr:uid="{BCC15BFD-55D4-4449-A3D0-34156B3375BF}"/>
    <cellStyle name="Comma 13 3 2 3 2 4 2" xfId="19186" xr:uid="{02E418A0-4DE7-46A7-84C8-51D51B76DA7E}"/>
    <cellStyle name="Comma 13 3 2 3 2 5" xfId="10418" xr:uid="{8FC95E66-DE01-4262-8D83-C9BD7F55ABE0}"/>
    <cellStyle name="Comma 13 3 2 3 2 5 2" xfId="22660" xr:uid="{2BD37BA0-2F6A-4D60-8758-F9CF58FFA088}"/>
    <cellStyle name="Comma 13 3 2 3 2 6" xfId="15562" xr:uid="{B0A2C8F0-8F37-4D69-9239-2F17044BCBD5}"/>
    <cellStyle name="Comma 13 3 2 3 3" xfId="3514" xr:uid="{033F2FE3-9E1B-43AF-AFD5-B489E8F2EE49}"/>
    <cellStyle name="Comma 13 3 2 3 3 2" xfId="5458" xr:uid="{7BA3EC30-D430-4D0A-96C3-679C0100F745}"/>
    <cellStyle name="Comma 13 3 2 3 3 2 2" xfId="9105" xr:uid="{1C280FA9-B25B-471B-BE8B-A997E5BB432D}"/>
    <cellStyle name="Comma 13 3 2 3 3 2 2 2" xfId="21369" xr:uid="{181ADC90-2589-4C89-B904-64C1437E902F}"/>
    <cellStyle name="Comma 13 3 2 3 3 2 3" xfId="12601" xr:uid="{BD0EEB37-8A5D-4BC8-9D02-9ED705B31F58}"/>
    <cellStyle name="Comma 13 3 2 3 3 2 3 2" xfId="24843" xr:uid="{D68908FB-7B15-431E-99A9-507C67F042C3}"/>
    <cellStyle name="Comma 13 3 2 3 3 2 4" xfId="17745" xr:uid="{664AFCD4-8DEA-43A2-8C5A-6C2B0E36E5A8}"/>
    <cellStyle name="Comma 13 3 2 3 3 3" xfId="7345" xr:uid="{A9AD5BDA-A7C1-4C63-88B9-6A9EC3D4D595}"/>
    <cellStyle name="Comma 13 3 2 3 3 3 2" xfId="19609" xr:uid="{7FA22E1F-1971-40B0-9391-D78063820EE4}"/>
    <cellStyle name="Comma 13 3 2 3 3 4" xfId="10841" xr:uid="{4B8BC54B-4DDC-4A48-86EC-61314AEE1766}"/>
    <cellStyle name="Comma 13 3 2 3 3 4 2" xfId="23083" xr:uid="{51103F7C-CBD0-4D47-BD6D-C7645E52289A}"/>
    <cellStyle name="Comma 13 3 2 3 3 5" xfId="15985" xr:uid="{51FB6AD4-87DC-4A3B-9045-479236984138}"/>
    <cellStyle name="Comma 13 3 2 3 4" xfId="4612" xr:uid="{DA3F2A33-44A4-4098-8298-E54837A7CF9A}"/>
    <cellStyle name="Comma 13 3 2 3 4 2" xfId="8259" xr:uid="{7B892C4D-A29A-43EC-9015-834FB3E0EEAC}"/>
    <cellStyle name="Comma 13 3 2 3 4 2 2" xfId="20523" xr:uid="{1F475E04-965E-404F-AC63-1CAD47521986}"/>
    <cellStyle name="Comma 13 3 2 3 4 3" xfId="11755" xr:uid="{539FD8C8-2EEF-4CFC-B843-F883D7C8BE16}"/>
    <cellStyle name="Comma 13 3 2 3 4 3 2" xfId="23997" xr:uid="{F24EC149-7210-45E0-9ED2-B65D223383A6}"/>
    <cellStyle name="Comma 13 3 2 3 4 4" xfId="16899" xr:uid="{5449148B-47C8-443A-AA09-75CE737ACA74}"/>
    <cellStyle name="Comma 13 3 2 3 5" xfId="6499" xr:uid="{792D4D42-4656-4ADC-BB1F-18CE39E59675}"/>
    <cellStyle name="Comma 13 3 2 3 5 2" xfId="18763" xr:uid="{00ABD5A3-F09C-4880-9C11-8797F4889F99}"/>
    <cellStyle name="Comma 13 3 2 3 6" xfId="9995" xr:uid="{11FBCDDB-4424-4698-B393-82108317F0FB}"/>
    <cellStyle name="Comma 13 3 2 3 6 2" xfId="22237" xr:uid="{BAEBE4D9-184C-4EFE-90D8-CB8E58D536B2}"/>
    <cellStyle name="Comma 13 3 2 3 7" xfId="15139" xr:uid="{FFA5AA98-050F-41A9-A1B7-CC83C556D42B}"/>
    <cellStyle name="Comma 13 3 2 4" xfId="2881" xr:uid="{59001E3A-F55A-4D5B-8C88-CB7303F34DE8}"/>
    <cellStyle name="Comma 13 3 2 4 2" xfId="3728" xr:uid="{6353B079-4119-425D-9298-94379BD347B1}"/>
    <cellStyle name="Comma 13 3 2 4 2 2" xfId="5672" xr:uid="{BEBE43B4-B787-4E24-830C-648F3DC82355}"/>
    <cellStyle name="Comma 13 3 2 4 2 2 2" xfId="9319" xr:uid="{9E0AD581-B0EA-45B8-B53A-613C96E2BE62}"/>
    <cellStyle name="Comma 13 3 2 4 2 2 2 2" xfId="21583" xr:uid="{AA1D84D2-B381-4569-8359-67011187E863}"/>
    <cellStyle name="Comma 13 3 2 4 2 2 3" xfId="12815" xr:uid="{6F066627-44A6-482D-B7AE-DDACAFF374E3}"/>
    <cellStyle name="Comma 13 3 2 4 2 2 3 2" xfId="25057" xr:uid="{B7173718-63F9-4564-A100-0A674420FFEC}"/>
    <cellStyle name="Comma 13 3 2 4 2 2 4" xfId="17959" xr:uid="{03C38A97-1A18-46BA-8734-D5C7AD1C7AA2}"/>
    <cellStyle name="Comma 13 3 2 4 2 3" xfId="7559" xr:uid="{2E079457-D68D-4262-888D-3124A646134A}"/>
    <cellStyle name="Comma 13 3 2 4 2 3 2" xfId="19823" xr:uid="{64E971E6-B3CA-4CEA-AAA3-BD7489526DA7}"/>
    <cellStyle name="Comma 13 3 2 4 2 4" xfId="11055" xr:uid="{735517BE-45E6-4323-8DE8-1494D4D77472}"/>
    <cellStyle name="Comma 13 3 2 4 2 4 2" xfId="23297" xr:uid="{7BCE423C-F1C7-4E12-98B9-7852342AC306}"/>
    <cellStyle name="Comma 13 3 2 4 2 5" xfId="16199" xr:uid="{1D2288E9-B343-4091-B0B6-BE07B79CAA9F}"/>
    <cellStyle name="Comma 13 3 2 4 3" xfId="4826" xr:uid="{47DA7FD3-A104-4BA9-A4DA-7CE396D51415}"/>
    <cellStyle name="Comma 13 3 2 4 3 2" xfId="8473" xr:uid="{89AC8ED2-09A0-4AEB-87C9-2954B8B97EB2}"/>
    <cellStyle name="Comma 13 3 2 4 3 2 2" xfId="20737" xr:uid="{265B5134-AA91-4687-A9A7-F04DE0758322}"/>
    <cellStyle name="Comma 13 3 2 4 3 3" xfId="11969" xr:uid="{D7DD8B54-06D4-430A-8988-9F4A2C35FEAC}"/>
    <cellStyle name="Comma 13 3 2 4 3 3 2" xfId="24211" xr:uid="{4A18BD89-71F8-4986-BA16-FB5C012AC1F6}"/>
    <cellStyle name="Comma 13 3 2 4 3 4" xfId="17113" xr:uid="{9844BE61-2F4B-4F74-BF0F-48A5BC6066B0}"/>
    <cellStyle name="Comma 13 3 2 4 4" xfId="6713" xr:uid="{0B3E47E7-35D1-4CBC-92AF-3D436BF096A1}"/>
    <cellStyle name="Comma 13 3 2 4 4 2" xfId="18977" xr:uid="{9179D222-17BA-4107-8F90-CA7BEAF7C5D2}"/>
    <cellStyle name="Comma 13 3 2 4 5" xfId="10209" xr:uid="{C5DB2DE7-C0F7-454C-B9E4-CF5321D92DB1}"/>
    <cellStyle name="Comma 13 3 2 4 5 2" xfId="22451" xr:uid="{AF7D3C1B-2812-44A0-A51B-FB2A07778754}"/>
    <cellStyle name="Comma 13 3 2 4 6" xfId="15353" xr:uid="{0EAACF7D-57C1-4203-8476-3F21C8AB7E91}"/>
    <cellStyle name="Comma 13 3 2 5" xfId="3305" xr:uid="{8CC16E7C-94F4-46D2-96BA-9FA8ECA9E564}"/>
    <cellStyle name="Comma 13 3 2 5 2" xfId="5249" xr:uid="{47F79236-7B3E-4A2A-9EE4-049C88E9E3D6}"/>
    <cellStyle name="Comma 13 3 2 5 2 2" xfId="8896" xr:uid="{8256ACBF-FC97-4B76-B030-21A72CA16B99}"/>
    <cellStyle name="Comma 13 3 2 5 2 2 2" xfId="21160" xr:uid="{7244B778-8A86-4AE2-896E-0C4C7E763245}"/>
    <cellStyle name="Comma 13 3 2 5 2 3" xfId="12392" xr:uid="{E1ECAA70-A1A9-4633-8399-80AF0FC50BE1}"/>
    <cellStyle name="Comma 13 3 2 5 2 3 2" xfId="24634" xr:uid="{8CEC8727-17A0-4A13-9AFE-3BA55DF6A2BB}"/>
    <cellStyle name="Comma 13 3 2 5 2 4" xfId="17536" xr:uid="{5E409C14-051C-4FBA-B937-BD3802104377}"/>
    <cellStyle name="Comma 13 3 2 5 3" xfId="7136" xr:uid="{A7498D05-580F-43F5-BEBA-85EECA97C20C}"/>
    <cellStyle name="Comma 13 3 2 5 3 2" xfId="19400" xr:uid="{1690B90E-9DAA-4684-8A18-6E54B67EE42C}"/>
    <cellStyle name="Comma 13 3 2 5 4" xfId="10632" xr:uid="{69645E14-E609-42D6-83DC-870DB5362053}"/>
    <cellStyle name="Comma 13 3 2 5 4 2" xfId="22874" xr:uid="{525EF199-58FB-48A3-873B-363ED27DBBA6}"/>
    <cellStyle name="Comma 13 3 2 5 5" xfId="15776" xr:uid="{7BA5C90F-D0A9-40F9-8CC7-9E0DCA07A2F7}"/>
    <cellStyle name="Comma 13 3 2 6" xfId="4403" xr:uid="{A121E4B5-44B0-4C0A-A62F-55ECAF8178AB}"/>
    <cellStyle name="Comma 13 3 2 6 2" xfId="8050" xr:uid="{407420B1-3323-42E2-8DEF-71E00290D20C}"/>
    <cellStyle name="Comma 13 3 2 6 2 2" xfId="20314" xr:uid="{A03A56DA-1026-49F6-BDC5-98C485870AEA}"/>
    <cellStyle name="Comma 13 3 2 6 3" xfId="11546" xr:uid="{81F5866F-9B35-4512-99C6-4412F002C457}"/>
    <cellStyle name="Comma 13 3 2 6 3 2" xfId="23788" xr:uid="{CF35A8A5-569E-4250-B5B5-8FAD46F2CC5A}"/>
    <cellStyle name="Comma 13 3 2 6 4" xfId="16690" xr:uid="{34DBE214-719C-40D1-A2D0-CE38C0CDF3C7}"/>
    <cellStyle name="Comma 13 3 2 7" xfId="6289" xr:uid="{71A42F36-1E38-4993-B10C-21224686669A}"/>
    <cellStyle name="Comma 13 3 2 7 2" xfId="18554" xr:uid="{70FFE0B5-981D-4BD4-8FC0-A692C57A09E9}"/>
    <cellStyle name="Comma 13 3 2 8" xfId="9786" xr:uid="{F1638E03-B92C-4B5A-A139-4B6942F1D3A1}"/>
    <cellStyle name="Comma 13 3 2 8 2" xfId="22028" xr:uid="{C578A0A2-623F-4D3A-A9F0-754FC84CC0B5}"/>
    <cellStyle name="Comma 13 3 2 9" xfId="14542" xr:uid="{DBFAB5BC-1FC5-4C7E-B520-C31246933761}"/>
    <cellStyle name="Comma 13 3 2 9 2" xfId="25498" xr:uid="{F0EE2903-DA13-4DC6-A83D-E626C1B2D433}"/>
    <cellStyle name="Comma 13 3 3" xfId="2314" xr:uid="{9D3F6240-E0D6-4BDD-A428-6EF29C6F3BE3}"/>
    <cellStyle name="Comma 13 3 3 10" xfId="14957" xr:uid="{5F7C1691-16F3-4FB8-81F7-7679D4905608}"/>
    <cellStyle name="Comma 13 3 3 11" xfId="25679" xr:uid="{2638B3D1-C321-4C7C-84FF-384A2E4DA6FE}"/>
    <cellStyle name="Comma 13 3 3 2" xfId="2607" xr:uid="{3EBE5C58-FB28-48BC-8217-7D1E6BAFA663}"/>
    <cellStyle name="Comma 13 3 3 2 2" xfId="2820" xr:uid="{9D4BC329-ED88-416B-8AF9-B03723761C74}"/>
    <cellStyle name="Comma 13 3 3 2 2 2" xfId="3245" xr:uid="{D0F91657-977E-4A1E-BA9E-AC33835F0499}"/>
    <cellStyle name="Comma 13 3 3 2 2 2 2" xfId="4092" xr:uid="{C0E62DFE-4413-40D9-BB5E-917B00B9D981}"/>
    <cellStyle name="Comma 13 3 3 2 2 2 2 2" xfId="6036" xr:uid="{9738434C-FA02-44BB-830E-591345AC9621}"/>
    <cellStyle name="Comma 13 3 3 2 2 2 2 2 2" xfId="9683" xr:uid="{3ED03EE2-E2E5-4E7A-9C60-AF72075C14D7}"/>
    <cellStyle name="Comma 13 3 3 2 2 2 2 2 2 2" xfId="21947" xr:uid="{2EA7F788-62E3-4F69-BBF3-2D565374E52A}"/>
    <cellStyle name="Comma 13 3 3 2 2 2 2 2 3" xfId="13179" xr:uid="{3E165F96-70DC-488F-887B-EBCF001BF56F}"/>
    <cellStyle name="Comma 13 3 3 2 2 2 2 2 3 2" xfId="25421" xr:uid="{8B2DCF15-47C1-4F23-ABCE-AB54E86AFC86}"/>
    <cellStyle name="Comma 13 3 3 2 2 2 2 2 4" xfId="18323" xr:uid="{25557739-56E1-4B16-9818-B57849989B6A}"/>
    <cellStyle name="Comma 13 3 3 2 2 2 2 3" xfId="7923" xr:uid="{5D59FFFF-C279-4799-BF94-2E91EAAA4C15}"/>
    <cellStyle name="Comma 13 3 3 2 2 2 2 3 2" xfId="20187" xr:uid="{D97E5364-269A-4305-8765-36B556DE136D}"/>
    <cellStyle name="Comma 13 3 3 2 2 2 2 4" xfId="11419" xr:uid="{8A5D8E46-4AEE-488B-94FF-6E30572C7844}"/>
    <cellStyle name="Comma 13 3 3 2 2 2 2 4 2" xfId="23661" xr:uid="{39400CE8-C439-43C1-ADAF-F24647F95BCD}"/>
    <cellStyle name="Comma 13 3 3 2 2 2 2 5" xfId="16563" xr:uid="{517DEAD2-54B4-4B65-81C3-ABCEF925DC6B}"/>
    <cellStyle name="Comma 13 3 3 2 2 2 3" xfId="5190" xr:uid="{04463CC3-C0CC-4194-8BDF-D880486F82A1}"/>
    <cellStyle name="Comma 13 3 3 2 2 2 3 2" xfId="8837" xr:uid="{1A96C0FF-C87D-41F3-878F-8ADAA208A1E8}"/>
    <cellStyle name="Comma 13 3 3 2 2 2 3 2 2" xfId="21101" xr:uid="{BB03CB86-B6CC-4864-9F52-47E2C60681F3}"/>
    <cellStyle name="Comma 13 3 3 2 2 2 3 3" xfId="12333" xr:uid="{C1227F40-FB0F-4EDF-9EBA-564E50230542}"/>
    <cellStyle name="Comma 13 3 3 2 2 2 3 3 2" xfId="24575" xr:uid="{06ADA2E1-DCF1-41AB-A0D7-FF5F2F7EE734}"/>
    <cellStyle name="Comma 13 3 3 2 2 2 3 4" xfId="17477" xr:uid="{AEDB16C5-FFCE-4494-81FF-44E2BA98164C}"/>
    <cellStyle name="Comma 13 3 3 2 2 2 4" xfId="7077" xr:uid="{252CE44E-9CC3-4C87-BE5C-371CBE9E2A76}"/>
    <cellStyle name="Comma 13 3 3 2 2 2 4 2" xfId="19341" xr:uid="{E4B1A025-6B44-4DD3-9402-0CADA26AFA9A}"/>
    <cellStyle name="Comma 13 3 3 2 2 2 5" xfId="10573" xr:uid="{CD200473-F936-428E-B168-84D9F8407B74}"/>
    <cellStyle name="Comma 13 3 3 2 2 2 5 2" xfId="22815" xr:uid="{AF054D95-4E2B-42B2-BF2A-B60C560E4254}"/>
    <cellStyle name="Comma 13 3 3 2 2 2 6" xfId="15717" xr:uid="{FF32B275-B87F-4691-9714-602D813F8711}"/>
    <cellStyle name="Comma 13 3 3 2 2 3" xfId="3669" xr:uid="{D49BB0AE-19AC-4500-9321-6B65D32B3978}"/>
    <cellStyle name="Comma 13 3 3 2 2 3 2" xfId="5613" xr:uid="{683F194A-5676-4752-BA8E-D88FE681A817}"/>
    <cellStyle name="Comma 13 3 3 2 2 3 2 2" xfId="9260" xr:uid="{A77881F3-AAFA-4E6A-BBD7-ED98F500B507}"/>
    <cellStyle name="Comma 13 3 3 2 2 3 2 2 2" xfId="21524" xr:uid="{47ECD42F-0E83-484B-80D3-8D4E21909A2D}"/>
    <cellStyle name="Comma 13 3 3 2 2 3 2 3" xfId="12756" xr:uid="{486FE413-B5E3-42D2-B156-FAF81D06184F}"/>
    <cellStyle name="Comma 13 3 3 2 2 3 2 3 2" xfId="24998" xr:uid="{D5783FD0-7640-44D6-9992-D7CF2F3CDCA2}"/>
    <cellStyle name="Comma 13 3 3 2 2 3 2 4" xfId="17900" xr:uid="{DB2726F2-AECF-4712-9063-11EFEB32104D}"/>
    <cellStyle name="Comma 13 3 3 2 2 3 3" xfId="7500" xr:uid="{F6BEE685-972C-4879-8A2E-E52D603E6DB3}"/>
    <cellStyle name="Comma 13 3 3 2 2 3 3 2" xfId="19764" xr:uid="{9E6853D1-268A-4013-B5C3-98010F1FD393}"/>
    <cellStyle name="Comma 13 3 3 2 2 3 4" xfId="10996" xr:uid="{53001DB3-7D2D-46D7-92CC-F0A02E13D4C8}"/>
    <cellStyle name="Comma 13 3 3 2 2 3 4 2" xfId="23238" xr:uid="{819F2515-0686-4641-A5F5-435CF08CE349}"/>
    <cellStyle name="Comma 13 3 3 2 2 3 5" xfId="16140" xr:uid="{601F4C6A-6141-4C48-9C44-C69015CE6306}"/>
    <cellStyle name="Comma 13 3 3 2 2 4" xfId="4767" xr:uid="{2244DC9F-EEB5-43D2-99C2-2A781A636753}"/>
    <cellStyle name="Comma 13 3 3 2 2 4 2" xfId="8414" xr:uid="{13F9BF5C-3727-4CEE-8B62-B0FA0764041B}"/>
    <cellStyle name="Comma 13 3 3 2 2 4 2 2" xfId="20678" xr:uid="{9314EFA7-66BC-4457-905E-F968C6286ECE}"/>
    <cellStyle name="Comma 13 3 3 2 2 4 3" xfId="11910" xr:uid="{9446E811-FE7B-4C71-89F2-2FE3A29D6CE3}"/>
    <cellStyle name="Comma 13 3 3 2 2 4 3 2" xfId="24152" xr:uid="{5E2FAEAF-8736-4630-85C4-A43E07EFFE34}"/>
    <cellStyle name="Comma 13 3 3 2 2 4 4" xfId="17054" xr:uid="{392740B7-80E5-46E5-8C61-5E667D993EB8}"/>
    <cellStyle name="Comma 13 3 3 2 2 5" xfId="6654" xr:uid="{394EE396-3863-4661-AD58-59294727103D}"/>
    <cellStyle name="Comma 13 3 3 2 2 5 2" xfId="18918" xr:uid="{7F6B1537-E9FC-41CC-81D5-EBEBDEAEB7BF}"/>
    <cellStyle name="Comma 13 3 3 2 2 6" xfId="10150" xr:uid="{D1A19C32-8AD6-4322-AF44-8525DF08C65F}"/>
    <cellStyle name="Comma 13 3 3 2 2 6 2" xfId="22392" xr:uid="{724605F5-A5E8-4DC8-AA56-8D05EB030369}"/>
    <cellStyle name="Comma 13 3 3 2 2 7" xfId="15294" xr:uid="{5FC8BAD0-FE36-48C2-89C8-8BE8240B17D2}"/>
    <cellStyle name="Comma 13 3 3 2 3" xfId="3036" xr:uid="{E6E14878-15E4-41B4-8291-3BCF11A85EC4}"/>
    <cellStyle name="Comma 13 3 3 2 3 2" xfId="3883" xr:uid="{AC807F3C-1C5C-488F-93F0-6BC0C3FD1203}"/>
    <cellStyle name="Comma 13 3 3 2 3 2 2" xfId="5827" xr:uid="{B9A946F7-59EF-4C1D-BF96-20E9E1034C60}"/>
    <cellStyle name="Comma 13 3 3 2 3 2 2 2" xfId="9474" xr:uid="{7560DE56-8563-4DDD-8A3F-EF37B229E2FB}"/>
    <cellStyle name="Comma 13 3 3 2 3 2 2 2 2" xfId="21738" xr:uid="{DD8EA9E7-9C24-4317-8ABB-B2519C12C4AF}"/>
    <cellStyle name="Comma 13 3 3 2 3 2 2 3" xfId="12970" xr:uid="{2D106CA5-2DCC-400B-90DD-E2DB908FB2DF}"/>
    <cellStyle name="Comma 13 3 3 2 3 2 2 3 2" xfId="25212" xr:uid="{FCBADE3A-36F1-45BE-820D-4A264FB2AB3C}"/>
    <cellStyle name="Comma 13 3 3 2 3 2 2 4" xfId="18114" xr:uid="{3C6A2379-3C35-40AC-AF08-DC37E0967A0F}"/>
    <cellStyle name="Comma 13 3 3 2 3 2 3" xfId="7714" xr:uid="{3028BE4D-CAD6-4DC5-B5BC-DD73A6C499EB}"/>
    <cellStyle name="Comma 13 3 3 2 3 2 3 2" xfId="19978" xr:uid="{0A3236B3-E140-4289-AA11-65DA2A26A742}"/>
    <cellStyle name="Comma 13 3 3 2 3 2 4" xfId="11210" xr:uid="{DD0CED21-D693-4070-8714-92F8EAE0BBD2}"/>
    <cellStyle name="Comma 13 3 3 2 3 2 4 2" xfId="23452" xr:uid="{20CE1C4F-1764-4751-8F75-ACB9C1FD40E2}"/>
    <cellStyle name="Comma 13 3 3 2 3 2 5" xfId="16354" xr:uid="{1C1F737B-27CD-495F-ACEB-F597C3B03ED1}"/>
    <cellStyle name="Comma 13 3 3 2 3 3" xfId="4981" xr:uid="{60550877-C3DA-4F57-873A-27393A802231}"/>
    <cellStyle name="Comma 13 3 3 2 3 3 2" xfId="8628" xr:uid="{4C6B3858-64DB-4900-B54A-EFDBFEF4A77B}"/>
    <cellStyle name="Comma 13 3 3 2 3 3 2 2" xfId="20892" xr:uid="{C7642F45-F914-4CE4-A162-53004F12A2E2}"/>
    <cellStyle name="Comma 13 3 3 2 3 3 3" xfId="12124" xr:uid="{D88E557D-34BB-440F-8E6F-1A7F9E0887B4}"/>
    <cellStyle name="Comma 13 3 3 2 3 3 3 2" xfId="24366" xr:uid="{E5CC6B26-1181-4D4F-8F02-EEA0AA6D006D}"/>
    <cellStyle name="Comma 13 3 3 2 3 3 4" xfId="17268" xr:uid="{A0CD10C6-0C3C-4ECC-B8EE-F8DEAF725686}"/>
    <cellStyle name="Comma 13 3 3 2 3 4" xfId="6868" xr:uid="{93679C98-EC57-4A8F-A80D-4F8C3A73ED08}"/>
    <cellStyle name="Comma 13 3 3 2 3 4 2" xfId="19132" xr:uid="{C9335527-D3E3-4F89-B302-E1B0E78626BE}"/>
    <cellStyle name="Comma 13 3 3 2 3 5" xfId="10364" xr:uid="{AE80C920-E4FF-42CD-BF3D-F87A3B4AE791}"/>
    <cellStyle name="Comma 13 3 3 2 3 5 2" xfId="22606" xr:uid="{1CC010F5-8974-49D5-8217-06DB83036AC7}"/>
    <cellStyle name="Comma 13 3 3 2 3 6" xfId="15508" xr:uid="{9C0D235E-8F58-44EE-A831-3DDF27A666A1}"/>
    <cellStyle name="Comma 13 3 3 2 4" xfId="3460" xr:uid="{C8EDEFC9-6F0A-4B3E-8FDE-0669E1A36BB5}"/>
    <cellStyle name="Comma 13 3 3 2 4 2" xfId="5404" xr:uid="{64CF1916-4CA9-488F-82CD-3772B19BA0AB}"/>
    <cellStyle name="Comma 13 3 3 2 4 2 2" xfId="9051" xr:uid="{95A4A57E-D7D0-4593-A6BE-B5A06F7C0886}"/>
    <cellStyle name="Comma 13 3 3 2 4 2 2 2" xfId="21315" xr:uid="{E026845E-7F06-4B4F-81B7-116429F5660D}"/>
    <cellStyle name="Comma 13 3 3 2 4 2 3" xfId="12547" xr:uid="{B2D018CB-56FA-4A9F-A84C-A1B41D4C138B}"/>
    <cellStyle name="Comma 13 3 3 2 4 2 3 2" xfId="24789" xr:uid="{B0A9203D-3758-4CFA-89C0-B60E2DD225C1}"/>
    <cellStyle name="Comma 13 3 3 2 4 2 4" xfId="17691" xr:uid="{4A78BCF9-D7B4-4CF6-8637-69A986288126}"/>
    <cellStyle name="Comma 13 3 3 2 4 3" xfId="7291" xr:uid="{20A9B735-F1AB-4F72-A2BD-FA5AC333DB3D}"/>
    <cellStyle name="Comma 13 3 3 2 4 3 2" xfId="19555" xr:uid="{BA7B7667-645A-419D-832D-F1AEB2F2CE3C}"/>
    <cellStyle name="Comma 13 3 3 2 4 4" xfId="10787" xr:uid="{36DADA0B-6A17-4069-A43E-B72AD95703BA}"/>
    <cellStyle name="Comma 13 3 3 2 4 4 2" xfId="23029" xr:uid="{40EB1EB7-8657-4833-9672-9438A0CEEBC5}"/>
    <cellStyle name="Comma 13 3 3 2 4 5" xfId="15931" xr:uid="{1D07EFC4-0E7F-4B51-BA79-D6BAC94F2E2A}"/>
    <cellStyle name="Comma 13 3 3 2 5" xfId="4558" xr:uid="{FF1A18D4-58D8-4770-8726-276482132F8A}"/>
    <cellStyle name="Comma 13 3 3 2 5 2" xfId="8205" xr:uid="{6B32B0DA-F6D6-47A5-A50E-8B4B48F738EB}"/>
    <cellStyle name="Comma 13 3 3 2 5 2 2" xfId="20469" xr:uid="{A840F84B-91AF-45C2-8D92-70BCD3851102}"/>
    <cellStyle name="Comma 13 3 3 2 5 3" xfId="11701" xr:uid="{30FEAF58-552A-43FE-93FB-F37FA5A72C58}"/>
    <cellStyle name="Comma 13 3 3 2 5 3 2" xfId="23943" xr:uid="{1DDC81E8-A7FA-409A-AA19-CA3625B866D5}"/>
    <cellStyle name="Comma 13 3 3 2 5 4" xfId="16845" xr:uid="{A19DC007-EA9E-4E73-8E93-D0B1205DEFDC}"/>
    <cellStyle name="Comma 13 3 3 2 6" xfId="6445" xr:uid="{B4ECBA7E-AA2E-4A9C-B114-7310E33F0909}"/>
    <cellStyle name="Comma 13 3 3 2 6 2" xfId="18709" xr:uid="{9EE301FB-35F1-4BD9-8E5F-3BB6837500D2}"/>
    <cellStyle name="Comma 13 3 3 2 7" xfId="9941" xr:uid="{08EBACD8-92AB-4F13-B015-29D0FF7712FB}"/>
    <cellStyle name="Comma 13 3 3 2 7 2" xfId="22183" xr:uid="{08FFA212-1CBF-4F1F-A8AB-19AB0B0DD41C}"/>
    <cellStyle name="Comma 13 3 3 2 8" xfId="15085" xr:uid="{62661F18-806F-4419-A446-250505208B7F}"/>
    <cellStyle name="Comma 13 3 3 3" xfId="2692" xr:uid="{03E19645-2788-46AF-AA13-F2DAA9B8A90C}"/>
    <cellStyle name="Comma 13 3 3 3 2" xfId="3117" xr:uid="{EC9FBFEC-C3C0-4D62-8A38-3FA0EFA44E82}"/>
    <cellStyle name="Comma 13 3 3 3 2 2" xfId="3964" xr:uid="{4AA00AA9-8789-4554-9023-B39904471DF0}"/>
    <cellStyle name="Comma 13 3 3 3 2 2 2" xfId="5908" xr:uid="{AC1481D0-36B7-4661-BFEA-4B271F15663B}"/>
    <cellStyle name="Comma 13 3 3 3 2 2 2 2" xfId="9555" xr:uid="{5BF9F8D6-1A57-4F18-8205-5E32B7C4A694}"/>
    <cellStyle name="Comma 13 3 3 3 2 2 2 2 2" xfId="21819" xr:uid="{9C637D00-8C3A-45EA-9260-9AB9EE5B004A}"/>
    <cellStyle name="Comma 13 3 3 3 2 2 2 3" xfId="13051" xr:uid="{4E15E588-7276-46EF-9D86-AB20936D4F5F}"/>
    <cellStyle name="Comma 13 3 3 3 2 2 2 3 2" xfId="25293" xr:uid="{8A038D5F-1C7E-4F37-800B-B8B470CE8E15}"/>
    <cellStyle name="Comma 13 3 3 3 2 2 2 4" xfId="18195" xr:uid="{CA755A1D-B5FE-471C-8B38-F6E285739402}"/>
    <cellStyle name="Comma 13 3 3 3 2 2 3" xfId="7795" xr:uid="{9E9241D3-1EB6-4C75-8DCE-4E5CF6B2D183}"/>
    <cellStyle name="Comma 13 3 3 3 2 2 3 2" xfId="20059" xr:uid="{BA19DAC5-EB63-4043-9EF0-CD7F215C2956}"/>
    <cellStyle name="Comma 13 3 3 3 2 2 4" xfId="11291" xr:uid="{9B8DF1AE-F7C1-4BBD-87D9-2280423345C8}"/>
    <cellStyle name="Comma 13 3 3 3 2 2 4 2" xfId="23533" xr:uid="{5BCA136A-E8BD-45FF-BB10-C53515499111}"/>
    <cellStyle name="Comma 13 3 3 3 2 2 5" xfId="16435" xr:uid="{8F488C0C-7503-4205-808A-FA0759079265}"/>
    <cellStyle name="Comma 13 3 3 3 2 3" xfId="5062" xr:uid="{4DF02F1B-F4A5-4101-A027-77F985C9F3E8}"/>
    <cellStyle name="Comma 13 3 3 3 2 3 2" xfId="8709" xr:uid="{98A16DC9-5394-4812-BF9D-C3A36F35EDB8}"/>
    <cellStyle name="Comma 13 3 3 3 2 3 2 2" xfId="20973" xr:uid="{3677C62D-3481-4BF3-BDA4-C8D81B9ADA9D}"/>
    <cellStyle name="Comma 13 3 3 3 2 3 3" xfId="12205" xr:uid="{17F46A58-87A2-42A6-BBED-55D775208DD7}"/>
    <cellStyle name="Comma 13 3 3 3 2 3 3 2" xfId="24447" xr:uid="{4B9F0B9D-7BA6-4F6D-92E0-CCE02C347891}"/>
    <cellStyle name="Comma 13 3 3 3 2 3 4" xfId="17349" xr:uid="{DEF2B7EE-4336-41BD-9A8B-235E77C05F68}"/>
    <cellStyle name="Comma 13 3 3 3 2 4" xfId="6949" xr:uid="{6BFDD611-6A36-4422-9906-AD5B451D8C4C}"/>
    <cellStyle name="Comma 13 3 3 3 2 4 2" xfId="19213" xr:uid="{E6FCEB55-7F7D-4234-A384-7B942B55483A}"/>
    <cellStyle name="Comma 13 3 3 3 2 5" xfId="10445" xr:uid="{E75E507B-C67F-48F7-838B-C971C81D335E}"/>
    <cellStyle name="Comma 13 3 3 3 2 5 2" xfId="22687" xr:uid="{C9A2C641-3D02-4958-B85C-EF4E05EE1314}"/>
    <cellStyle name="Comma 13 3 3 3 2 6" xfId="15589" xr:uid="{95CE8B79-A42B-4598-8274-1BF4054317B1}"/>
    <cellStyle name="Comma 13 3 3 3 3" xfId="3541" xr:uid="{5344D20C-86BA-4648-A1A8-6752F58CF547}"/>
    <cellStyle name="Comma 13 3 3 3 3 2" xfId="5485" xr:uid="{4767CBB8-01FD-4A11-B265-9C7C891AF038}"/>
    <cellStyle name="Comma 13 3 3 3 3 2 2" xfId="9132" xr:uid="{436B765B-540B-42E3-AA7E-13EF177224FE}"/>
    <cellStyle name="Comma 13 3 3 3 3 2 2 2" xfId="21396" xr:uid="{E8936C31-4875-4E8A-962E-FC9C905D227C}"/>
    <cellStyle name="Comma 13 3 3 3 3 2 3" xfId="12628" xr:uid="{BECD9E8E-2E17-4916-B236-BB3EC2C1A832}"/>
    <cellStyle name="Comma 13 3 3 3 3 2 3 2" xfId="24870" xr:uid="{D2E46495-F419-4CDF-AAD5-CE2167CBB552}"/>
    <cellStyle name="Comma 13 3 3 3 3 2 4" xfId="17772" xr:uid="{6EC13B82-6C34-4D48-A190-A6C0F4EB8629}"/>
    <cellStyle name="Comma 13 3 3 3 3 3" xfId="7372" xr:uid="{85A1DB4E-3C27-4EC8-B52D-F9403DCC027F}"/>
    <cellStyle name="Comma 13 3 3 3 3 3 2" xfId="19636" xr:uid="{528937D8-C0A7-4606-8D6F-E26E1CAAF837}"/>
    <cellStyle name="Comma 13 3 3 3 3 4" xfId="10868" xr:uid="{E6702164-DC5B-4D3F-9D47-F4F12DB479D3}"/>
    <cellStyle name="Comma 13 3 3 3 3 4 2" xfId="23110" xr:uid="{0C253584-F978-4ACE-A18E-152DED46A6BE}"/>
    <cellStyle name="Comma 13 3 3 3 3 5" xfId="16012" xr:uid="{16D119B7-BB74-4B47-A99F-6826B1E5248F}"/>
    <cellStyle name="Comma 13 3 3 3 4" xfId="4639" xr:uid="{B34EF3F9-DF5A-4132-BE6D-81406EF04024}"/>
    <cellStyle name="Comma 13 3 3 3 4 2" xfId="8286" xr:uid="{A3A73319-F836-4A8E-A4FA-96013EC1EC27}"/>
    <cellStyle name="Comma 13 3 3 3 4 2 2" xfId="20550" xr:uid="{76E04637-1A3F-47BE-8E27-E01F465F1FDE}"/>
    <cellStyle name="Comma 13 3 3 3 4 3" xfId="11782" xr:uid="{1CF7489E-C330-486C-9E5A-FCC639F43C55}"/>
    <cellStyle name="Comma 13 3 3 3 4 3 2" xfId="24024" xr:uid="{D9C9BDD3-CD0A-451A-BDEB-C9586546B3B4}"/>
    <cellStyle name="Comma 13 3 3 3 4 4" xfId="16926" xr:uid="{73BF5747-63C7-4623-A1B5-8E49861E42A8}"/>
    <cellStyle name="Comma 13 3 3 3 5" xfId="6526" xr:uid="{F63188FB-5819-46B0-9D98-979F5E454414}"/>
    <cellStyle name="Comma 13 3 3 3 5 2" xfId="18790" xr:uid="{FBD851C2-0A84-4073-A524-C7EFE08B7C80}"/>
    <cellStyle name="Comma 13 3 3 3 6" xfId="10022" xr:uid="{141DA109-9D2E-4A97-A65C-DFAA219EDBEC}"/>
    <cellStyle name="Comma 13 3 3 3 6 2" xfId="22264" xr:uid="{97A8DCF6-6407-4415-8E54-AD0E589868F4}"/>
    <cellStyle name="Comma 13 3 3 3 7" xfId="15166" xr:uid="{BAF132F3-8BD9-49AA-8191-0C5D3FCAF9CF}"/>
    <cellStyle name="Comma 13 3 3 4" xfId="2908" xr:uid="{CDC1EEF2-F3C6-4289-984F-4932BA2FDD91}"/>
    <cellStyle name="Comma 13 3 3 4 2" xfId="3755" xr:uid="{23634EF3-E7A7-424D-B3F3-0773B985EF84}"/>
    <cellStyle name="Comma 13 3 3 4 2 2" xfId="5699" xr:uid="{F04AAA64-8D07-41B8-AFAF-4E377DBBE6CA}"/>
    <cellStyle name="Comma 13 3 3 4 2 2 2" xfId="9346" xr:uid="{8EB8F51D-DE41-4B57-8E3A-077FD8040E9D}"/>
    <cellStyle name="Comma 13 3 3 4 2 2 2 2" xfId="21610" xr:uid="{455B7B8D-CD6E-4A83-938D-505C114D3F80}"/>
    <cellStyle name="Comma 13 3 3 4 2 2 3" xfId="12842" xr:uid="{6A5A9D36-37C2-4DED-9F77-BF6FD5142E92}"/>
    <cellStyle name="Comma 13 3 3 4 2 2 3 2" xfId="25084" xr:uid="{4B4EA62C-DEEB-4F99-8043-A4C4D7685998}"/>
    <cellStyle name="Comma 13 3 3 4 2 2 4" xfId="17986" xr:uid="{882E0EF2-D7AB-4393-B9EA-A231FF759BB0}"/>
    <cellStyle name="Comma 13 3 3 4 2 3" xfId="7586" xr:uid="{84FA4DC6-D52D-40D3-BD71-F903FE8933CF}"/>
    <cellStyle name="Comma 13 3 3 4 2 3 2" xfId="19850" xr:uid="{5B18B56C-8F52-4AD9-A473-0735F0EB8091}"/>
    <cellStyle name="Comma 13 3 3 4 2 4" xfId="11082" xr:uid="{7B8E2D8E-5428-4A4B-A9D8-1622B2199687}"/>
    <cellStyle name="Comma 13 3 3 4 2 4 2" xfId="23324" xr:uid="{3C748B14-DF4D-4E4E-A607-AB8E8D1CD41C}"/>
    <cellStyle name="Comma 13 3 3 4 2 5" xfId="16226" xr:uid="{F53F187E-B65C-4D10-BF25-0BA98CAC5A65}"/>
    <cellStyle name="Comma 13 3 3 4 3" xfId="4853" xr:uid="{571B0AC7-F231-4747-9613-773AC64CDCF0}"/>
    <cellStyle name="Comma 13 3 3 4 3 2" xfId="8500" xr:uid="{A9FADE5A-4F38-435F-ABBF-433E59155E31}"/>
    <cellStyle name="Comma 13 3 3 4 3 2 2" xfId="20764" xr:uid="{30A939E7-BBB8-4EBA-84FE-19975A8D6A97}"/>
    <cellStyle name="Comma 13 3 3 4 3 3" xfId="11996" xr:uid="{8787E128-206C-46D1-AEC5-22BEA10B6C5E}"/>
    <cellStyle name="Comma 13 3 3 4 3 3 2" xfId="24238" xr:uid="{47AB31AB-AE4B-45A4-94F1-58A148D54798}"/>
    <cellStyle name="Comma 13 3 3 4 3 4" xfId="17140" xr:uid="{ED911D8B-B09F-4099-9167-5F78C59B35C8}"/>
    <cellStyle name="Comma 13 3 3 4 4" xfId="6740" xr:uid="{E991E404-416F-4846-83C4-7D0F959C890F}"/>
    <cellStyle name="Comma 13 3 3 4 4 2" xfId="19004" xr:uid="{52669CEB-B408-46FE-AB78-E2196EE2118F}"/>
    <cellStyle name="Comma 13 3 3 4 5" xfId="10236" xr:uid="{70302780-458B-4177-98AE-1EFD6F880EFE}"/>
    <cellStyle name="Comma 13 3 3 4 5 2" xfId="22478" xr:uid="{C095C630-4458-4EF2-9999-CCDA867A9DE9}"/>
    <cellStyle name="Comma 13 3 3 4 6" xfId="15380" xr:uid="{6279C6DB-B828-459E-8C20-E2163F3A8508}"/>
    <cellStyle name="Comma 13 3 3 5" xfId="3332" xr:uid="{21FF344D-50D1-49C2-BA79-52F39CBABA0D}"/>
    <cellStyle name="Comma 13 3 3 5 2" xfId="5276" xr:uid="{F9B599B9-61AC-4E06-B722-FAC0FFC368A8}"/>
    <cellStyle name="Comma 13 3 3 5 2 2" xfId="8923" xr:uid="{8797AD94-4F05-42F1-A3CE-E04DDD8A8A21}"/>
    <cellStyle name="Comma 13 3 3 5 2 2 2" xfId="21187" xr:uid="{25F1C430-9D1C-410A-A1AC-CA82378FE4CF}"/>
    <cellStyle name="Comma 13 3 3 5 2 3" xfId="12419" xr:uid="{D6C9BCF6-779B-418E-B45E-88897BAB6084}"/>
    <cellStyle name="Comma 13 3 3 5 2 3 2" xfId="24661" xr:uid="{FB3B1B80-924D-47E0-82E9-E08849B1E9B1}"/>
    <cellStyle name="Comma 13 3 3 5 2 4" xfId="17563" xr:uid="{63E9B21F-D8EC-4AAC-A06A-F034538A7D00}"/>
    <cellStyle name="Comma 13 3 3 5 3" xfId="7163" xr:uid="{74DC4A1E-682F-4B38-87E5-BB5479D3E077}"/>
    <cellStyle name="Comma 13 3 3 5 3 2" xfId="19427" xr:uid="{CCBAEA67-86B7-42A9-B99B-F32E1F877C09}"/>
    <cellStyle name="Comma 13 3 3 5 4" xfId="10659" xr:uid="{FD3242BD-924C-459D-B359-368C047F6BE4}"/>
    <cellStyle name="Comma 13 3 3 5 4 2" xfId="22901" xr:uid="{98605A63-FD7E-4609-84CA-ED2987B77496}"/>
    <cellStyle name="Comma 13 3 3 5 5" xfId="15803" xr:uid="{0A5282A5-FB49-48F8-BD76-4BCFF964E626}"/>
    <cellStyle name="Comma 13 3 3 6" xfId="4430" xr:uid="{E6E56671-D36A-4BED-8130-EBFDA2EBB2ED}"/>
    <cellStyle name="Comma 13 3 3 6 2" xfId="8077" xr:uid="{5CCB7D7A-7435-4F3A-B048-57D482260DA0}"/>
    <cellStyle name="Comma 13 3 3 6 2 2" xfId="20341" xr:uid="{9D2A7EED-8B34-44A7-AF64-310BCEE9CD18}"/>
    <cellStyle name="Comma 13 3 3 6 3" xfId="11573" xr:uid="{DBE737F5-1496-4282-8C38-C8FD069365C9}"/>
    <cellStyle name="Comma 13 3 3 6 3 2" xfId="23815" xr:uid="{63580146-B292-4791-B47E-915BD58BD983}"/>
    <cellStyle name="Comma 13 3 3 6 4" xfId="16717" xr:uid="{17850CAC-34A2-4985-BF0F-78BD54C024BD}"/>
    <cellStyle name="Comma 13 3 3 7" xfId="6316" xr:uid="{8966DB3B-DACF-4F6E-B203-D8B2FBC7B91A}"/>
    <cellStyle name="Comma 13 3 3 7 2" xfId="18581" xr:uid="{3ACB0F2D-2003-474C-AB3F-91D6F6FCE73D}"/>
    <cellStyle name="Comma 13 3 3 8" xfId="9813" xr:uid="{1FDCE80A-B432-4D07-BBD8-3B2FB23174B2}"/>
    <cellStyle name="Comma 13 3 3 8 2" xfId="22055" xr:uid="{F96F539B-A78C-4398-8C7D-73426222F84D}"/>
    <cellStyle name="Comma 13 3 3 9" xfId="14543" xr:uid="{EB40FCDB-539D-46D8-8065-3106C91A8DEA}"/>
    <cellStyle name="Comma 13 3 3 9 2" xfId="25499" xr:uid="{F42B47C6-FEDF-4717-B53D-DF2E476C801E}"/>
    <cellStyle name="Comma 13 3 4" xfId="2535" xr:uid="{186694F6-4669-4A99-93B0-B23F5D64D0EC}"/>
    <cellStyle name="Comma 13 3 4 10" xfId="25680" xr:uid="{A9EF3236-662C-40B0-942F-1D3554D81127}"/>
    <cellStyle name="Comma 13 3 4 2" xfId="2766" xr:uid="{B0FA2B19-4421-4E31-8C69-7D2423DB535F}"/>
    <cellStyle name="Comma 13 3 4 2 2" xfId="3191" xr:uid="{0C7FD376-081B-471C-B6F5-CE57CA2CA175}"/>
    <cellStyle name="Comma 13 3 4 2 2 2" xfId="4038" xr:uid="{0FAA3474-78A0-4824-AECA-5F47F89F42A3}"/>
    <cellStyle name="Comma 13 3 4 2 2 2 2" xfId="5982" xr:uid="{A479A312-C3A0-45A9-9A93-BEB7CB8F0819}"/>
    <cellStyle name="Comma 13 3 4 2 2 2 2 2" xfId="9629" xr:uid="{FA3C0D18-B82F-4EBA-B80B-1D896A2A4886}"/>
    <cellStyle name="Comma 13 3 4 2 2 2 2 2 2" xfId="21893" xr:uid="{DB936044-8600-4E5C-A721-CD080D63ADE1}"/>
    <cellStyle name="Comma 13 3 4 2 2 2 2 3" xfId="13125" xr:uid="{4B23E76B-E1B9-4581-9D9B-E1FDD4CAEAA3}"/>
    <cellStyle name="Comma 13 3 4 2 2 2 2 3 2" xfId="25367" xr:uid="{AF68C2CA-02C6-444F-9775-C645BD9679DF}"/>
    <cellStyle name="Comma 13 3 4 2 2 2 2 4" xfId="18269" xr:uid="{5D19EB27-47DC-4355-919F-DB25203BBD43}"/>
    <cellStyle name="Comma 13 3 4 2 2 2 3" xfId="7869" xr:uid="{3F02E1CD-1094-4042-9199-741B88CCD452}"/>
    <cellStyle name="Comma 13 3 4 2 2 2 3 2" xfId="20133" xr:uid="{6669589B-3D10-44BB-82F7-7AC3C1719AE1}"/>
    <cellStyle name="Comma 13 3 4 2 2 2 4" xfId="11365" xr:uid="{0445DC9A-DBB8-46DB-BD83-86167AC735F1}"/>
    <cellStyle name="Comma 13 3 4 2 2 2 4 2" xfId="23607" xr:uid="{9C3758F9-A2EB-4791-BD37-6688CEC58060}"/>
    <cellStyle name="Comma 13 3 4 2 2 2 5" xfId="16509" xr:uid="{2C7FEDB9-4687-4CE2-8D37-D97FF12747B7}"/>
    <cellStyle name="Comma 13 3 4 2 2 3" xfId="5136" xr:uid="{67962AB5-DF10-4CCC-A091-9FF321D13331}"/>
    <cellStyle name="Comma 13 3 4 2 2 3 2" xfId="8783" xr:uid="{1BE20915-F896-4B31-8841-34897E73C5E6}"/>
    <cellStyle name="Comma 13 3 4 2 2 3 2 2" xfId="21047" xr:uid="{2A00AC02-53B2-4352-AD11-8B5A618872D0}"/>
    <cellStyle name="Comma 13 3 4 2 2 3 3" xfId="12279" xr:uid="{4A3B245C-29E7-4A89-8806-250E66F6D626}"/>
    <cellStyle name="Comma 13 3 4 2 2 3 3 2" xfId="24521" xr:uid="{9EA83EB0-2E19-48A6-B009-FB9820362785}"/>
    <cellStyle name="Comma 13 3 4 2 2 3 4" xfId="17423" xr:uid="{49D46230-3071-4F9F-B3D8-A83407B96C61}"/>
    <cellStyle name="Comma 13 3 4 2 2 4" xfId="7023" xr:uid="{2FD8AB83-FA55-414D-917A-DC772FE6C553}"/>
    <cellStyle name="Comma 13 3 4 2 2 4 2" xfId="19287" xr:uid="{132E7917-155D-462D-B3B5-8B094A1A27CF}"/>
    <cellStyle name="Comma 13 3 4 2 2 5" xfId="10519" xr:uid="{79DB2B83-3C5C-4CF7-809B-25E649951CC6}"/>
    <cellStyle name="Comma 13 3 4 2 2 5 2" xfId="22761" xr:uid="{16AFA0AC-B055-4F5F-9E12-060DDCD68D2C}"/>
    <cellStyle name="Comma 13 3 4 2 2 6" xfId="15663" xr:uid="{68D3DC65-F49D-4B12-A4AC-DB9ABCEB8DEA}"/>
    <cellStyle name="Comma 13 3 4 2 3" xfId="3615" xr:uid="{E345F0AE-E274-454D-8A22-09E36C08225F}"/>
    <cellStyle name="Comma 13 3 4 2 3 2" xfId="5559" xr:uid="{FF79A736-1B46-4D57-8BEA-6FA24BC5A415}"/>
    <cellStyle name="Comma 13 3 4 2 3 2 2" xfId="9206" xr:uid="{4DD9797C-71EB-47CB-90BC-EBE98E2E3029}"/>
    <cellStyle name="Comma 13 3 4 2 3 2 2 2" xfId="21470" xr:uid="{E6DB346A-2BA6-4950-AF54-7AAA554AAD27}"/>
    <cellStyle name="Comma 13 3 4 2 3 2 3" xfId="12702" xr:uid="{AAD12870-15CA-4947-8B1C-CDFD8399C511}"/>
    <cellStyle name="Comma 13 3 4 2 3 2 3 2" xfId="24944" xr:uid="{1656788D-3ECC-455B-B1A2-A83E799670E6}"/>
    <cellStyle name="Comma 13 3 4 2 3 2 4" xfId="17846" xr:uid="{533F32BD-7EFA-4B3B-9F3A-033996DA0A52}"/>
    <cellStyle name="Comma 13 3 4 2 3 3" xfId="7446" xr:uid="{72683EED-ACE0-4FA9-883A-FC224EC94A20}"/>
    <cellStyle name="Comma 13 3 4 2 3 3 2" xfId="19710" xr:uid="{03134111-CBA1-40B5-8DB9-FFF9E95E1E43}"/>
    <cellStyle name="Comma 13 3 4 2 3 4" xfId="10942" xr:uid="{8501279C-B9C6-42A6-ACCB-5885A8A61B01}"/>
    <cellStyle name="Comma 13 3 4 2 3 4 2" xfId="23184" xr:uid="{55E94D5D-1A21-4F8A-9FDC-DD4C341A5FB5}"/>
    <cellStyle name="Comma 13 3 4 2 3 5" xfId="16086" xr:uid="{7BDF92FF-76B8-4A78-BA3E-C1CC145AF10C}"/>
    <cellStyle name="Comma 13 3 4 2 4" xfId="4713" xr:uid="{5493EA6E-4361-46E2-B8AC-F8299EBE31B7}"/>
    <cellStyle name="Comma 13 3 4 2 4 2" xfId="8360" xr:uid="{87466B94-B38A-423B-99EE-50BFC529F9D0}"/>
    <cellStyle name="Comma 13 3 4 2 4 2 2" xfId="20624" xr:uid="{6B5A0232-B77E-4998-B254-2E3C2408EBF2}"/>
    <cellStyle name="Comma 13 3 4 2 4 3" xfId="11856" xr:uid="{BF9B6ACF-442D-420D-8095-FAFF38959D7A}"/>
    <cellStyle name="Comma 13 3 4 2 4 3 2" xfId="24098" xr:uid="{93D7E8C1-1398-4FE0-A306-CE953AB8195A}"/>
    <cellStyle name="Comma 13 3 4 2 4 4" xfId="17000" xr:uid="{F88F3402-5AEE-4041-9B1E-3D702AEA0ED3}"/>
    <cellStyle name="Comma 13 3 4 2 5" xfId="6600" xr:uid="{E26A7766-BA88-466E-A798-3BC6BABDB752}"/>
    <cellStyle name="Comma 13 3 4 2 5 2" xfId="18864" xr:uid="{32880845-ACE8-4122-9ABD-81FC2AEA2411}"/>
    <cellStyle name="Comma 13 3 4 2 6" xfId="10096" xr:uid="{5B81B0F6-D96A-443D-B038-0A9CF0EAE970}"/>
    <cellStyle name="Comma 13 3 4 2 6 2" xfId="22338" xr:uid="{5C4B41B3-871A-4C92-AED0-5D4EC3CE55A0}"/>
    <cellStyle name="Comma 13 3 4 2 7" xfId="15240" xr:uid="{BD73CE6A-A863-455F-A55E-3A75BEEB5401}"/>
    <cellStyle name="Comma 13 3 4 3" xfId="2982" xr:uid="{8A06D814-E7E4-4F66-9F06-6DE3C78EE2AE}"/>
    <cellStyle name="Comma 13 3 4 3 2" xfId="3829" xr:uid="{8EE50C31-306C-4B2D-B97A-ABA4ED2AA564}"/>
    <cellStyle name="Comma 13 3 4 3 2 2" xfId="5773" xr:uid="{11B2892C-2635-44E8-BB5B-ABD5D964B288}"/>
    <cellStyle name="Comma 13 3 4 3 2 2 2" xfId="9420" xr:uid="{63B041BF-8B32-4222-921E-651EE3278356}"/>
    <cellStyle name="Comma 13 3 4 3 2 2 2 2" xfId="21684" xr:uid="{C1F1848D-B255-4EC2-ACF9-1E93CE8E9F9B}"/>
    <cellStyle name="Comma 13 3 4 3 2 2 3" xfId="12916" xr:uid="{A1E3301E-BAAD-47C5-9A12-25C0E44BF435}"/>
    <cellStyle name="Comma 13 3 4 3 2 2 3 2" xfId="25158" xr:uid="{4CDD8F3F-40EE-4ABE-B186-51A5D3CC38E7}"/>
    <cellStyle name="Comma 13 3 4 3 2 2 4" xfId="18060" xr:uid="{808150C8-629C-41C0-8122-65453DBD6C6E}"/>
    <cellStyle name="Comma 13 3 4 3 2 3" xfId="7660" xr:uid="{259EA5E1-D402-4A39-916E-E323745B25ED}"/>
    <cellStyle name="Comma 13 3 4 3 2 3 2" xfId="19924" xr:uid="{B4BF5CB8-71F7-4FA1-AF0B-D1C8A7B93510}"/>
    <cellStyle name="Comma 13 3 4 3 2 4" xfId="11156" xr:uid="{FE3C60BB-CCA4-40BF-BC34-423A77D31F02}"/>
    <cellStyle name="Comma 13 3 4 3 2 4 2" xfId="23398" xr:uid="{35A60958-D663-4FA1-8196-82EB1D8D110C}"/>
    <cellStyle name="Comma 13 3 4 3 2 5" xfId="16300" xr:uid="{59FC90AA-F3D5-4131-8316-16E27E19C9A0}"/>
    <cellStyle name="Comma 13 3 4 3 3" xfId="4927" xr:uid="{86F72C53-9A3C-455B-A7FB-93A46B88C173}"/>
    <cellStyle name="Comma 13 3 4 3 3 2" xfId="8574" xr:uid="{3662AAEB-22BF-4617-A30B-8C2A4C440DF9}"/>
    <cellStyle name="Comma 13 3 4 3 3 2 2" xfId="20838" xr:uid="{7CB95A03-05C9-483B-B596-C4687E407CF0}"/>
    <cellStyle name="Comma 13 3 4 3 3 3" xfId="12070" xr:uid="{FD402932-2978-41E0-BC85-598E24D53CDA}"/>
    <cellStyle name="Comma 13 3 4 3 3 3 2" xfId="24312" xr:uid="{A2A4B90D-AE5A-4C8A-9C37-1AD8410C654E}"/>
    <cellStyle name="Comma 13 3 4 3 3 4" xfId="17214" xr:uid="{18D98CFE-6B89-44AC-B574-CF216A86589D}"/>
    <cellStyle name="Comma 13 3 4 3 4" xfId="6814" xr:uid="{0853E58B-3015-4E07-9E11-29799973C6A6}"/>
    <cellStyle name="Comma 13 3 4 3 4 2" xfId="19078" xr:uid="{9A087C8E-E0DD-491B-9B51-37D46234FDC3}"/>
    <cellStyle name="Comma 13 3 4 3 5" xfId="10310" xr:uid="{2C1E33E1-B3B5-4707-BB7C-41409DB38576}"/>
    <cellStyle name="Comma 13 3 4 3 5 2" xfId="22552" xr:uid="{D13273D3-8564-4223-89A3-089EBC236D7E}"/>
    <cellStyle name="Comma 13 3 4 3 6" xfId="15454" xr:uid="{90BD2036-ED1B-4837-947C-60074C046E7B}"/>
    <cellStyle name="Comma 13 3 4 4" xfId="3406" xr:uid="{AF64CCF4-FF31-4B27-AD1A-00954C827525}"/>
    <cellStyle name="Comma 13 3 4 4 2" xfId="5350" xr:uid="{3B14CE13-2930-41BC-879C-00BDAD58C3C4}"/>
    <cellStyle name="Comma 13 3 4 4 2 2" xfId="8997" xr:uid="{61BB53F5-B0AF-4780-867B-2825F3777347}"/>
    <cellStyle name="Comma 13 3 4 4 2 2 2" xfId="21261" xr:uid="{A5422C59-BA6C-4846-89F7-0E2183B20C91}"/>
    <cellStyle name="Comma 13 3 4 4 2 3" xfId="12493" xr:uid="{7AD6909D-7DF8-4BEA-BC36-0180363B5786}"/>
    <cellStyle name="Comma 13 3 4 4 2 3 2" xfId="24735" xr:uid="{59AFEA0A-F7DB-4B89-B257-C64A1266C47D}"/>
    <cellStyle name="Comma 13 3 4 4 2 4" xfId="17637" xr:uid="{BC64C868-7335-4132-AFEB-0F71C6564D41}"/>
    <cellStyle name="Comma 13 3 4 4 3" xfId="7237" xr:uid="{AA3A4F0F-0DE5-49A2-B70B-2E4A14B2CA21}"/>
    <cellStyle name="Comma 13 3 4 4 3 2" xfId="19501" xr:uid="{E17DB962-80D7-47B6-9519-148C858E3441}"/>
    <cellStyle name="Comma 13 3 4 4 4" xfId="10733" xr:uid="{3385DC2C-8E9D-4859-8B97-844A2783D12D}"/>
    <cellStyle name="Comma 13 3 4 4 4 2" xfId="22975" xr:uid="{1292CC5B-D1E8-4630-B391-94C474D99DBF}"/>
    <cellStyle name="Comma 13 3 4 4 5" xfId="15877" xr:uid="{1D19528C-41E1-433E-A83F-077DC56A2D1F}"/>
    <cellStyle name="Comma 13 3 4 5" xfId="4504" xr:uid="{5D831D25-3022-413C-A013-96F12E0D9456}"/>
    <cellStyle name="Comma 13 3 4 5 2" xfId="8151" xr:uid="{990083CE-133A-4F1B-A351-1880C2225A2E}"/>
    <cellStyle name="Comma 13 3 4 5 2 2" xfId="20415" xr:uid="{3D853BB0-011F-44E2-A832-3804838F881B}"/>
    <cellStyle name="Comma 13 3 4 5 3" xfId="11647" xr:uid="{6646B57E-B2CF-450B-BAE5-43A19A6731B4}"/>
    <cellStyle name="Comma 13 3 4 5 3 2" xfId="23889" xr:uid="{E91A5478-4A6F-4D8D-8459-3C6E78E715AD}"/>
    <cellStyle name="Comma 13 3 4 5 4" xfId="16791" xr:uid="{09ED5CD4-5009-4EC6-B20D-A072DD6D2762}"/>
    <cellStyle name="Comma 13 3 4 6" xfId="6391" xr:uid="{99A99EA6-40C8-4317-83FC-A24F4E4623CA}"/>
    <cellStyle name="Comma 13 3 4 6 2" xfId="18655" xr:uid="{C5A05F22-A12D-4231-B115-E64A70503B10}"/>
    <cellStyle name="Comma 13 3 4 7" xfId="9887" xr:uid="{36BA2CFA-6D85-40EF-BBE6-1C97168AF53B}"/>
    <cellStyle name="Comma 13 3 4 7 2" xfId="22129" xr:uid="{AC31E9EC-11B0-4424-9BE0-7B87CAF57D80}"/>
    <cellStyle name="Comma 13 3 4 8" xfId="14541" xr:uid="{4D26285E-BE5A-47E0-B2F9-6D267A848B6D}"/>
    <cellStyle name="Comma 13 3 4 8 2" xfId="25497" xr:uid="{612F3C9D-A47D-4B12-AB07-C7AD42BCC255}"/>
    <cellStyle name="Comma 13 3 4 9" xfId="15031" xr:uid="{4770F604-1127-450D-B1DA-B838D0BA981D}"/>
    <cellStyle name="Comma 13 3 5" xfId="2638" xr:uid="{FBFE8BA4-3186-4168-B91B-9F9E1C15ABFB}"/>
    <cellStyle name="Comma 13 3 5 2" xfId="3063" xr:uid="{FA2FD814-1B02-41A1-91BB-F4F3DD4D6755}"/>
    <cellStyle name="Comma 13 3 5 2 2" xfId="3910" xr:uid="{E4F93588-5030-44C7-BCE0-0A729D824015}"/>
    <cellStyle name="Comma 13 3 5 2 2 2" xfId="5854" xr:uid="{0682229C-589C-40F4-B781-79BEEFA16B23}"/>
    <cellStyle name="Comma 13 3 5 2 2 2 2" xfId="9501" xr:uid="{94E7CC63-83AE-4462-A0CD-C31128FF9AAE}"/>
    <cellStyle name="Comma 13 3 5 2 2 2 2 2" xfId="21765" xr:uid="{482410E9-FDDF-49FF-9A1F-A90EDB9EAC15}"/>
    <cellStyle name="Comma 13 3 5 2 2 2 3" xfId="12997" xr:uid="{815B2DEB-9096-4DC7-AB7F-B578A481837E}"/>
    <cellStyle name="Comma 13 3 5 2 2 2 3 2" xfId="25239" xr:uid="{B3DF9D85-6495-41BB-93FE-FA21922F7393}"/>
    <cellStyle name="Comma 13 3 5 2 2 2 4" xfId="18141" xr:uid="{EFFD393B-4DAA-42AF-BF34-FF789924FAE7}"/>
    <cellStyle name="Comma 13 3 5 2 2 3" xfId="7741" xr:uid="{70DCB469-905A-43F7-A2A5-469CF465B3A0}"/>
    <cellStyle name="Comma 13 3 5 2 2 3 2" xfId="20005" xr:uid="{DE7342D4-EEB4-433C-AB2F-44C26D9FE836}"/>
    <cellStyle name="Comma 13 3 5 2 2 4" xfId="11237" xr:uid="{876299C2-AF5E-4718-9CA8-34C26DB7BB80}"/>
    <cellStyle name="Comma 13 3 5 2 2 4 2" xfId="23479" xr:uid="{607B95AF-B6FB-45B4-A84E-CF43DE0AEC2C}"/>
    <cellStyle name="Comma 13 3 5 2 2 5" xfId="16381" xr:uid="{CE65198E-0AF8-4F69-8928-5F90A165C47F}"/>
    <cellStyle name="Comma 13 3 5 2 3" xfId="5008" xr:uid="{3A4CE8AD-18AA-4B84-B8FE-F045D8A47598}"/>
    <cellStyle name="Comma 13 3 5 2 3 2" xfId="8655" xr:uid="{9505F8AD-88B8-490C-B157-81BEF6C4B4D0}"/>
    <cellStyle name="Comma 13 3 5 2 3 2 2" xfId="20919" xr:uid="{638DCE2E-C002-4A6C-8D73-46F2D272C4CD}"/>
    <cellStyle name="Comma 13 3 5 2 3 3" xfId="12151" xr:uid="{9D66AE36-07CA-4DA7-AEBE-234A2AF30E26}"/>
    <cellStyle name="Comma 13 3 5 2 3 3 2" xfId="24393" xr:uid="{8D6D8F14-468B-473D-8E1A-00960CA46ED9}"/>
    <cellStyle name="Comma 13 3 5 2 3 4" xfId="17295" xr:uid="{F4EFEA5F-1075-4778-A7B4-A43CE5394899}"/>
    <cellStyle name="Comma 13 3 5 2 4" xfId="6895" xr:uid="{075B7FF0-B46A-4323-9C65-BFE5F7F8686A}"/>
    <cellStyle name="Comma 13 3 5 2 4 2" xfId="19159" xr:uid="{64BE972F-4718-487B-AF92-9DBF9EA7E295}"/>
    <cellStyle name="Comma 13 3 5 2 5" xfId="10391" xr:uid="{5E18E86B-FE3D-43B8-B85B-95BDE64612E0}"/>
    <cellStyle name="Comma 13 3 5 2 5 2" xfId="22633" xr:uid="{316BDAB2-8E45-49B3-BB4E-93210E3130F4}"/>
    <cellStyle name="Comma 13 3 5 2 6" xfId="15535" xr:uid="{ABA9B3C6-33AA-476B-BB54-C2939A133385}"/>
    <cellStyle name="Comma 13 3 5 3" xfId="3487" xr:uid="{7172CBF8-68B2-4652-A572-6AC1F75A3069}"/>
    <cellStyle name="Comma 13 3 5 3 2" xfId="5431" xr:uid="{46F363CE-D610-464E-8F7B-878861107DD4}"/>
    <cellStyle name="Comma 13 3 5 3 2 2" xfId="9078" xr:uid="{DD6D6F56-EE8F-4A3F-A88D-B5EC32782F8E}"/>
    <cellStyle name="Comma 13 3 5 3 2 2 2" xfId="21342" xr:uid="{6121991C-9F66-476E-AF45-DE23E2AFECFA}"/>
    <cellStyle name="Comma 13 3 5 3 2 3" xfId="12574" xr:uid="{DBE4043C-FED6-4D00-88BC-B3B03360EB5E}"/>
    <cellStyle name="Comma 13 3 5 3 2 3 2" xfId="24816" xr:uid="{ECD16833-F2F6-4A9C-9284-5C2362018130}"/>
    <cellStyle name="Comma 13 3 5 3 2 4" xfId="17718" xr:uid="{DF90C1A6-495E-4B88-B239-890AA778760A}"/>
    <cellStyle name="Comma 13 3 5 3 3" xfId="7318" xr:uid="{6C6518B3-3865-4711-A502-513D0161456D}"/>
    <cellStyle name="Comma 13 3 5 3 3 2" xfId="19582" xr:uid="{24538077-A19B-4C3E-8420-E9835C959C7F}"/>
    <cellStyle name="Comma 13 3 5 3 4" xfId="10814" xr:uid="{117372EB-8B78-4152-A39C-E019A78630F1}"/>
    <cellStyle name="Comma 13 3 5 3 4 2" xfId="23056" xr:uid="{D94DFA0C-08FF-46FC-BF2E-FCE3C427E296}"/>
    <cellStyle name="Comma 13 3 5 3 5" xfId="15958" xr:uid="{88505AD0-EEBE-4F6D-927A-A28F010D4C82}"/>
    <cellStyle name="Comma 13 3 5 4" xfId="4585" xr:uid="{C0765F51-55D7-4E44-B239-7A9D780BBFD8}"/>
    <cellStyle name="Comma 13 3 5 4 2" xfId="8232" xr:uid="{D3A75D8C-0DC8-44CB-B8FE-38680647954D}"/>
    <cellStyle name="Comma 13 3 5 4 2 2" xfId="20496" xr:uid="{100E3A8C-DB88-4CC3-A3F5-20998BDEB0A5}"/>
    <cellStyle name="Comma 13 3 5 4 3" xfId="11728" xr:uid="{E34E80A2-D8BE-4A98-862A-53DC752AF9FF}"/>
    <cellStyle name="Comma 13 3 5 4 3 2" xfId="23970" xr:uid="{483AEC74-6DC3-481C-BDDD-A4F3EE872D20}"/>
    <cellStyle name="Comma 13 3 5 4 4" xfId="16872" xr:uid="{FE24D26B-2070-40A7-9059-9F3500375CA0}"/>
    <cellStyle name="Comma 13 3 5 5" xfId="6472" xr:uid="{9D279ADE-FABC-40CB-AD0E-234A94C97FA7}"/>
    <cellStyle name="Comma 13 3 5 5 2" xfId="18736" xr:uid="{3048D556-2AE0-4839-A5AA-DED4D85C0FCF}"/>
    <cellStyle name="Comma 13 3 5 6" xfId="9968" xr:uid="{7B8A65EB-ECA9-4B1F-B4D9-816FB6E5E0FF}"/>
    <cellStyle name="Comma 13 3 5 6 2" xfId="22210" xr:uid="{1917E16C-B74E-4268-8AA1-A8DC4CCCA7AC}"/>
    <cellStyle name="Comma 13 3 5 7" xfId="15112" xr:uid="{6F0FDBFD-7417-418C-B720-3C669BD0DAE7}"/>
    <cellStyle name="Comma 13 3 6" xfId="2854" xr:uid="{908B75BF-7889-4543-921F-7B3106DA04C0}"/>
    <cellStyle name="Comma 13 3 6 2" xfId="3701" xr:uid="{0A69D444-F542-4A8B-B5B2-37B0A0AE51C3}"/>
    <cellStyle name="Comma 13 3 6 2 2" xfId="5645" xr:uid="{B1C99513-1BE6-4230-B974-E38F4C1DFED4}"/>
    <cellStyle name="Comma 13 3 6 2 2 2" xfId="9292" xr:uid="{7D502A10-FBE8-4DE3-9F39-64457EB191E7}"/>
    <cellStyle name="Comma 13 3 6 2 2 2 2" xfId="21556" xr:uid="{49520A0F-4945-4FA2-B8D4-F8D1810C717B}"/>
    <cellStyle name="Comma 13 3 6 2 2 3" xfId="12788" xr:uid="{5A8DBB6F-9789-4503-9BBB-D7D93AADB527}"/>
    <cellStyle name="Comma 13 3 6 2 2 3 2" xfId="25030" xr:uid="{A588D35A-79D8-418B-985F-53AF5482E66F}"/>
    <cellStyle name="Comma 13 3 6 2 2 4" xfId="17932" xr:uid="{7826B4B5-B24A-4A2F-9B77-7A11CD59E841}"/>
    <cellStyle name="Comma 13 3 6 2 3" xfId="7532" xr:uid="{13FEFFE2-2185-429E-B287-17861DEF5618}"/>
    <cellStyle name="Comma 13 3 6 2 3 2" xfId="19796" xr:uid="{89097009-3925-43C4-AC89-71C58E9E1283}"/>
    <cellStyle name="Comma 13 3 6 2 4" xfId="11028" xr:uid="{DDE14A79-7F64-4E3B-8C3E-D189385499F7}"/>
    <cellStyle name="Comma 13 3 6 2 4 2" xfId="23270" xr:uid="{A86DBC8B-8F3C-4E3D-8E72-BD37905443D9}"/>
    <cellStyle name="Comma 13 3 6 2 5" xfId="16172" xr:uid="{2D074F77-92B1-45D0-AB23-DCCEC52E252D}"/>
    <cellStyle name="Comma 13 3 6 3" xfId="4799" xr:uid="{C733E3B3-5AEC-46F9-B05E-891D922154C8}"/>
    <cellStyle name="Comma 13 3 6 3 2" xfId="8446" xr:uid="{B926BEE8-4D71-438F-B6D0-518DE1A8C8F6}"/>
    <cellStyle name="Comma 13 3 6 3 2 2" xfId="20710" xr:uid="{43EF08F6-37CF-4EA5-8BDC-289A78BB5872}"/>
    <cellStyle name="Comma 13 3 6 3 3" xfId="11942" xr:uid="{6BA76AE2-737D-46BF-AAB5-BCF15804AAA9}"/>
    <cellStyle name="Comma 13 3 6 3 3 2" xfId="24184" xr:uid="{8111B3FE-2C7B-4263-AD9B-49B83C0E415D}"/>
    <cellStyle name="Comma 13 3 6 3 4" xfId="17086" xr:uid="{B2B50F75-7380-4CF3-BEDD-AEFD02F51BF4}"/>
    <cellStyle name="Comma 13 3 6 4" xfId="6686" xr:uid="{C33716EF-3886-4E19-A955-F7F27381DD0F}"/>
    <cellStyle name="Comma 13 3 6 4 2" xfId="18950" xr:uid="{5C346FFD-C5EE-4C63-9E16-A0B82DAFC904}"/>
    <cellStyle name="Comma 13 3 6 5" xfId="10182" xr:uid="{1D548D67-54DE-450B-9381-61F1685D551D}"/>
    <cellStyle name="Comma 13 3 6 5 2" xfId="22424" xr:uid="{5756F7D5-599C-4515-A1CA-44DD1B421F6E}"/>
    <cellStyle name="Comma 13 3 6 6" xfId="15326" xr:uid="{F87A0A82-5806-4AF7-A188-070EC56F749B}"/>
    <cellStyle name="Comma 13 3 7" xfId="3278" xr:uid="{404A4BFC-197D-46C3-B379-5B50C6F39927}"/>
    <cellStyle name="Comma 13 3 7 2" xfId="5222" xr:uid="{8A5A2CDA-DAB8-4AFE-BD18-8C73D6B373C6}"/>
    <cellStyle name="Comma 13 3 7 2 2" xfId="8869" xr:uid="{35346736-DC2C-4ABE-BBDE-1B1271D27CD1}"/>
    <cellStyle name="Comma 13 3 7 2 2 2" xfId="21133" xr:uid="{503D9AD6-690C-4428-926B-9A25F92523D1}"/>
    <cellStyle name="Comma 13 3 7 2 3" xfId="12365" xr:uid="{B4DC8132-C8D1-4095-89BE-D36DBC8A78E1}"/>
    <cellStyle name="Comma 13 3 7 2 3 2" xfId="24607" xr:uid="{F73207D6-454B-49DC-9499-4CB52CC27F78}"/>
    <cellStyle name="Comma 13 3 7 2 4" xfId="17509" xr:uid="{BEFE3485-BD51-4031-AC99-78F82DC3E404}"/>
    <cellStyle name="Comma 13 3 7 3" xfId="7109" xr:uid="{E65F4A81-EC6F-41DB-B3CF-FBED58222A87}"/>
    <cellStyle name="Comma 13 3 7 3 2" xfId="19373" xr:uid="{BB8003EB-987A-4B50-9073-F90F005E9D3D}"/>
    <cellStyle name="Comma 13 3 7 4" xfId="10605" xr:uid="{2DB20EA8-F128-43DB-9080-F52D9CC49EA8}"/>
    <cellStyle name="Comma 13 3 7 4 2" xfId="22847" xr:uid="{7DD03D70-3B1B-42A3-8C0B-59568D2FAECD}"/>
    <cellStyle name="Comma 13 3 7 5" xfId="15749" xr:uid="{80C5FA33-057E-47ED-815D-C73D5A21E1C7}"/>
    <cellStyle name="Comma 13 3 8" xfId="4211" xr:uid="{95DE5339-D28C-4710-9AE9-AAF15DD75DBC}"/>
    <cellStyle name="Comma 13 3 9" xfId="4376" xr:uid="{BD957DF4-0682-4D6B-A473-CDF63EA560A9}"/>
    <cellStyle name="Comma 13 3 9 2" xfId="8023" xr:uid="{B0C1A18E-3201-4A11-B84D-7E220D0974CC}"/>
    <cellStyle name="Comma 13 3 9 2 2" xfId="20287" xr:uid="{F5D1DF17-7906-4DAE-8F78-1FB9D37C6BD6}"/>
    <cellStyle name="Comma 13 3 9 3" xfId="11519" xr:uid="{00BC80C7-2FFB-4E42-BA30-476E4FB62B0A}"/>
    <cellStyle name="Comma 13 3 9 3 2" xfId="23761" xr:uid="{0856A232-88EC-4479-86BC-9CB02D7D7C6A}"/>
    <cellStyle name="Comma 13 3 9 4" xfId="16663" xr:uid="{0097ABD6-285C-4FEB-8AEE-FA0E94240ADC}"/>
    <cellStyle name="Comma 13 4" xfId="2356" xr:uid="{4E96CCC7-B19F-4108-9EF5-96D247ED42AC}"/>
    <cellStyle name="Comma 13 4 10" xfId="13305" xr:uid="{88CA6B9D-088B-4BEF-87DA-1F81D1FFAE20}"/>
    <cellStyle name="Comma 13 4 11" xfId="14989" xr:uid="{F230DEB6-4836-4623-8C6A-8A87E6FAEC1D}"/>
    <cellStyle name="Comma 13 4 2" xfId="2483" xr:uid="{5F9F6485-C5A5-423A-A37D-C6D583497DB2}"/>
    <cellStyle name="Comma 13 4 2 2" xfId="2760" xr:uid="{60FB28A0-65DE-495F-9694-362E784A7864}"/>
    <cellStyle name="Comma 13 4 2 2 2" xfId="3185" xr:uid="{6B4DAEA5-E310-4733-A8F3-863962201AAC}"/>
    <cellStyle name="Comma 13 4 2 2 2 2" xfId="4032" xr:uid="{9647E397-8994-4580-9E11-695C8179ED50}"/>
    <cellStyle name="Comma 13 4 2 2 2 2 2" xfId="5976" xr:uid="{84E54B0D-06ED-4DC9-8B33-ACAEF7A6B4E2}"/>
    <cellStyle name="Comma 13 4 2 2 2 2 2 2" xfId="9623" xr:uid="{0223B100-9898-4A9D-9675-323D50B39D3D}"/>
    <cellStyle name="Comma 13 4 2 2 2 2 2 2 2" xfId="21887" xr:uid="{A51A4164-3368-4D4B-A9E6-C4737E3F503F}"/>
    <cellStyle name="Comma 13 4 2 2 2 2 2 3" xfId="13119" xr:uid="{45FF0DE2-FCA4-4B03-A6EC-AE0371025662}"/>
    <cellStyle name="Comma 13 4 2 2 2 2 2 3 2" xfId="25361" xr:uid="{74487D1C-56E0-4B01-814A-7C8A43AE17F3}"/>
    <cellStyle name="Comma 13 4 2 2 2 2 2 4" xfId="18263" xr:uid="{B9F570BD-13E3-426A-85BF-455D866A3CEB}"/>
    <cellStyle name="Comma 13 4 2 2 2 2 3" xfId="7863" xr:uid="{8394D9B7-0680-41F7-92EA-D2C45ABC624D}"/>
    <cellStyle name="Comma 13 4 2 2 2 2 3 2" xfId="20127" xr:uid="{98A36640-32A5-4685-9A7F-909C789EF783}"/>
    <cellStyle name="Comma 13 4 2 2 2 2 4" xfId="11359" xr:uid="{DEEC2596-B22D-478F-95D6-20B9201EB3EF}"/>
    <cellStyle name="Comma 13 4 2 2 2 2 4 2" xfId="23601" xr:uid="{447389F1-2F86-4C67-B6BB-7464C571B664}"/>
    <cellStyle name="Comma 13 4 2 2 2 2 5" xfId="16503" xr:uid="{7D6EDFA2-98B8-42F5-8D4C-3D80B4630DCF}"/>
    <cellStyle name="Comma 13 4 2 2 2 3" xfId="5130" xr:uid="{A0F9F4AC-05BB-4E90-9076-EDE396198C96}"/>
    <cellStyle name="Comma 13 4 2 2 2 3 2" xfId="8777" xr:uid="{696BD829-73E5-475E-ABC1-6969383CE48E}"/>
    <cellStyle name="Comma 13 4 2 2 2 3 2 2" xfId="21041" xr:uid="{048205E5-63C5-4726-88A5-235D9A7AF636}"/>
    <cellStyle name="Comma 13 4 2 2 2 3 3" xfId="12273" xr:uid="{B329EC50-3004-4AC8-BDF5-FF1F168D7C3A}"/>
    <cellStyle name="Comma 13 4 2 2 2 3 3 2" xfId="24515" xr:uid="{5953BF6F-EB8E-4551-903C-43BD16F0B326}"/>
    <cellStyle name="Comma 13 4 2 2 2 3 4" xfId="17417" xr:uid="{7751F426-E05C-46AB-9EBF-17D83599BE6F}"/>
    <cellStyle name="Comma 13 4 2 2 2 4" xfId="7017" xr:uid="{E8E2194B-8069-4E97-A3BF-3C2F3DE6C49E}"/>
    <cellStyle name="Comma 13 4 2 2 2 4 2" xfId="19281" xr:uid="{60D3DA8C-51DE-441D-9969-FCDFBCE75072}"/>
    <cellStyle name="Comma 13 4 2 2 2 5" xfId="10513" xr:uid="{34068E9D-ED3F-43D4-862E-1D33A6F118E3}"/>
    <cellStyle name="Comma 13 4 2 2 2 5 2" xfId="22755" xr:uid="{46FE4A62-6A1C-4BBC-AB27-6ADB79874C72}"/>
    <cellStyle name="Comma 13 4 2 2 2 6" xfId="15657" xr:uid="{EB07462B-4E51-46BC-B27D-368164F607FC}"/>
    <cellStyle name="Comma 13 4 2 2 3" xfId="3609" xr:uid="{F3B24D15-8FB0-4D9B-A405-0A01DF7872AE}"/>
    <cellStyle name="Comma 13 4 2 2 3 2" xfId="5553" xr:uid="{235106BC-4255-4B66-B128-D6A68E6BB739}"/>
    <cellStyle name="Comma 13 4 2 2 3 2 2" xfId="9200" xr:uid="{1666BE73-1834-431A-960E-D7136BD20EA8}"/>
    <cellStyle name="Comma 13 4 2 2 3 2 2 2" xfId="21464" xr:uid="{905DC267-69E9-42FC-BC9C-0B94F5CFDEDB}"/>
    <cellStyle name="Comma 13 4 2 2 3 2 3" xfId="12696" xr:uid="{B6EBEC8E-21F6-4231-9C6E-3AB2D2FC199C}"/>
    <cellStyle name="Comma 13 4 2 2 3 2 3 2" xfId="24938" xr:uid="{E074404A-4A02-4B83-B610-45F2E4665F29}"/>
    <cellStyle name="Comma 13 4 2 2 3 2 4" xfId="17840" xr:uid="{5CA08D0A-CF6A-4C4D-BFCF-69903CE3F1BE}"/>
    <cellStyle name="Comma 13 4 2 2 3 3" xfId="7440" xr:uid="{7D7CBE10-D8F8-410E-BF27-B2FD855FE65C}"/>
    <cellStyle name="Comma 13 4 2 2 3 3 2" xfId="19704" xr:uid="{5C731913-5450-4768-9235-F17AFC3D6229}"/>
    <cellStyle name="Comma 13 4 2 2 3 4" xfId="10936" xr:uid="{582DD472-CEB7-4645-B8EA-B2A0F432000F}"/>
    <cellStyle name="Comma 13 4 2 2 3 4 2" xfId="23178" xr:uid="{E983139D-9A70-4934-A069-EF90DADA0034}"/>
    <cellStyle name="Comma 13 4 2 2 3 5" xfId="16080" xr:uid="{2843EEDD-42E8-4E51-AD0E-123163E55549}"/>
    <cellStyle name="Comma 13 4 2 2 4" xfId="4707" xr:uid="{068F7BA7-324F-4562-9630-59B94F0202CF}"/>
    <cellStyle name="Comma 13 4 2 2 4 2" xfId="8354" xr:uid="{2F31C747-7269-440B-B2F8-86FA16FCA074}"/>
    <cellStyle name="Comma 13 4 2 2 4 2 2" xfId="20618" xr:uid="{6FD586EC-BAF8-4555-A25A-CBA0002DFC73}"/>
    <cellStyle name="Comma 13 4 2 2 4 3" xfId="11850" xr:uid="{9AB41C0B-072B-484A-BB17-B1DF2FA9EED6}"/>
    <cellStyle name="Comma 13 4 2 2 4 3 2" xfId="24092" xr:uid="{D9311157-79A2-4981-97BF-597B6625A89E}"/>
    <cellStyle name="Comma 13 4 2 2 4 4" xfId="16994" xr:uid="{E74EEF67-9F48-490F-874A-4D74E58EB322}"/>
    <cellStyle name="Comma 13 4 2 2 5" xfId="6594" xr:uid="{A2E17BD4-8C73-4823-B9D4-4D7C3EB5ACEB}"/>
    <cellStyle name="Comma 13 4 2 2 5 2" xfId="18858" xr:uid="{058A8F7F-26FB-4C47-93DD-F9ACE39D3A6E}"/>
    <cellStyle name="Comma 13 4 2 2 6" xfId="10090" xr:uid="{024F6619-256E-4B75-AABD-20CE74C41740}"/>
    <cellStyle name="Comma 13 4 2 2 6 2" xfId="22332" xr:uid="{73654C38-EE20-471F-AF93-3135E78A2878}"/>
    <cellStyle name="Comma 13 4 2 2 7" xfId="15234" xr:uid="{F47D58BA-6748-4169-83C1-BAA8BDB5DB28}"/>
    <cellStyle name="Comma 13 4 2 3" xfId="2976" xr:uid="{4022B60E-B098-4083-9752-9BC0B62EA045}"/>
    <cellStyle name="Comma 13 4 2 3 2" xfId="3823" xr:uid="{347D975A-7CE4-4AE7-A2D5-9D65E9A53D87}"/>
    <cellStyle name="Comma 13 4 2 3 2 2" xfId="5767" xr:uid="{CBE2FECD-FA23-469F-9325-B7D847C916A2}"/>
    <cellStyle name="Comma 13 4 2 3 2 2 2" xfId="9414" xr:uid="{D21A5213-576E-4D01-8B3A-A5A6EE1081BD}"/>
    <cellStyle name="Comma 13 4 2 3 2 2 2 2" xfId="21678" xr:uid="{AA3F994D-0B24-4B10-BF5C-F08B42C34874}"/>
    <cellStyle name="Comma 13 4 2 3 2 2 3" xfId="12910" xr:uid="{6E27CA91-000F-47B7-A116-CB3A681DFBF7}"/>
    <cellStyle name="Comma 13 4 2 3 2 2 3 2" xfId="25152" xr:uid="{A5AA3A3B-DA4B-4B8F-8B96-80BC1DF5656B}"/>
    <cellStyle name="Comma 13 4 2 3 2 2 4" xfId="18054" xr:uid="{186F7174-1B69-474D-9ABC-4CDF4C2FBFD0}"/>
    <cellStyle name="Comma 13 4 2 3 2 3" xfId="7654" xr:uid="{9646D2CD-61FE-411A-A81A-C47DEBFC13D4}"/>
    <cellStyle name="Comma 13 4 2 3 2 3 2" xfId="19918" xr:uid="{0E24C9CF-A115-4563-A65F-C0A1646BD85C}"/>
    <cellStyle name="Comma 13 4 2 3 2 4" xfId="11150" xr:uid="{6895F220-C57D-4A94-B7F6-5C66BA1170B2}"/>
    <cellStyle name="Comma 13 4 2 3 2 4 2" xfId="23392" xr:uid="{D04B792A-D967-4163-814F-BE99072296D2}"/>
    <cellStyle name="Comma 13 4 2 3 2 5" xfId="16294" xr:uid="{9A9AE681-4D1F-4FFE-ACB3-5437B4DEBEC8}"/>
    <cellStyle name="Comma 13 4 2 3 3" xfId="4921" xr:uid="{47B13F35-F09C-4001-9BB3-75640E8B1620}"/>
    <cellStyle name="Comma 13 4 2 3 3 2" xfId="8568" xr:uid="{F3BFEE5F-6E04-4A1B-915C-296A74D81D00}"/>
    <cellStyle name="Comma 13 4 2 3 3 2 2" xfId="20832" xr:uid="{5F9B30AC-6056-4F12-A16B-B82652F049D4}"/>
    <cellStyle name="Comma 13 4 2 3 3 3" xfId="12064" xr:uid="{6CA7F99A-C892-47BE-B061-627A0CC88729}"/>
    <cellStyle name="Comma 13 4 2 3 3 3 2" xfId="24306" xr:uid="{5514D71E-703E-4C91-A42D-F919A899B579}"/>
    <cellStyle name="Comma 13 4 2 3 3 4" xfId="17208" xr:uid="{D3938C09-B128-42FA-B19A-A4415C2A6BB8}"/>
    <cellStyle name="Comma 13 4 2 3 4" xfId="6808" xr:uid="{80EF2B41-8F5A-45EB-804B-6A660297E1B7}"/>
    <cellStyle name="Comma 13 4 2 3 4 2" xfId="19072" xr:uid="{9102BCF3-EEE8-4AAD-8151-6CCB38B0ED2B}"/>
    <cellStyle name="Comma 13 4 2 3 5" xfId="10304" xr:uid="{C54920A9-9E51-4C44-90C9-6CE9F0DEB9C4}"/>
    <cellStyle name="Comma 13 4 2 3 5 2" xfId="22546" xr:uid="{65D72B76-14B6-4CA5-9FBA-FFD9455868DD}"/>
    <cellStyle name="Comma 13 4 2 3 6" xfId="15448" xr:uid="{6FA52DFF-CE53-4B20-BE4C-81AD347ED137}"/>
    <cellStyle name="Comma 13 4 2 4" xfId="3400" xr:uid="{147CC278-F74C-4EBB-9C85-5C6D1D62DD55}"/>
    <cellStyle name="Comma 13 4 2 4 2" xfId="5344" xr:uid="{2306E006-C7CA-4ED1-87E1-0E19B2D272D8}"/>
    <cellStyle name="Comma 13 4 2 4 2 2" xfId="8991" xr:uid="{51DBCCBF-004D-451B-9B09-9318BE89240F}"/>
    <cellStyle name="Comma 13 4 2 4 2 2 2" xfId="21255" xr:uid="{753601C9-C7DD-4129-AA53-B8C1ED6A61B3}"/>
    <cellStyle name="Comma 13 4 2 4 2 3" xfId="12487" xr:uid="{20566A8A-ABB0-43A2-B83A-F738E8DD8166}"/>
    <cellStyle name="Comma 13 4 2 4 2 3 2" xfId="24729" xr:uid="{D4519C61-3521-466D-A624-A825977F0594}"/>
    <cellStyle name="Comma 13 4 2 4 2 4" xfId="17631" xr:uid="{98FC3D4D-7483-4B48-9B3F-74A31D5C856F}"/>
    <cellStyle name="Comma 13 4 2 4 3" xfId="7231" xr:uid="{93372409-3AA7-4CBA-A526-8D64F673635C}"/>
    <cellStyle name="Comma 13 4 2 4 3 2" xfId="19495" xr:uid="{F209BABC-C664-4B40-BE64-805D114DE8E2}"/>
    <cellStyle name="Comma 13 4 2 4 4" xfId="10727" xr:uid="{81688C59-E29B-4F79-B20B-DF136512479E}"/>
    <cellStyle name="Comma 13 4 2 4 4 2" xfId="22969" xr:uid="{AD436337-E599-485E-A181-82E353D03631}"/>
    <cellStyle name="Comma 13 4 2 4 5" xfId="15871" xr:uid="{C339341B-AFDC-44D1-8E1B-D5CEDE2CFED6}"/>
    <cellStyle name="Comma 13 4 2 5" xfId="4498" xr:uid="{3E4C714B-F2BB-4381-873A-712B239B6500}"/>
    <cellStyle name="Comma 13 4 2 5 2" xfId="8145" xr:uid="{4EE5FE96-06BD-4783-B287-F27A05DD7D2D}"/>
    <cellStyle name="Comma 13 4 2 5 2 2" xfId="20409" xr:uid="{9E63F8A6-2E68-4C77-83F8-ADED22FB7C88}"/>
    <cellStyle name="Comma 13 4 2 5 3" xfId="11641" xr:uid="{1097763B-19ED-480D-84C2-5BEA106700E2}"/>
    <cellStyle name="Comma 13 4 2 5 3 2" xfId="23883" xr:uid="{7F0A8D4E-3BB9-430C-8605-7BC7496126EE}"/>
    <cellStyle name="Comma 13 4 2 5 4" xfId="16785" xr:uid="{C113AF72-C8E0-45E1-9E1B-5330BAE03A0A}"/>
    <cellStyle name="Comma 13 4 2 6" xfId="6385" xr:uid="{5016AA98-92DD-49A6-9687-2B78D123E4FE}"/>
    <cellStyle name="Comma 13 4 2 6 2" xfId="18649" xr:uid="{4A8F5932-4F97-4F64-8891-BC853E071D5C}"/>
    <cellStyle name="Comma 13 4 2 7" xfId="9881" xr:uid="{3004ACF6-CA8F-412C-8EA2-6CA9CDC2B5B4}"/>
    <cellStyle name="Comma 13 4 2 7 2" xfId="22123" xr:uid="{17B6A76B-BC40-41EB-A0DA-5533248671D6}"/>
    <cellStyle name="Comma 13 4 2 8" xfId="14335" xr:uid="{23529320-1371-434A-BF30-BDF6E4E805D8}"/>
    <cellStyle name="Comma 13 4 2 9" xfId="15025" xr:uid="{440D9CB5-A269-47F9-9E3E-2C51B045185F}"/>
    <cellStyle name="Comma 13 4 3" xfId="2724" xr:uid="{DBE76756-B7A4-457B-875B-7F11ED53FA4C}"/>
    <cellStyle name="Comma 13 4 3 2" xfId="3149" xr:uid="{867C224C-0813-409A-8F24-B7B42F46F6A9}"/>
    <cellStyle name="Comma 13 4 3 2 2" xfId="3996" xr:uid="{2E8BD7B5-04CE-4A26-9FA0-545F85FC99D2}"/>
    <cellStyle name="Comma 13 4 3 2 2 2" xfId="5940" xr:uid="{5CBF477E-661D-4102-9D11-8F5068F948E1}"/>
    <cellStyle name="Comma 13 4 3 2 2 2 2" xfId="9587" xr:uid="{6CC81E40-8D37-4C0E-BB63-BDF2834CB006}"/>
    <cellStyle name="Comma 13 4 3 2 2 2 2 2" xfId="21851" xr:uid="{8FBE7BE0-49B6-4460-A3F1-E7898033FFBB}"/>
    <cellStyle name="Comma 13 4 3 2 2 2 3" xfId="13083" xr:uid="{4218AF96-A0A6-4E2F-8658-3F52628370A2}"/>
    <cellStyle name="Comma 13 4 3 2 2 2 3 2" xfId="25325" xr:uid="{EFD1CC92-330A-4C59-8A95-09DEE6AA0B9D}"/>
    <cellStyle name="Comma 13 4 3 2 2 2 4" xfId="18227" xr:uid="{0BB5B561-4248-49F2-999A-B8F9FF47E48C}"/>
    <cellStyle name="Comma 13 4 3 2 2 3" xfId="7827" xr:uid="{FB67D04D-DA06-4713-8AA4-F792D3619DF9}"/>
    <cellStyle name="Comma 13 4 3 2 2 3 2" xfId="20091" xr:uid="{429F9B16-389A-474E-9BCE-058A26DD90C9}"/>
    <cellStyle name="Comma 13 4 3 2 2 4" xfId="11323" xr:uid="{504E5A1E-0832-45CB-84C4-564880077DA9}"/>
    <cellStyle name="Comma 13 4 3 2 2 4 2" xfId="23565" xr:uid="{92701E71-D7CC-4430-865D-2808F3F131CA}"/>
    <cellStyle name="Comma 13 4 3 2 2 5" xfId="16467" xr:uid="{B1EB66D4-4E05-4ACD-9CBC-98CE7FC48B80}"/>
    <cellStyle name="Comma 13 4 3 2 3" xfId="5094" xr:uid="{8BAAEF32-B56B-44BD-A844-142588C8045F}"/>
    <cellStyle name="Comma 13 4 3 2 3 2" xfId="8741" xr:uid="{754B2FEE-3C55-476A-BC68-2F6FFA683C83}"/>
    <cellStyle name="Comma 13 4 3 2 3 2 2" xfId="21005" xr:uid="{FE7E7E61-9CFA-4F11-9411-8926BA9731EE}"/>
    <cellStyle name="Comma 13 4 3 2 3 3" xfId="12237" xr:uid="{A09AB0D3-877B-44AA-9776-762D9419BCAC}"/>
    <cellStyle name="Comma 13 4 3 2 3 3 2" xfId="24479" xr:uid="{5986D769-8F9E-4D78-B609-EB904E09548B}"/>
    <cellStyle name="Comma 13 4 3 2 3 4" xfId="17381" xr:uid="{A887E3CD-06A3-4778-946F-41305064E13A}"/>
    <cellStyle name="Comma 13 4 3 2 4" xfId="6981" xr:uid="{12FA761F-F8AE-464D-B7C6-C6B2D581376E}"/>
    <cellStyle name="Comma 13 4 3 2 4 2" xfId="19245" xr:uid="{054CC851-7C76-490E-86F8-0F5081B9BED2}"/>
    <cellStyle name="Comma 13 4 3 2 5" xfId="10477" xr:uid="{4176AFCF-6A62-44DE-B9C3-1E389A3AC729}"/>
    <cellStyle name="Comma 13 4 3 2 5 2" xfId="22719" xr:uid="{47EE39D5-AD76-4645-9827-13C9670D7626}"/>
    <cellStyle name="Comma 13 4 3 2 6" xfId="15621" xr:uid="{F90BEC25-387B-4F29-B994-B06DAFA2064B}"/>
    <cellStyle name="Comma 13 4 3 3" xfId="3573" xr:uid="{0BA5A07E-964F-4B16-A795-2EA96B6D8597}"/>
    <cellStyle name="Comma 13 4 3 3 2" xfId="5517" xr:uid="{087D3954-B0BD-4C0E-AAC3-BA81A05B4C18}"/>
    <cellStyle name="Comma 13 4 3 3 2 2" xfId="9164" xr:uid="{24E33D53-D6CB-4D02-ADC6-8012CBE44B69}"/>
    <cellStyle name="Comma 13 4 3 3 2 2 2" xfId="21428" xr:uid="{0DF6FE81-CE67-4FCC-A15B-8BB23C71FBD4}"/>
    <cellStyle name="Comma 13 4 3 3 2 3" xfId="12660" xr:uid="{51ADBAF2-D980-49B5-93C4-B627FB514C38}"/>
    <cellStyle name="Comma 13 4 3 3 2 3 2" xfId="24902" xr:uid="{869B433B-76A5-40FB-9F0B-40C498EE5779}"/>
    <cellStyle name="Comma 13 4 3 3 2 4" xfId="17804" xr:uid="{B319B644-7053-410C-BC45-89009E17AA0C}"/>
    <cellStyle name="Comma 13 4 3 3 3" xfId="7404" xr:uid="{6C96348A-90E2-48D9-83D2-8B96E6745C1B}"/>
    <cellStyle name="Comma 13 4 3 3 3 2" xfId="19668" xr:uid="{9A91EBBA-6525-4757-B036-B85E2E68E1DA}"/>
    <cellStyle name="Comma 13 4 3 3 4" xfId="10900" xr:uid="{D1BF8E77-9BAC-44FD-96B5-9A94C51ED6A1}"/>
    <cellStyle name="Comma 13 4 3 3 4 2" xfId="23142" xr:uid="{CFFEA5D4-A2E6-4F88-AD45-33A91B37AC03}"/>
    <cellStyle name="Comma 13 4 3 3 5" xfId="16044" xr:uid="{682F46E3-0AAF-4C35-B545-22651E487005}"/>
    <cellStyle name="Comma 13 4 3 4" xfId="4671" xr:uid="{E282BDA4-BAD1-4D19-84BE-8DC014371BB3}"/>
    <cellStyle name="Comma 13 4 3 4 2" xfId="8318" xr:uid="{9CA78FC6-1C4B-4BEA-9D62-0E14A31B60B9}"/>
    <cellStyle name="Comma 13 4 3 4 2 2" xfId="20582" xr:uid="{4FE3450C-9223-4A88-8188-1AF4763014B5}"/>
    <cellStyle name="Comma 13 4 3 4 3" xfId="11814" xr:uid="{F96633A1-8D36-4BD3-9573-08FC4F551D6C}"/>
    <cellStyle name="Comma 13 4 3 4 3 2" xfId="24056" xr:uid="{BE03FD0D-2F85-4C1F-A9A9-3F80DE99EE95}"/>
    <cellStyle name="Comma 13 4 3 4 4" xfId="16958" xr:uid="{D4473B57-CEDD-4C67-8D60-4AE3B67D14CB}"/>
    <cellStyle name="Comma 13 4 3 5" xfId="6558" xr:uid="{31D11E8D-477E-4AEF-8D85-63C797DB5BB3}"/>
    <cellStyle name="Comma 13 4 3 5 2" xfId="18822" xr:uid="{62D5CB53-EAD8-41DA-B6FB-076104F88AB1}"/>
    <cellStyle name="Comma 13 4 3 6" xfId="10054" xr:uid="{11C22F2B-8336-4FB5-92A2-4943820B6FE0}"/>
    <cellStyle name="Comma 13 4 3 6 2" xfId="22296" xr:uid="{EB0D97DD-DD53-4AA1-AFBC-AAC27C39F97B}"/>
    <cellStyle name="Comma 13 4 3 7" xfId="15198" xr:uid="{B25FFF3D-5203-4A51-AC05-64B3E953CFED}"/>
    <cellStyle name="Comma 13 4 4" xfId="2940" xr:uid="{8314979B-73C7-448F-95B3-9689BC6F93C3}"/>
    <cellStyle name="Comma 13 4 4 2" xfId="3787" xr:uid="{A959D726-33B2-473C-8B30-FC297516AD1B}"/>
    <cellStyle name="Comma 13 4 4 2 2" xfId="5731" xr:uid="{DB20E2F7-E8A7-479B-B7C2-3108B2BDC59B}"/>
    <cellStyle name="Comma 13 4 4 2 2 2" xfId="9378" xr:uid="{7A9063BC-EBC8-4830-AA2B-6413762D0178}"/>
    <cellStyle name="Comma 13 4 4 2 2 2 2" xfId="21642" xr:uid="{B54F9156-3054-48E6-9B55-EBAB99EC04B2}"/>
    <cellStyle name="Comma 13 4 4 2 2 3" xfId="12874" xr:uid="{4725BD9D-CE5B-42DC-8673-C18D7F183808}"/>
    <cellStyle name="Comma 13 4 4 2 2 3 2" xfId="25116" xr:uid="{2AA6FA3B-9AB2-466D-90FE-8D5340184A40}"/>
    <cellStyle name="Comma 13 4 4 2 2 4" xfId="18018" xr:uid="{AA15FB61-EF1F-4D68-8BD6-D20FE0143E57}"/>
    <cellStyle name="Comma 13 4 4 2 3" xfId="7618" xr:uid="{25C243D4-AB83-4B5F-B2D9-D3D71B005C64}"/>
    <cellStyle name="Comma 13 4 4 2 3 2" xfId="19882" xr:uid="{567A77F6-ADA7-4D37-B6EE-CCDC0E6E97F1}"/>
    <cellStyle name="Comma 13 4 4 2 4" xfId="11114" xr:uid="{C7D086D5-FBA7-49B9-818B-CCEBE3707686}"/>
    <cellStyle name="Comma 13 4 4 2 4 2" xfId="23356" xr:uid="{C4C76C12-2BF2-4478-9381-02409BD0D89A}"/>
    <cellStyle name="Comma 13 4 4 2 5" xfId="16258" xr:uid="{C8E663FB-29E2-40A1-8427-8EC0074AC531}"/>
    <cellStyle name="Comma 13 4 4 3" xfId="4885" xr:uid="{7C416256-5750-4C36-887C-7D2F87EA1F46}"/>
    <cellStyle name="Comma 13 4 4 3 2" xfId="8532" xr:uid="{6B5FF181-6B74-4B9C-964D-F6B39E37FA6E}"/>
    <cellStyle name="Comma 13 4 4 3 2 2" xfId="20796" xr:uid="{33F55487-0257-46C2-88E4-D2A4994EB324}"/>
    <cellStyle name="Comma 13 4 4 3 3" xfId="12028" xr:uid="{88582F46-0129-4385-8BF8-7069B9919EE3}"/>
    <cellStyle name="Comma 13 4 4 3 3 2" xfId="24270" xr:uid="{8DFE1687-9A13-4957-8468-5443C21B8C51}"/>
    <cellStyle name="Comma 13 4 4 3 4" xfId="17172" xr:uid="{98750DCC-A0A4-4F81-AC72-6A176E1CA083}"/>
    <cellStyle name="Comma 13 4 4 4" xfId="6772" xr:uid="{E6A09C74-B03C-42A7-B70B-91DADE7118A1}"/>
    <cellStyle name="Comma 13 4 4 4 2" xfId="19036" xr:uid="{97E8BC8E-FEE4-4B3B-839F-505BB4CD9A0F}"/>
    <cellStyle name="Comma 13 4 4 5" xfId="10268" xr:uid="{80406F33-4551-4B2F-9828-28DBA4317B69}"/>
    <cellStyle name="Comma 13 4 4 5 2" xfId="22510" xr:uid="{62AFF7B2-CB7A-4FD2-A2E5-21592944ABFD}"/>
    <cellStyle name="Comma 13 4 4 6" xfId="15412" xr:uid="{2CCB1DB6-CCB4-4A67-A6E6-440C924D5C6D}"/>
    <cellStyle name="Comma 13 4 5" xfId="3364" xr:uid="{AA6A2AB4-AB22-4847-9888-C3227E028EC8}"/>
    <cellStyle name="Comma 13 4 5 2" xfId="5308" xr:uid="{A6181274-E2BE-4F24-BC22-1DF1CC85145A}"/>
    <cellStyle name="Comma 13 4 5 2 2" xfId="8955" xr:uid="{EE47E13B-20E3-4E82-8E27-5E426FA43D7D}"/>
    <cellStyle name="Comma 13 4 5 2 2 2" xfId="21219" xr:uid="{53525B68-E0BB-477E-942F-541C6229D527}"/>
    <cellStyle name="Comma 13 4 5 2 3" xfId="12451" xr:uid="{9AAF5F11-AF98-4C21-ABBA-B47ADA6C150D}"/>
    <cellStyle name="Comma 13 4 5 2 3 2" xfId="24693" xr:uid="{44EB7726-3BA4-4CE1-8E62-58BB7CAC5A99}"/>
    <cellStyle name="Comma 13 4 5 2 4" xfId="17595" xr:uid="{583E2936-4AB8-4C1B-9606-0BF1FDE3E647}"/>
    <cellStyle name="Comma 13 4 5 3" xfId="7195" xr:uid="{1387AABF-AFEF-4CA6-A93B-AF7E2E8D1BB1}"/>
    <cellStyle name="Comma 13 4 5 3 2" xfId="19459" xr:uid="{2B26DAF8-2B82-4CF4-927A-05675AC3B9FC}"/>
    <cellStyle name="Comma 13 4 5 4" xfId="10691" xr:uid="{B66F5F22-8121-4FD0-BC1E-2FA2A019DB15}"/>
    <cellStyle name="Comma 13 4 5 4 2" xfId="22933" xr:uid="{B0797DEB-D531-4F5A-9FE9-F6DFFFD4C702}"/>
    <cellStyle name="Comma 13 4 5 5" xfId="15835" xr:uid="{3D274364-73F9-4EA5-B9C2-39E589265B93}"/>
    <cellStyle name="Comma 13 4 6" xfId="4212" xr:uid="{4127275E-4661-414D-9D5C-E3B273AB1ED4}"/>
    <cellStyle name="Comma 13 4 7" xfId="4462" xr:uid="{4C57E5C0-7022-4C69-B7FD-40B04146E794}"/>
    <cellStyle name="Comma 13 4 7 2" xfId="8109" xr:uid="{D8288131-64D7-4CD9-88BE-39BA91BAA26E}"/>
    <cellStyle name="Comma 13 4 7 2 2" xfId="20373" xr:uid="{38886715-1A38-4CF6-8039-E282122627F7}"/>
    <cellStyle name="Comma 13 4 7 3" xfId="11605" xr:uid="{35B2DF50-56CF-4CD5-9081-89D91CDA1DC4}"/>
    <cellStyle name="Comma 13 4 7 3 2" xfId="23847" xr:uid="{35FE0532-499E-4E1C-AA87-BC6453325919}"/>
    <cellStyle name="Comma 13 4 7 4" xfId="16749" xr:uid="{D5850CC5-EAF9-4F0F-BA4F-214CF827B40C}"/>
    <cellStyle name="Comma 13 4 8" xfId="6348" xr:uid="{EB5BE68C-CA72-48BC-9DA2-2DCC01B2D6B6}"/>
    <cellStyle name="Comma 13 4 8 2" xfId="18613" xr:uid="{FE57A891-4D51-4290-85B3-C43961D33B8B}"/>
    <cellStyle name="Comma 13 4 9" xfId="9845" xr:uid="{D9DE174F-42C6-46F8-9588-F23DF7D245E5}"/>
    <cellStyle name="Comma 13 4 9 2" xfId="22087" xr:uid="{71254E48-B173-41A7-82D7-F91722821130}"/>
    <cellStyle name="Comma 13 5" xfId="4218" xr:uid="{23D72CB9-0AA4-40AE-9E1F-A07FC64B70AB}"/>
    <cellStyle name="Comma 13 5 2" xfId="7981" xr:uid="{A9729562-EDBD-4B07-8BDA-7A3AA2E280E1}"/>
    <cellStyle name="Comma 13 5 2 2" xfId="20245" xr:uid="{39C273DD-69D5-499E-85AD-C38389925D07}"/>
    <cellStyle name="Comma 13 5 3" xfId="11477" xr:uid="{449061AC-9E3E-43C9-AB20-3E231C31ECB8}"/>
    <cellStyle name="Comma 13 5 3 2" xfId="23719" xr:uid="{B63CD397-4CE3-4D28-AF6C-3066BB9F2EBA}"/>
    <cellStyle name="Comma 13 5 4" xfId="13306" xr:uid="{DE50DAEE-DE0F-4E25-AD02-03B3BD565414}"/>
    <cellStyle name="Comma 13 5 5" xfId="16621" xr:uid="{F76E9251-103A-4642-9EF9-89520A0C5DE0}"/>
    <cellStyle name="Comma 13 5 6" xfId="25681" xr:uid="{EA089BD3-0C12-433E-B79A-9F3FC1A51F0D}"/>
    <cellStyle name="Comma 13 6" xfId="14334" xr:uid="{7D25CB75-011B-42E0-847D-B4375E7E0D32}"/>
    <cellStyle name="Comma 13 7" xfId="14538" xr:uid="{F932D829-060C-4F2F-BBD2-99AF06B8B264}"/>
    <cellStyle name="Comma 13 8" xfId="25677" xr:uid="{C8A16E5E-9022-46DA-A476-7B00EE08B647}"/>
    <cellStyle name="Comma 13 9" xfId="237" xr:uid="{BABEA0A9-A82D-49B8-877D-0E9029FAA2CA}"/>
    <cellStyle name="Comma 14" xfId="64" xr:uid="{2C383DF3-F230-4B03-A4E0-E1E130575B6C}"/>
    <cellStyle name="Comma 14 2" xfId="65" xr:uid="{5221C81B-FDE0-4455-9D2E-991BFF18E673}"/>
    <cellStyle name="Comma 14 2 2" xfId="2224" xr:uid="{68F78C21-E2AD-467E-82F9-CD081096495F}"/>
    <cellStyle name="Comma 14 2 3" xfId="14545" xr:uid="{F4E23D38-3ADE-4A01-B5CC-21EB52B45BF9}"/>
    <cellStyle name="Comma 14 2 4" xfId="13307" xr:uid="{F039A6A0-CE91-4843-A8F4-EF6E171FAB71}"/>
    <cellStyle name="Comma 14 2 5" xfId="1785" xr:uid="{7E902C9F-E020-4B18-AFB2-72DBF9F0FA21}"/>
    <cellStyle name="Comma 14 3" xfId="2223" xr:uid="{CDC55519-4190-4E59-8BA1-7F0F90BA3761}"/>
    <cellStyle name="Comma 14 3 2" xfId="4213" xr:uid="{BB4E1E12-26BA-4F98-ADD0-131D1D08F28E}"/>
    <cellStyle name="Comma 14 3 2 2" xfId="14546" xr:uid="{79C4F7CD-712E-46DB-BE22-536EBC0E763D}"/>
    <cellStyle name="Comma 14 3 3" xfId="26493" xr:uid="{3A52D7FA-44FC-49B7-B73A-57581F0F15E6}"/>
    <cellStyle name="Comma 14 4" xfId="2225" xr:uid="{FC85FF61-DC55-4D82-BDCA-8C0382A95F1A}"/>
    <cellStyle name="Comma 14 4 2" xfId="14547" xr:uid="{A2056DBF-A51B-42DB-B169-410D24815DBD}"/>
    <cellStyle name="Comma 14 4 3" xfId="13308" xr:uid="{650CD441-95AB-4140-8231-4A069A3B83AA}"/>
    <cellStyle name="Comma 14 5" xfId="2397" xr:uid="{E5CC5CC6-704F-4AD8-A33B-BC00DCA0726C}"/>
    <cellStyle name="Comma 14 5 2" xfId="13309" xr:uid="{2EF16261-3AEF-4040-AE7F-F203E9F10E80}"/>
    <cellStyle name="Comma 14 5 3" xfId="25682" xr:uid="{00A08B45-F47D-4FD1-8641-CDB5AAC079C2}"/>
    <cellStyle name="Comma 14 6" xfId="13310" xr:uid="{0A1CEEF8-43C3-4F92-8190-67C59F359104}"/>
    <cellStyle name="Comma 14 7" xfId="14336" xr:uid="{8A6BBD73-D1BB-4979-9DE9-A57F657BBBE6}"/>
    <cellStyle name="Comma 14 8" xfId="14544" xr:uid="{4CD77647-58A9-4A2E-8071-1854C12C30F9}"/>
    <cellStyle name="Comma 14 9" xfId="417" xr:uid="{293B86FA-2B9A-4BCE-9C65-9F668CF36FED}"/>
    <cellStyle name="Comma 15" xfId="66" xr:uid="{CEF02198-30E9-4753-8782-751C7D163364}"/>
    <cellStyle name="Comma 15 2" xfId="67" xr:uid="{B3AC626E-722C-4846-8B9B-E5D28C06E982}"/>
    <cellStyle name="Comma 15 2 2" xfId="2222" xr:uid="{77721772-F6A2-4677-BB66-FD36092DA41C}"/>
    <cellStyle name="Comma 15 2 3" xfId="2398" xr:uid="{7388C79E-31FF-4E4E-807D-14E33E9D2D63}"/>
    <cellStyle name="Comma 15 2 3 2" xfId="14548" xr:uid="{12BAF8ED-7A6E-49A7-905C-F33902D69F89}"/>
    <cellStyle name="Comma 15 2 4" xfId="14338" xr:uid="{4E4C4C8E-C252-41DA-9D10-FBC010C92042}"/>
    <cellStyle name="Comma 15 2 5" xfId="25683" xr:uid="{69816D57-9041-4B32-8656-A7BCD445EC75}"/>
    <cellStyle name="Comma 15 2 6" xfId="419" xr:uid="{366A9AA1-DFF6-435D-8051-CA11EE074474}"/>
    <cellStyle name="Comma 15 3" xfId="1786" xr:uid="{FCB60314-1FD1-4586-A9D4-94B7E532E3E1}"/>
    <cellStyle name="Comma 15 3 2" xfId="2399" xr:uid="{46BBB3AF-0D84-496C-8A59-956AD08F9280}"/>
    <cellStyle name="Comma 15 3 2 2" xfId="14549" xr:uid="{9C13FAB6-8D8F-4ADB-9BCB-72661DDD07F9}"/>
    <cellStyle name="Comma 15 3 3" xfId="26036" xr:uid="{5758F625-C36D-4F29-AFBD-DDDA3867011E}"/>
    <cellStyle name="Comma 15 4" xfId="4215" xr:uid="{46E62526-F1E7-42C3-821C-F7407B5CDC9E}"/>
    <cellStyle name="Comma 15 4 2" xfId="14337" xr:uid="{E9836E14-6F35-46B8-9CDD-703E3A3BA3F4}"/>
    <cellStyle name="Comma 15 5" xfId="26037" xr:uid="{5706BDC5-612C-4781-AC99-286E3805DF3F}"/>
    <cellStyle name="Comma 15 6" xfId="418" xr:uid="{C10EF1EB-79E8-47D8-B68E-5020171755BB}"/>
    <cellStyle name="Comma 16" xfId="68" xr:uid="{437283F4-1024-40CD-ABC8-F740B0572FF3}"/>
    <cellStyle name="Comma 16 2" xfId="217" xr:uid="{15B237A3-A874-45F5-9906-65D7642E0C03}"/>
    <cellStyle name="Comma 16 2 2" xfId="1788" xr:uid="{93BD2A2B-E4AA-4608-ABE5-5C1806B7CB9C}"/>
    <cellStyle name="Comma 16 2 2 2" xfId="2622" xr:uid="{958788B1-167B-462A-8B9D-88474A6D4145}"/>
    <cellStyle name="Comma 16 2 3" xfId="14551" xr:uid="{B2326719-3C4F-4A69-B557-5D2288A59586}"/>
    <cellStyle name="Comma 16 2 4" xfId="13312" xr:uid="{0200A7CB-6687-47DB-87EA-A1EED5F36903}"/>
    <cellStyle name="Comma 16 3" xfId="1787" xr:uid="{AD22C068-106A-4029-BEC9-599E55FAAECD}"/>
    <cellStyle name="Comma 16 3 2" xfId="4261" xr:uid="{C3215D3E-714C-49A1-A99D-921744EF50D5}"/>
    <cellStyle name="Comma 16 3 2 2" xfId="14552" xr:uid="{BBDBE1E4-BE85-45D5-9C9B-75230BF9829E}"/>
    <cellStyle name="Comma 16 3 3" xfId="14339" xr:uid="{E7B152F0-D731-4C15-8FDD-44E248081BDA}"/>
    <cellStyle name="Comma 16 3 4" xfId="25684" xr:uid="{F2EB6A9F-3CC0-4099-A1D1-4C23B9C42EC4}"/>
    <cellStyle name="Comma 16 4" xfId="2400" xr:uid="{15939CE7-28D0-41B4-A4EC-FD31F00D26EA}"/>
    <cellStyle name="Comma 16 4 2" xfId="14550" xr:uid="{B0E417D6-9E55-483B-AB74-D8928038D40E}"/>
    <cellStyle name="Comma 16 5" xfId="13311" xr:uid="{92666E87-5CBA-4C1A-ADDE-BF28128C7F11}"/>
    <cellStyle name="Comma 16 6" xfId="420" xr:uid="{462557C3-B3B0-418A-8DB0-B1CC36FEF2A0}"/>
    <cellStyle name="Comma 17" xfId="69" xr:uid="{3A10FAC7-0DDE-474F-976D-4EAC9F5C4C89}"/>
    <cellStyle name="Comma 17 2" xfId="1790" xr:uid="{4E20ECBB-69B1-422B-ABB9-890D46BDA0A2}"/>
    <cellStyle name="Comma 17 2 2" xfId="4216" xr:uid="{888909B0-FA0D-4003-9F2B-F95D419B7F9D}"/>
    <cellStyle name="Comma 17 2 2 2" xfId="14554" xr:uid="{27DC92A4-C124-4295-BAC9-0DB800292D54}"/>
    <cellStyle name="Comma 17 2 3" xfId="13314" xr:uid="{49281DEB-3748-4B0F-85B1-34383A50DDAB}"/>
    <cellStyle name="Comma 17 3" xfId="1789" xr:uid="{B32E346B-620A-41FF-BBF0-7BE2B041E13E}"/>
    <cellStyle name="Comma 17 3 2" xfId="14555" xr:uid="{79EBB70E-16E0-463C-8F0C-E236AD586DAF}"/>
    <cellStyle name="Comma 17 3 3" xfId="14340" xr:uid="{AB051922-1EE3-4415-9BE2-793CDB050C5F}"/>
    <cellStyle name="Comma 17 3 4" xfId="26003" xr:uid="{27CD9D77-93D4-4685-A0FA-37E8C821C2F8}"/>
    <cellStyle name="Comma 17 4" xfId="2401" xr:uid="{06C77466-FD51-48C1-9A54-F8C7086A9543}"/>
    <cellStyle name="Comma 17 4 2" xfId="14553" xr:uid="{FC2B4C60-94A5-4326-8276-D234E2396178}"/>
    <cellStyle name="Comma 17 4 2 2" xfId="25500" xr:uid="{F60FBBA2-F92E-4F0F-8F60-7E3910641287}"/>
    <cellStyle name="Comma 17 4 3" xfId="25685" xr:uid="{E9E21C9A-7AA5-4626-A2FF-C2FBE034448A}"/>
    <cellStyle name="Comma 17 5" xfId="13313" xr:uid="{3CDDD7CD-F733-462D-B831-6550CCF5742D}"/>
    <cellStyle name="Comma 17 6" xfId="26038" xr:uid="{E4DF9EEC-4D03-4853-911B-59A47A982EDF}"/>
    <cellStyle name="Comma 17 7" xfId="421" xr:uid="{19A7A1C3-305D-4BF9-BF3C-AE0FC3DA8281}"/>
    <cellStyle name="Comma 18" xfId="70" xr:uid="{9EA12103-5CA1-4598-AF91-E66E0489B358}"/>
    <cellStyle name="Comma 18 2" xfId="71" xr:uid="{71FCE0AD-0FA5-4ACC-B36E-015185435D44}"/>
    <cellStyle name="Comma 18 2 2" xfId="14557" xr:uid="{4C0DD0CB-A603-40AE-85DB-76884A31180B}"/>
    <cellStyle name="Comma 18 2 3" xfId="13316" xr:uid="{2EEE947D-3E7A-41C5-ADDA-856DBD32E17E}"/>
    <cellStyle name="Comma 18 2 4" xfId="26308" xr:uid="{C2463F5E-22A1-4749-8F67-BC3CB5C5997E}"/>
    <cellStyle name="Comma 18 2 5" xfId="1791" xr:uid="{4C75E0CE-4822-4EB8-8FF4-CD241F1F48B5}"/>
    <cellStyle name="Comma 18 3" xfId="2402" xr:uid="{2BD7E0C7-FB75-49E8-84B4-218B0B005A9B}"/>
    <cellStyle name="Comma 18 3 2" xfId="14556" xr:uid="{A267F9F0-6CB4-4F81-B6A1-C22E3460E376}"/>
    <cellStyle name="Comma 18 4" xfId="13315" xr:uid="{BDDF1292-38AD-436C-B748-6DF858F84B95}"/>
    <cellStyle name="Comma 18 5" xfId="26304" xr:uid="{21889526-65AF-4F33-89DD-407F516B294D}"/>
    <cellStyle name="Comma 18 6" xfId="422" xr:uid="{07354E60-10FF-4818-8A7E-C6AFB1BEC65E}"/>
    <cellStyle name="Comma 19" xfId="72" xr:uid="{BAAFCE6C-616C-48FF-915B-DA42D640E7BB}"/>
    <cellStyle name="Comma 19 2" xfId="2033" xr:uid="{ED376468-941A-4978-A4D6-E2E0C5DC2C87}"/>
    <cellStyle name="Comma 19 2 2" xfId="14559" xr:uid="{2247A957-241F-457B-966E-D7063D00CAAF}"/>
    <cellStyle name="Comma 19 2 3" xfId="13318" xr:uid="{C6422539-5B70-4116-9EB6-962E767FE6CF}"/>
    <cellStyle name="Comma 19 3" xfId="1792" xr:uid="{B874880F-4181-4715-B0A6-F933A06CEEB0}"/>
    <cellStyle name="Comma 19 4" xfId="2403" xr:uid="{812FED2A-7D7C-46BA-92AC-40441415BB6A}"/>
    <cellStyle name="Comma 19 4 2" xfId="14558" xr:uid="{CAF2E372-B52F-4A67-A2B9-ABF8745585AD}"/>
    <cellStyle name="Comma 19 5" xfId="13317" xr:uid="{24890288-5095-4E98-A220-64B7B89AB4D0}"/>
    <cellStyle name="Comma 19 6" xfId="423" xr:uid="{E755E02D-4C21-4DD9-8A53-EE048861E2EB}"/>
    <cellStyle name="Comma 2" xfId="2" xr:uid="{00000000-0005-0000-0000-000001000000}"/>
    <cellStyle name="Comma 2 10" xfId="424" xr:uid="{1FC546BB-ABB7-4F24-BCF7-E3D7AE2D1E4E}"/>
    <cellStyle name="Comma 2 10 2" xfId="13319" xr:uid="{4D928DAC-C160-40EB-88DA-E8B15CAC5DBF}"/>
    <cellStyle name="Comma 2 11" xfId="425" xr:uid="{4DF05DE1-6B59-409E-9262-43BB10E3F343}"/>
    <cellStyle name="Comma 2 11 2" xfId="13320" xr:uid="{D6726B04-42C5-4153-A8F9-D162E5625A3A}"/>
    <cellStyle name="Comma 2 12" xfId="426" xr:uid="{2B70A4BD-EC05-451E-9128-A83555B11E97}"/>
    <cellStyle name="Comma 2 12 2" xfId="13321" xr:uid="{8B5DA9E5-6757-4437-ABFD-006A5B82ED67}"/>
    <cellStyle name="Comma 2 13" xfId="427" xr:uid="{9E59722B-35E4-464C-91EE-534E4156C02D}"/>
    <cellStyle name="Comma 2 13 2" xfId="13322" xr:uid="{31785AF8-82F1-46DB-A82F-2362938AA74E}"/>
    <cellStyle name="Comma 2 14" xfId="428" xr:uid="{4BBEE859-B505-4CDE-B452-53A1F8F9C33A}"/>
    <cellStyle name="Comma 2 14 2" xfId="13323" xr:uid="{DBD62225-10C8-4ED2-A6A6-9D3647F9515B}"/>
    <cellStyle name="Comma 2 15" xfId="429" xr:uid="{9DA4D6A0-AF68-4A88-97FD-787F580AC38C}"/>
    <cellStyle name="Comma 2 15 2" xfId="13324" xr:uid="{53F3B43D-4366-4897-9098-3C15D551D5AA}"/>
    <cellStyle name="Comma 2 16" xfId="430" xr:uid="{CF9568A7-3483-4141-ABA0-A03D4D9B02E9}"/>
    <cellStyle name="Comma 2 16 2" xfId="13325" xr:uid="{DDE4923C-94AF-4049-BB1B-CC89B1DF939A}"/>
    <cellStyle name="Comma 2 17" xfId="431" xr:uid="{E5AC8DF8-CD10-4623-BBF1-6E4E6638E175}"/>
    <cellStyle name="Comma 2 17 2" xfId="13326" xr:uid="{054A6A2A-C3F6-4B82-AD4D-660CD22D1175}"/>
    <cellStyle name="Comma 2 18" xfId="432" xr:uid="{052EA680-F9B6-4C75-B973-6D533E66F1B1}"/>
    <cellStyle name="Comma 2 18 2" xfId="13327" xr:uid="{0F77631F-8F7B-4010-9C21-F666A1FAC8E6}"/>
    <cellStyle name="Comma 2 19" xfId="433" xr:uid="{DA8BBE82-895D-45CC-8EC7-46C3EF40079A}"/>
    <cellStyle name="Comma 2 19 2" xfId="13328" xr:uid="{5C88180B-CEFD-4C35-834A-035149E4607E}"/>
    <cellStyle name="Comma 2 2" xfId="3" xr:uid="{00000000-0005-0000-0000-000002000000}"/>
    <cellStyle name="Comma 2 2 10" xfId="434" xr:uid="{F0697EC9-8C9D-431D-BBAA-E8B23A53ED04}"/>
    <cellStyle name="Comma 2 2 10 2" xfId="13329" xr:uid="{001D9B9F-7D34-42CC-A5CA-D945DD99AE19}"/>
    <cellStyle name="Comma 2 2 11" xfId="435" xr:uid="{4D33E371-BF86-4521-8900-931C58CB42AB}"/>
    <cellStyle name="Comma 2 2 11 2" xfId="13330" xr:uid="{362E241A-261C-41D4-B670-6A8F0E22CDB2}"/>
    <cellStyle name="Comma 2 2 12" xfId="436" xr:uid="{C1A0ECB4-9185-4537-9CDC-ACFE8077895B}"/>
    <cellStyle name="Comma 2 2 12 2" xfId="13331" xr:uid="{37185273-A454-4F4A-8016-EB08FFA0B15C}"/>
    <cellStyle name="Comma 2 2 13" xfId="437" xr:uid="{12FC7B83-B63E-41AA-A4AD-0E279EF3FEA9}"/>
    <cellStyle name="Comma 2 2 13 2" xfId="13332" xr:uid="{F6B6CC11-1A4A-44BA-A986-8B3E0EEF6E3C}"/>
    <cellStyle name="Comma 2 2 14" xfId="438" xr:uid="{26868FA9-BCA1-4552-AD66-D68A6278EDF7}"/>
    <cellStyle name="Comma 2 2 14 2" xfId="13333" xr:uid="{404078E8-6649-4406-972E-12EB7745ABA9}"/>
    <cellStyle name="Comma 2 2 15" xfId="439" xr:uid="{54835790-A8B2-433F-ADF2-0F303CA7DABF}"/>
    <cellStyle name="Comma 2 2 15 2" xfId="13334" xr:uid="{322167D8-00CD-4B7F-A437-52B70C737939}"/>
    <cellStyle name="Comma 2 2 16" xfId="440" xr:uid="{1E400712-1356-4591-AF60-6153FD3500E1}"/>
    <cellStyle name="Comma 2 2 16 2" xfId="13335" xr:uid="{D70956BC-A728-4BEE-81F3-D8DA5ACBAFF1}"/>
    <cellStyle name="Comma 2 2 17" xfId="441" xr:uid="{0A036A03-F872-44E6-AB65-555AB9E1348F}"/>
    <cellStyle name="Comma 2 2 17 2" xfId="13336" xr:uid="{CF3CCA0A-016A-4F5B-A9CF-2375CCF95BAF}"/>
    <cellStyle name="Comma 2 2 18" xfId="1793" xr:uid="{C7B33070-E9A2-4497-8173-3A2EF25B7860}"/>
    <cellStyle name="Comma 2 2 18 2" xfId="14561" xr:uid="{34F79B4A-9276-456D-95B8-FF9B9F725D30}"/>
    <cellStyle name="Comma 2 2 18 3" xfId="13337" xr:uid="{655C8FD4-EC72-49F1-B2F3-21C2F8114FEF}"/>
    <cellStyle name="Comma 2 2 19" xfId="4139" xr:uid="{1C044D4A-98F6-4061-A75D-C70B2C664EEB}"/>
    <cellStyle name="Comma 2 2 19 2" xfId="13338" xr:uid="{125E1C97-0D41-43E9-8960-4AB13CAB19FA}"/>
    <cellStyle name="Comma 2 2 19 3" xfId="25686" xr:uid="{51FC9B40-5209-423F-B86B-9BF61B17A52F}"/>
    <cellStyle name="Comma 2 2 2" xfId="442" xr:uid="{9ABFB658-1BDC-4E40-B5AD-A27000A2FF71}"/>
    <cellStyle name="Comma 2 2 2 2" xfId="443" xr:uid="{BFCD0314-8E14-40F0-9DFA-991AF8ED8A39}"/>
    <cellStyle name="Comma 2 2 2 3" xfId="1794" xr:uid="{D7A27D66-6AC1-47C2-9C99-469155C72723}"/>
    <cellStyle name="Comma 2 2 2 4" xfId="2404" xr:uid="{C96CEEE5-55D0-4BEF-99C1-868D3B662311}"/>
    <cellStyle name="Comma 2 2 20" xfId="14560" xr:uid="{C22AACD8-E189-43AA-8E8F-C5A01C4EE3CE}"/>
    <cellStyle name="Comma 2 2 21" xfId="26460" xr:uid="{CFC465F6-09CD-4F61-9E91-3502A8BE0E89}"/>
    <cellStyle name="Comma 2 2 22" xfId="172" xr:uid="{D0B4BC5C-81ED-4A72-AFD7-75CAE29111E7}"/>
    <cellStyle name="Comma 2 2 23" xfId="74" xr:uid="{420AACBD-899D-4F7F-BE2F-A8EEA621CFEA}"/>
    <cellStyle name="Comma 2 2 3" xfId="444" xr:uid="{C1196C20-9156-4B56-9438-3618EA57C8B9}"/>
    <cellStyle name="Comma 2 2 3 2" xfId="13339" xr:uid="{E407D11F-B328-4081-B032-544231B2D1ED}"/>
    <cellStyle name="Comma 2 2 3 3" xfId="26039" xr:uid="{812E7701-6CD8-47F5-A39B-9896065386CD}"/>
    <cellStyle name="Comma 2 2 4" xfId="445" xr:uid="{38B92322-D65B-4CC6-ADB1-ECB30E03AB37}"/>
    <cellStyle name="Comma 2 2 4 2" xfId="13340" xr:uid="{FD280EA5-CE38-4307-8B3D-61A2625C869A}"/>
    <cellStyle name="Comma 2 2 5" xfId="446" xr:uid="{FDED8802-D6FB-4E0A-8629-745F98E7790A}"/>
    <cellStyle name="Comma 2 2 5 2" xfId="13341" xr:uid="{90A38D4D-35D6-42B1-B2C6-815EBE7F03E3}"/>
    <cellStyle name="Comma 2 2 6" xfId="447" xr:uid="{7C61FF49-1BC4-4C2D-82E0-C0CD060CDFA3}"/>
    <cellStyle name="Comma 2 2 6 2" xfId="13342" xr:uid="{59DC8D83-1D0B-4C9F-AC5D-EB6E01FB3140}"/>
    <cellStyle name="Comma 2 2 7" xfId="448" xr:uid="{795FCC34-88D6-4BEC-BF2F-95D200C5EFAA}"/>
    <cellStyle name="Comma 2 2 7 2" xfId="13343" xr:uid="{03795FFA-9500-499C-8FF1-46A45417F73F}"/>
    <cellStyle name="Comma 2 2 8" xfId="449" xr:uid="{986C704F-82DF-4BEE-A45D-35844E0F25E8}"/>
    <cellStyle name="Comma 2 2 8 2" xfId="13344" xr:uid="{E5819E22-3351-48C8-8D3E-10E87FC799BB}"/>
    <cellStyle name="Comma 2 2 9" xfId="450" xr:uid="{23EB8697-183B-413E-A545-AA64FE3BB65C}"/>
    <cellStyle name="Comma 2 2 9 2" xfId="13345" xr:uid="{978CBA4A-1269-49F2-82E7-7ADC09069586}"/>
    <cellStyle name="Comma 2 20" xfId="451" xr:uid="{0B4984AF-7DA3-4A1E-B286-9A0E4C678D4B}"/>
    <cellStyle name="Comma 2 20 2" xfId="13346" xr:uid="{DBAD5B50-1F35-4EAD-9AC9-65F14355253C}"/>
    <cellStyle name="Comma 2 21" xfId="452" xr:uid="{FD61988C-80BD-418E-9132-B0E378ECEFF2}"/>
    <cellStyle name="Comma 2 21 2" xfId="13347" xr:uid="{B143D15C-E82E-4D51-BBD4-B0663E0083E3}"/>
    <cellStyle name="Comma 2 22" xfId="453" xr:uid="{2AD74518-5805-448C-8E92-95720C62BB08}"/>
    <cellStyle name="Comma 2 22 2" xfId="13348" xr:uid="{228AAD04-BD66-4A9B-9447-8B2799FD9D87}"/>
    <cellStyle name="Comma 2 23" xfId="454" xr:uid="{62006525-840D-4F98-A2D1-63B9CD87EF51}"/>
    <cellStyle name="Comma 2 23 2" xfId="13349" xr:uid="{96484C58-02A4-478C-BDBF-19C0F4F190CE}"/>
    <cellStyle name="Comma 2 24" xfId="455" xr:uid="{6FFF77D0-ED58-4891-90B1-7B7DE58ACF0F}"/>
    <cellStyle name="Comma 2 24 2" xfId="13350" xr:uid="{228A4FC2-85C1-4D12-9484-C24F00C81C69}"/>
    <cellStyle name="Comma 2 25" xfId="456" xr:uid="{BBB8D739-CFDB-447F-95B4-2F8BFEC3A2CB}"/>
    <cellStyle name="Comma 2 25 2" xfId="13351" xr:uid="{B8A4CE1A-FE9B-44CF-8F9E-EF348C8E9C1F}"/>
    <cellStyle name="Comma 2 26" xfId="457" xr:uid="{63242E88-5A2F-45B5-A3BA-7BD267C04C0F}"/>
    <cellStyle name="Comma 2 26 2" xfId="13352" xr:uid="{48338EA6-688C-43BC-B0BE-D5C7DA26CE6A}"/>
    <cellStyle name="Comma 2 27" xfId="6205" xr:uid="{AA26657F-3F35-4E15-AB22-A75A455B3896}"/>
    <cellStyle name="Comma 2 27 2" xfId="13353" xr:uid="{F04AFE9E-DFF8-449D-9B4E-D9E04FAD6C15}"/>
    <cellStyle name="Comma 2 28" xfId="13354" xr:uid="{FD8AB47D-FCCF-46C8-9FEF-0B7F90737FE8}"/>
    <cellStyle name="Comma 2 29" xfId="13355" xr:uid="{7698593D-8023-41BA-8F76-14E856FC24AC}"/>
    <cellStyle name="Comma 2 3" xfId="199" xr:uid="{1F5FE8E6-D345-4C1D-B9C4-42D99653FD0C}"/>
    <cellStyle name="Comma 2 3 10" xfId="458" xr:uid="{A3311F7B-0747-466F-8D45-716DD5EAD631}"/>
    <cellStyle name="Comma 2 3 10 2" xfId="13357" xr:uid="{25D0C404-6B5B-4767-A5CC-B119AB0EAF47}"/>
    <cellStyle name="Comma 2 3 11" xfId="459" xr:uid="{3C18FEBD-AE98-4730-BC95-BBCD89AAFB64}"/>
    <cellStyle name="Comma 2 3 11 2" xfId="13358" xr:uid="{74A20E34-2E7B-4BFD-BFC1-7F979D4A3001}"/>
    <cellStyle name="Comma 2 3 12" xfId="460" xr:uid="{5D511ECA-1B4E-4A82-B048-61EAFF7151C3}"/>
    <cellStyle name="Comma 2 3 12 2" xfId="13359" xr:uid="{4AB996D6-67B7-483D-A627-31057CFE8AF9}"/>
    <cellStyle name="Comma 2 3 13" xfId="461" xr:uid="{369AC21E-FB9A-45D2-8003-3B4B5B399DAA}"/>
    <cellStyle name="Comma 2 3 13 2" xfId="13360" xr:uid="{63B1B6D5-230E-4A47-829A-D9BAFB91C036}"/>
    <cellStyle name="Comma 2 3 14" xfId="462" xr:uid="{F8BE8C15-A332-4698-8466-78AA93DE8DB7}"/>
    <cellStyle name="Comma 2 3 14 2" xfId="13361" xr:uid="{EDB4D125-DDA9-4DEC-B190-BBEA37DA8543}"/>
    <cellStyle name="Comma 2 3 15" xfId="463" xr:uid="{575D62DD-2B79-4A6B-9782-3FA49109CA63}"/>
    <cellStyle name="Comma 2 3 15 2" xfId="13362" xr:uid="{2421ACEC-46C6-48EC-85C1-EE5A9BDEE3A8}"/>
    <cellStyle name="Comma 2 3 16" xfId="464" xr:uid="{853E69B8-642E-48EF-84B7-BC9B258E6E79}"/>
    <cellStyle name="Comma 2 3 16 2" xfId="13363" xr:uid="{70DCB129-B05C-4FDD-B76B-35649AD72B72}"/>
    <cellStyle name="Comma 2 3 17" xfId="465" xr:uid="{4377726C-0F9A-4D2E-8CCC-2C58DA8F72F0}"/>
    <cellStyle name="Comma 2 3 17 2" xfId="13364" xr:uid="{8A443EE1-DAA3-48ED-B1DE-76AC29E37E8C}"/>
    <cellStyle name="Comma 2 3 18" xfId="1795" xr:uid="{69349CE2-C134-46E3-9EAB-99BA56E8F5C3}"/>
    <cellStyle name="Comma 2 3 18 2" xfId="14563" xr:uid="{2F68797B-DFBB-4352-B872-FCEE4F51850B}"/>
    <cellStyle name="Comma 2 3 18 3" xfId="13365" xr:uid="{8FCCF1FF-7737-44C1-AFD1-555998D67977}"/>
    <cellStyle name="Comma 2 3 19" xfId="13366" xr:uid="{D288947C-8C0E-4116-9C47-BDFC1D2451E8}"/>
    <cellStyle name="Comma 2 3 19 2" xfId="25687" xr:uid="{AAF1718C-5396-4E35-A419-44459FCE0C12}"/>
    <cellStyle name="Comma 2 3 2" xfId="466" xr:uid="{FECB6BBF-DA5B-4D54-80CB-223106E3733B}"/>
    <cellStyle name="Comma 2 3 2 2" xfId="4219" xr:uid="{87FE93DA-D1FA-4600-B0C7-C74346EEE23E}"/>
    <cellStyle name="Comma 2 3 2 2 2" xfId="13367" xr:uid="{F0153BE1-9019-4470-8CDA-72275A83CB44}"/>
    <cellStyle name="Comma 2 3 2 3" xfId="14341" xr:uid="{417C3D12-2AF5-45EB-B7EE-F71A4CE21769}"/>
    <cellStyle name="Comma 2 3 2 3 2" xfId="25688" xr:uid="{07B920C5-7DD1-4AAD-A4F8-36DDEECED761}"/>
    <cellStyle name="Comma 2 3 2 4" xfId="14564" xr:uid="{AE735CE5-28E9-4BF3-81AF-691A4CDE95FB}"/>
    <cellStyle name="Comma 2 3 20" xfId="14562" xr:uid="{CE0572C2-0FF9-403C-B17D-42D9C0E1C35F}"/>
    <cellStyle name="Comma 2 3 21" xfId="13356" xr:uid="{C7E81E83-4BB1-423A-84B0-636654A9D60D}"/>
    <cellStyle name="Comma 2 3 3" xfId="467" xr:uid="{42C04EF5-67A1-4774-9815-BBFFE38E02CF}"/>
    <cellStyle name="Comma 2 3 3 2" xfId="13368" xr:uid="{21A16A8D-631E-43A8-B94E-F216C80CE481}"/>
    <cellStyle name="Comma 2 3 4" xfId="468" xr:uid="{A442EF29-BF5B-4829-BC83-90D439BE4631}"/>
    <cellStyle name="Comma 2 3 4 2" xfId="13369" xr:uid="{991B54B5-40D0-4E20-AD62-8274F73D9676}"/>
    <cellStyle name="Comma 2 3 5" xfId="469" xr:uid="{9FAC18F7-FDC0-4081-9371-484E30D4BA6B}"/>
    <cellStyle name="Comma 2 3 5 2" xfId="13370" xr:uid="{240A3DDF-224A-484A-A2C8-72D57FCDBBAD}"/>
    <cellStyle name="Comma 2 3 6" xfId="470" xr:uid="{74231BCA-DF54-43F3-9BFE-E03F4D2FE7DF}"/>
    <cellStyle name="Comma 2 3 6 2" xfId="13371" xr:uid="{FCADDE78-45E9-42F0-8FE2-C4CE1F89D74D}"/>
    <cellStyle name="Comma 2 3 7" xfId="471" xr:uid="{A9340BEC-9466-4685-AF49-FA402BF8211F}"/>
    <cellStyle name="Comma 2 3 7 2" xfId="13372" xr:uid="{BE34EA5F-8C5E-4028-BCFF-DF22242FF123}"/>
    <cellStyle name="Comma 2 3 8" xfId="472" xr:uid="{CFD4076F-01FF-456E-B0FA-6A54805B9D37}"/>
    <cellStyle name="Comma 2 3 8 2" xfId="13373" xr:uid="{24B9A78F-601A-45CF-9A2C-9C4D937F8C25}"/>
    <cellStyle name="Comma 2 3 9" xfId="473" xr:uid="{9C3C8668-9DA0-4EBF-B5A8-AFD57E5A71EB}"/>
    <cellStyle name="Comma 2 3 9 2" xfId="13374" xr:uid="{21E98910-5C47-46F7-8C8C-2AA4AF96E966}"/>
    <cellStyle name="Comma 2 30" xfId="13375" xr:uid="{3375A7B3-B040-433D-999C-A747A9A8DEF8}"/>
    <cellStyle name="Comma 2 31" xfId="26318" xr:uid="{93EAD1D9-60E2-4E1D-8E7E-285EC8ED83C9}"/>
    <cellStyle name="Comma 2 32" xfId="165" xr:uid="{D4524A91-7CA8-4A5F-A6B3-0BCE533056B3}"/>
    <cellStyle name="Comma 2 33" xfId="73" xr:uid="{E141B24D-331B-4786-B60D-FC3289BDC0A1}"/>
    <cellStyle name="Comma 2 4" xfId="474" xr:uid="{B4AF4AFA-D314-4587-937D-FAFFAFFF83E4}"/>
    <cellStyle name="Comma 2 4 2" xfId="1796" xr:uid="{90FD732E-8616-4C12-AD1B-FF08E55FE7F6}"/>
    <cellStyle name="Comma 2 4 2 2" xfId="2525" xr:uid="{9719D9AD-E71B-4BD2-912B-AD93B3C451EA}"/>
    <cellStyle name="Comma 2 4 2 2 2" xfId="14565" xr:uid="{CB23D7BE-8C2D-4E03-AEAC-60173B9BBCE0}"/>
    <cellStyle name="Comma 2 4 3" xfId="2488" xr:uid="{48615D13-A89E-42C5-93DC-F8BFFD8FCB37}"/>
    <cellStyle name="Comma 2 4 3 2" xfId="14342" xr:uid="{C9C7571E-0D6C-4628-A427-681839186426}"/>
    <cellStyle name="Comma 2 4 4" xfId="2489" xr:uid="{354824B1-4E2F-4254-8C58-1E79B58E9F0A}"/>
    <cellStyle name="Comma 2 4 5" xfId="2558" xr:uid="{EBC3BB86-81CA-4FEC-B4F2-A0B9AC32546E}"/>
    <cellStyle name="Comma 2 4 6" xfId="2490" xr:uid="{F91C24BC-4347-4912-A78E-A8A1040FD0FB}"/>
    <cellStyle name="Comma 2 4 7" xfId="2491" xr:uid="{6D7B2605-5E80-4FC3-A4AE-70ABEC23D72D}"/>
    <cellStyle name="Comma 2 4 8" xfId="2492" xr:uid="{355811A2-69C2-48D2-9C38-FE2A1EFDE8BE}"/>
    <cellStyle name="Comma 2 5" xfId="475" xr:uid="{B1E99E09-CB8E-4C2B-8282-8F66EC6893FB}"/>
    <cellStyle name="Comma 2 5 2" xfId="1797" xr:uid="{5340CB01-466E-45F3-ADC8-D9E0D3BCD136}"/>
    <cellStyle name="Comma 2 5 2 2" xfId="14566" xr:uid="{68E3922C-E87B-49EF-918C-88C143152C30}"/>
    <cellStyle name="Comma 2 5 2 3" xfId="13376" xr:uid="{8EAF60DA-8767-438C-8E7F-C95881D82BF3}"/>
    <cellStyle name="Comma 2 5 3" xfId="2221" xr:uid="{476BC3D2-294F-4860-BCC8-2BA7838DCCB3}"/>
    <cellStyle name="Comma 2 5 3 2" xfId="14567" xr:uid="{3578ED17-E7DD-4DA8-96FF-D9475F10139F}"/>
    <cellStyle name="Comma 2 5 3 3" xfId="14343" xr:uid="{5FF75F5B-7DE4-4076-8D10-95EF6FBB32D3}"/>
    <cellStyle name="Comma 2 5 4" xfId="4221" xr:uid="{339E07E5-07C7-4BF0-B598-99BA6701614A}"/>
    <cellStyle name="Comma 2 5 5" xfId="6206" xr:uid="{E33CE15A-DFD3-49B2-B91A-DBB1C7E69547}"/>
    <cellStyle name="Comma 2 5 5 2" xfId="18487" xr:uid="{828F1B56-A6DF-4A92-A271-85CD3DFA97C8}"/>
    <cellStyle name="Comma 2 5 6" xfId="26461" xr:uid="{2E05A5A7-55C5-4EFF-B73B-1DA02FBA14A5}"/>
    <cellStyle name="Comma 2 6" xfId="476" xr:uid="{099E38EE-21C4-495E-8EEE-37249893A76E}"/>
    <cellStyle name="Comma 2 6 2" xfId="1798" xr:uid="{B097D921-ADA9-4696-BF58-3633B34D3F67}"/>
    <cellStyle name="Comma 2 6 2 2" xfId="14568" xr:uid="{43440C29-1C1B-4DBE-A882-24B56161B044}"/>
    <cellStyle name="Comma 2 6 2 3" xfId="13377" xr:uid="{97F9A7CF-D958-4FF8-B86D-0F63823622DC}"/>
    <cellStyle name="Comma 2 6 3" xfId="4222" xr:uid="{388C9705-895E-4D7E-9A3A-8C1085FF059D}"/>
    <cellStyle name="Comma 2 7" xfId="477" xr:uid="{A25D01E2-531C-4839-8F9A-72EFAA35F092}"/>
    <cellStyle name="Comma 2 7 2" xfId="2220" xr:uid="{B7632808-7823-45F6-9FB2-1039B3797D9E}"/>
    <cellStyle name="Comma 2 7 2 2" xfId="14570" xr:uid="{4B394A5B-DB78-4ACB-BF63-F4D68E72AEA4}"/>
    <cellStyle name="Comma 2 7 2 3" xfId="13378" xr:uid="{4799C39C-6E3A-4C8F-8C99-4C19FE5A11EF}"/>
    <cellStyle name="Comma 2 7 3" xfId="4223" xr:uid="{D109D999-E872-4208-A169-5BE228F9059F}"/>
    <cellStyle name="Comma 2 7 3 2" xfId="25689" xr:uid="{3A73706B-68BE-45DA-9011-7EE4CB8999AA}"/>
    <cellStyle name="Comma 2 7 4" xfId="14569" xr:uid="{8814A259-71FB-4691-B3B2-E6C379B3E38F}"/>
    <cellStyle name="Comma 2 8" xfId="478" xr:uid="{15F93EA5-1710-456B-AC4B-24E6A017F79E}"/>
    <cellStyle name="Comma 2 8 2" xfId="2110" xr:uid="{4783EDD1-DFDD-4071-B4E2-A632C9E5ED43}"/>
    <cellStyle name="Comma 2 8 2 2" xfId="14572" xr:uid="{A1ABB525-C495-4EE6-B5E3-949D380AA76E}"/>
    <cellStyle name="Comma 2 8 2 3" xfId="13379" xr:uid="{ED1AA6FA-1593-4277-8845-BF949FF31872}"/>
    <cellStyle name="Comma 2 8 3" xfId="14571" xr:uid="{398D8E58-C3E9-4859-A37B-81D1BCD60FDE}"/>
    <cellStyle name="Comma 2 9" xfId="479" xr:uid="{2CDDC96D-CD4D-4526-A7A8-F2635B6D58B3}"/>
    <cellStyle name="Comma 2 9 2" xfId="13380" xr:uid="{9F425EE7-A026-463B-9C6E-75AEEA30C221}"/>
    <cellStyle name="Comma 2_M2_AP_Q3'53" xfId="1799" xr:uid="{8770AE8E-15FC-4FA3-A546-0612F330693A}"/>
    <cellStyle name="Comma 20" xfId="218" xr:uid="{7D8E94E5-A76A-4FBF-A267-0BEEEECCCF6E}"/>
    <cellStyle name="Comma 20 10" xfId="480" xr:uid="{79FAFF90-FDBC-4396-BC86-7E1BEFB530E1}"/>
    <cellStyle name="Comma 20 10 2" xfId="13381" xr:uid="{870C4947-375B-494E-8EAA-5B1402A5DBE9}"/>
    <cellStyle name="Comma 20 11" xfId="481" xr:uid="{435FDE9E-2444-4B65-885B-040730AB665A}"/>
    <cellStyle name="Comma 20 11 2" xfId="13382" xr:uid="{69C32F25-9773-4757-A26F-C6A11DF4BD87}"/>
    <cellStyle name="Comma 20 12" xfId="482" xr:uid="{C80FC059-32D8-4298-AF6D-EFEEED431F3A}"/>
    <cellStyle name="Comma 20 12 2" xfId="13383" xr:uid="{670A9538-098D-4AE3-99CC-CFC0051FCCEA}"/>
    <cellStyle name="Comma 20 13" xfId="483" xr:uid="{7B21FB54-1605-41E2-9F3B-CA65E34DCED5}"/>
    <cellStyle name="Comma 20 13 2" xfId="13384" xr:uid="{6714AAFA-FD86-4C0B-8D98-DFEE93401E47}"/>
    <cellStyle name="Comma 20 14" xfId="484" xr:uid="{97F7D468-0D57-47C9-B799-D9938CA60C7C}"/>
    <cellStyle name="Comma 20 14 2" xfId="13385" xr:uid="{A0FAB4B7-5932-43C7-A8C9-79207290866E}"/>
    <cellStyle name="Comma 20 15" xfId="485" xr:uid="{C5F7F62A-33CF-4681-9D4B-76E39ABD7B54}"/>
    <cellStyle name="Comma 20 15 2" xfId="13386" xr:uid="{2C1F2ACD-5C0E-4C54-BD81-FFFBA6F60840}"/>
    <cellStyle name="Comma 20 16" xfId="486" xr:uid="{6059F81E-9C28-4CE2-8786-0089B0FACB75}"/>
    <cellStyle name="Comma 20 16 2" xfId="13387" xr:uid="{37A1F537-810A-4A1A-B79E-3271FBA3E874}"/>
    <cellStyle name="Comma 20 17" xfId="487" xr:uid="{98AE6C08-3B03-45C1-8562-6851B5F66357}"/>
    <cellStyle name="Comma 20 17 2" xfId="13388" xr:uid="{B203C00B-8E1E-42D7-9654-0A68DC96CA55}"/>
    <cellStyle name="Comma 20 18" xfId="488" xr:uid="{7EA661AA-6217-4F15-BF1C-FCD6DE06F6E2}"/>
    <cellStyle name="Comma 20 18 2" xfId="13389" xr:uid="{3C85AF74-BEEE-4263-A652-3E7B94D43297}"/>
    <cellStyle name="Comma 20 19" xfId="1800" xr:uid="{D064F2BD-B9FB-4D1C-8BD5-A2C637B05255}"/>
    <cellStyle name="Comma 20 19 2" xfId="14573" xr:uid="{FFE4FAF4-6AF5-48D8-A2E2-F41A15C7F1B2}"/>
    <cellStyle name="Comma 20 19 3" xfId="13390" xr:uid="{5195DA3B-A89B-45E3-85E0-AB79AAA28C35}"/>
    <cellStyle name="Comma 20 2" xfId="489" xr:uid="{0BEC454B-E2A3-4B04-B868-A3EA9B2CADAB}"/>
    <cellStyle name="Comma 20 2 2" xfId="13391" xr:uid="{4A4B1E31-346D-45E6-BB0C-6F29013B7D03}"/>
    <cellStyle name="Comma 20 3" xfId="490" xr:uid="{D9DC1892-8B51-4B02-96BA-9ECA1A6BAAFF}"/>
    <cellStyle name="Comma 20 3 2" xfId="13392" xr:uid="{A428D34B-7110-4DCF-891C-F987542299A2}"/>
    <cellStyle name="Comma 20 4" xfId="491" xr:uid="{44BE3EB7-8BDE-4ADC-9550-BB33EE6E6C66}"/>
    <cellStyle name="Comma 20 4 2" xfId="13393" xr:uid="{A594629F-95C1-46FB-94E1-236460836C07}"/>
    <cellStyle name="Comma 20 5" xfId="492" xr:uid="{1BE84B38-C08F-4601-81D8-0408E2BBAB5E}"/>
    <cellStyle name="Comma 20 5 2" xfId="13394" xr:uid="{E0A3226D-A608-4737-BEEE-7D7592DE671D}"/>
    <cellStyle name="Comma 20 6" xfId="493" xr:uid="{0EA86148-86DD-4B72-A9BE-92D02942A687}"/>
    <cellStyle name="Comma 20 6 2" xfId="13395" xr:uid="{0A52B13F-BB68-4E6F-A6A4-5DC471486485}"/>
    <cellStyle name="Comma 20 7" xfId="494" xr:uid="{029E8AFF-1647-4F35-BD9D-E121BAE1CC99}"/>
    <cellStyle name="Comma 20 7 2" xfId="13396" xr:uid="{16175454-977B-42E3-90E4-0F0F1994BFCC}"/>
    <cellStyle name="Comma 20 8" xfId="495" xr:uid="{FDC7D972-6033-47F3-B31D-435221664AC2}"/>
    <cellStyle name="Comma 20 8 2" xfId="13397" xr:uid="{708FF4A8-4FC7-4926-A484-470C28286DFA}"/>
    <cellStyle name="Comma 20 9" xfId="496" xr:uid="{F40F2113-82F2-4057-9CF0-0E595A60DD60}"/>
    <cellStyle name="Comma 20 9 2" xfId="13398" xr:uid="{77637BC9-C2CB-45FD-BAE6-521CC585C424}"/>
    <cellStyle name="Comma 21" xfId="219" xr:uid="{2CE863B6-21B9-4EC8-8E14-B85CA4E6D43E}"/>
    <cellStyle name="Comma 21 2" xfId="1801" xr:uid="{2D15C7A0-B15F-42DD-ADB0-311750ADF2E3}"/>
    <cellStyle name="Comma 21 2 2" xfId="14575" xr:uid="{14510CD6-A26C-423A-BF5D-C6821919383A}"/>
    <cellStyle name="Comma 21 2 3" xfId="13400" xr:uid="{BA1602D8-7A44-4C17-9BFB-AC0DD4C6C157}"/>
    <cellStyle name="Comma 21 3" xfId="14574" xr:uid="{CBEEB80F-68E0-459F-8FD8-5488A65691B0}"/>
    <cellStyle name="Comma 21 4" xfId="13399" xr:uid="{11E0ED9B-0935-47CA-9C79-4D8E21683B66}"/>
    <cellStyle name="Comma 21 5" xfId="26040" xr:uid="{295BF231-D0EC-42EA-9418-45A5A9DDC68C}"/>
    <cellStyle name="Comma 21 5 2" xfId="26041" xr:uid="{97659F90-A762-4BD2-A82F-52C8DFE519C6}"/>
    <cellStyle name="Comma 21 5 3" xfId="26042" xr:uid="{FA33D1C4-2824-4CE0-B714-9457057366FA}"/>
    <cellStyle name="Comma 22" xfId="220" xr:uid="{71EF80AD-EDA2-43A5-BDB5-C9E7F67ED9BA}"/>
    <cellStyle name="Comma 22 2" xfId="1802" xr:uid="{9628F1E6-8E19-470A-A2F6-8F1C67B20EBC}"/>
    <cellStyle name="Comma 22 2 2" xfId="4224" xr:uid="{539CD2E9-CC8E-40C6-892F-C1CAD4C9D1BD}"/>
    <cellStyle name="Comma 22 2 2 2" xfId="14577" xr:uid="{1366A226-FD34-45F3-8BE0-80645D7ECAE9}"/>
    <cellStyle name="Comma 22 3" xfId="14576" xr:uid="{1843AF15-3C8D-49D5-A470-033009179752}"/>
    <cellStyle name="Comma 22 3 2" xfId="25690" xr:uid="{F1A6C6E4-2AC8-4E6C-9FAE-49394334CDF6}"/>
    <cellStyle name="Comma 22 4" xfId="13401" xr:uid="{1EAFBC36-2AD6-4E0A-9770-561590044C82}"/>
    <cellStyle name="Comma 22 4 2" xfId="25691" xr:uid="{80AACE32-1334-4360-94EC-57D96F2BAC24}"/>
    <cellStyle name="Comma 23" xfId="221" xr:uid="{EE38D3C7-56B8-453F-A910-4B49535132E5}"/>
    <cellStyle name="Comma 23 2" xfId="497" xr:uid="{074BF037-F01D-445E-BEAC-FBBAA3062835}"/>
    <cellStyle name="Comma 23 3" xfId="498" xr:uid="{0405AAA9-67FF-42B4-A315-E28DBC513E14}"/>
    <cellStyle name="Comma 23 4" xfId="499" xr:uid="{72E7124F-842A-48BD-9F22-C01F2CC17C49}"/>
    <cellStyle name="Comma 23 5" xfId="1803" xr:uid="{81D13F82-B4F8-439D-B86C-10DA69C04277}"/>
    <cellStyle name="Comma 23 5 2" xfId="14578" xr:uid="{8643786B-4B4A-42B1-B234-B9D0D1F469AB}"/>
    <cellStyle name="Comma 23 5 3" xfId="13403" xr:uid="{99B9BE01-A9ED-4FDC-9382-23617394E221}"/>
    <cellStyle name="Comma 23 6" xfId="13402" xr:uid="{9F9EE2CE-48DB-42AD-8499-B90C056041D2}"/>
    <cellStyle name="Comma 24" xfId="1569" xr:uid="{755EB6F8-EC97-4806-B412-04DDFD263279}"/>
    <cellStyle name="Comma 24 2" xfId="1804" xr:uid="{C276E9A9-C065-46B3-9841-002088757A54}"/>
    <cellStyle name="Comma 24 2 2" xfId="14580" xr:uid="{BE0939F5-974D-4A22-BE1B-3EAB6B18832B}"/>
    <cellStyle name="Comma 24 2 3" xfId="13405" xr:uid="{D34328D8-2A0F-4BB1-B30B-88CF2C6B31BD}"/>
    <cellStyle name="Comma 24 2 3 2" xfId="25464" xr:uid="{F9FDB955-D1DC-489F-8A0A-D870CD0FC673}"/>
    <cellStyle name="Comma 24 2 4" xfId="25693" xr:uid="{A9E373C1-9997-4271-84A4-0DD38ECBB748}"/>
    <cellStyle name="Comma 24 3" xfId="4225" xr:uid="{42271BF2-5E68-4692-84D8-8D0D579AC125}"/>
    <cellStyle name="Comma 24 3 2" xfId="14579" xr:uid="{F7C9BCCF-7CE7-47D5-B891-3874E308D940}"/>
    <cellStyle name="Comma 24 3 3" xfId="25694" xr:uid="{F529C607-06C7-4D61-AA03-EDE3BA7EBAAC}"/>
    <cellStyle name="Comma 24 4" xfId="13404" xr:uid="{AFDEAC7D-D9E2-44B5-AFC2-03694BF002E4}"/>
    <cellStyle name="Comma 24 5" xfId="25692" xr:uid="{0AFD2B79-7C9D-4CE7-85AB-38FEA688D403}"/>
    <cellStyle name="Comma 25" xfId="222" xr:uid="{10DFD546-F0D2-4587-A75E-B48B85068613}"/>
    <cellStyle name="Comma 25 2" xfId="1805" xr:uid="{5B4F12EF-A6D4-441E-9DE4-FED74F9B56BB}"/>
    <cellStyle name="Comma 25 2 2" xfId="14582" xr:uid="{2AABF9F3-7BE4-41D5-BE42-9226E1F63E4A}"/>
    <cellStyle name="Comma 25 2 3" xfId="13407" xr:uid="{99CB99B1-9EAF-4329-B27E-E733DCA44E3A}"/>
    <cellStyle name="Comma 25 2 4" xfId="25696" xr:uid="{93EC44E2-820B-4B23-B4AD-40084047CB76}"/>
    <cellStyle name="Comma 25 3" xfId="14344" xr:uid="{EFEECF86-165E-44C5-9DE6-8601707C67DD}"/>
    <cellStyle name="Comma 25 3 2" xfId="25481" xr:uid="{80ECEFEA-54F7-4D08-A18D-868F9633D7A5}"/>
    <cellStyle name="Comma 25 3 3" xfId="25697" xr:uid="{F9B95AB5-12C8-46B0-93D7-4790BDD04A6C}"/>
    <cellStyle name="Comma 25 4" xfId="14581" xr:uid="{6340B1C2-D701-4FC3-9D55-117856B24A18}"/>
    <cellStyle name="Comma 25 5" xfId="13406" xr:uid="{45DA1B2E-397F-4125-8579-E00D758C11D9}"/>
    <cellStyle name="Comma 25 6" xfId="25695" xr:uid="{E124EDC8-39F5-40C4-85DD-8D116DFF391F}"/>
    <cellStyle name="Comma 26" xfId="1806" xr:uid="{B78FE121-7696-4BDD-A551-8363A1779375}"/>
    <cellStyle name="Comma 26 2" xfId="4227" xr:uid="{EA4CEE25-4AAF-4411-816D-7DAEF52018F2}"/>
    <cellStyle name="Comma 26 3" xfId="4226" xr:uid="{A4C330FE-75E5-44C9-9D9C-5FD5655FFBC5}"/>
    <cellStyle name="Comma 26 3 2" xfId="7983" xr:uid="{8CB1B049-9320-4B0A-8395-9E9E3D6DD203}"/>
    <cellStyle name="Comma 26 3 2 2" xfId="20247" xr:uid="{EBDE1218-2E69-4443-B786-A8E11F4912B3}"/>
    <cellStyle name="Comma 26 3 3" xfId="11479" xr:uid="{94A6CF96-B908-477F-8102-170737C7D53B}"/>
    <cellStyle name="Comma 26 3 3 2" xfId="23721" xr:uid="{927319B7-4EB5-47EE-BB0B-D069E5702184}"/>
    <cellStyle name="Comma 26 3 4" xfId="14345" xr:uid="{C0DB799D-03D5-4D7A-A09D-E9C0F8921F7A}"/>
    <cellStyle name="Comma 26 3 4 2" xfId="25482" xr:uid="{B639F2CB-D565-407B-B723-35D6F8321B81}"/>
    <cellStyle name="Comma 26 3 5" xfId="16623" xr:uid="{08774560-4F8D-4BCD-BD36-CE48CC542EAA}"/>
    <cellStyle name="Comma 26 3 6" xfId="25699" xr:uid="{589C6478-E8EA-442E-891F-7528E1C28A81}"/>
    <cellStyle name="Comma 26 4" xfId="14583" xr:uid="{BFDF5A2B-8C99-4D31-82B8-03A44FA9CABB}"/>
    <cellStyle name="Comma 26 5" xfId="25698" xr:uid="{CF2B0A9F-451F-486F-8C62-E6F35FFA8A5B}"/>
    <cellStyle name="Comma 27" xfId="223" xr:uid="{8839BA8C-16B6-46FA-8219-AA3439078B56}"/>
    <cellStyle name="Comma 27 2" xfId="224" xr:uid="{8C46DD4F-EB7F-4E47-B801-0E8FC2069C6E}"/>
    <cellStyle name="Comma 27 2 2" xfId="14347" xr:uid="{91946638-92F8-4D7A-ACBC-458B6EFC25EC}"/>
    <cellStyle name="Comma 27 2 3" xfId="13409" xr:uid="{5B170E53-EB2F-49DC-A020-87BF3EA5D69F}"/>
    <cellStyle name="Comma 27 3" xfId="225" xr:uid="{5695B449-71ED-4A0D-B1FD-4790453C84AB}"/>
    <cellStyle name="Comma 27 4" xfId="226" xr:uid="{AB1FA9C8-4C9C-49B2-A40C-F90546C310EF}"/>
    <cellStyle name="Comma 27 5" xfId="1807" xr:uid="{DD267572-B6DD-4FAC-9FA5-24664C286A13}"/>
    <cellStyle name="Comma 27 5 2" xfId="14584" xr:uid="{613A061D-0E07-4792-B73C-C844C193DF6E}"/>
    <cellStyle name="Comma 27 5 3" xfId="14346" xr:uid="{D0608A87-AB1A-46BA-B53C-66B210F9978E}"/>
    <cellStyle name="Comma 27 6" xfId="13408" xr:uid="{5E7B087A-7325-49BB-A15D-D52960644823}"/>
    <cellStyle name="Comma 27 7" xfId="25700" xr:uid="{296450C1-EAD5-4755-8036-49C039ECE28E}"/>
    <cellStyle name="Comma 28" xfId="227" xr:uid="{81E1ACF9-6725-42AE-8AD4-704C5102D472}"/>
    <cellStyle name="Comma 28 2" xfId="1808" xr:uid="{FBD3C855-3CF6-498F-BD25-7167FC17BAE7}"/>
    <cellStyle name="Comma 28 2 2" xfId="14586" xr:uid="{BD82FB62-384C-4A13-AC0F-E52842D2FE42}"/>
    <cellStyle name="Comma 28 2 3" xfId="13411" xr:uid="{5DFC0C8B-BEEE-4825-9D03-55D0CDAF086B}"/>
    <cellStyle name="Comma 28 3" xfId="14585" xr:uid="{5D320203-7699-42AE-B2BB-0551EC982AF0}"/>
    <cellStyle name="Comma 28 4" xfId="13410" xr:uid="{BD23C0CA-3B42-4571-921A-CBADCED54544}"/>
    <cellStyle name="Comma 29" xfId="500" xr:uid="{95F21C21-DECB-4D1C-A323-ECB873B75BAB}"/>
    <cellStyle name="Comma 29 2" xfId="1809" xr:uid="{FB29A4FE-355F-480D-84F1-263017F2759E}"/>
    <cellStyle name="Comma 29 3" xfId="25701" xr:uid="{AFEF47C0-3096-49BC-89A2-557F1B8CBBEB}"/>
    <cellStyle name="Comma 3" xfId="4" xr:uid="{00000000-0005-0000-0000-000003000000}"/>
    <cellStyle name="Comma 3 10" xfId="501" xr:uid="{E7086FF7-090F-445B-AAAA-3EF6201926AB}"/>
    <cellStyle name="Comma 3 10 2" xfId="13412" xr:uid="{067CF54F-C64B-4B1D-A191-0F70A3CEEDB9}"/>
    <cellStyle name="Comma 3 11" xfId="502" xr:uid="{E1F96B2F-9111-4B60-ABCB-25523912B115}"/>
    <cellStyle name="Comma 3 11 2" xfId="13413" xr:uid="{A815B2F6-D6E7-4402-B83B-A0888F524909}"/>
    <cellStyle name="Comma 3 12" xfId="503" xr:uid="{0B43FDEB-68E4-4823-B7F3-0F8118C2D6E9}"/>
    <cellStyle name="Comma 3 12 2" xfId="13414" xr:uid="{CD7BBD11-B6E1-4081-A1DF-370FE931D81C}"/>
    <cellStyle name="Comma 3 13" xfId="504" xr:uid="{96D9989B-819C-4867-8556-0453D8A00F8A}"/>
    <cellStyle name="Comma 3 13 2" xfId="13415" xr:uid="{DF554554-F80B-48BA-BC85-967B9E983185}"/>
    <cellStyle name="Comma 3 14" xfId="505" xr:uid="{BB604C4D-41C3-4B96-94BA-D9B5274385ED}"/>
    <cellStyle name="Comma 3 14 2" xfId="13416" xr:uid="{8A8C5596-994F-46F7-9FA4-806BA32B7304}"/>
    <cellStyle name="Comma 3 15" xfId="506" xr:uid="{46460E5E-D138-47CB-A874-4FD673D0DC11}"/>
    <cellStyle name="Comma 3 15 2" xfId="13417" xr:uid="{E678996B-24B0-45F4-BCFE-E0D8F1FAA2F0}"/>
    <cellStyle name="Comma 3 16" xfId="507" xr:uid="{6E01A3AF-8CC7-4666-AA03-9B8E1C2E0992}"/>
    <cellStyle name="Comma 3 16 2" xfId="13418" xr:uid="{A8C7D41B-3FA8-4D0C-9E3F-0FC341511B10}"/>
    <cellStyle name="Comma 3 17" xfId="508" xr:uid="{C7148E79-1B53-49A0-A954-A6F3017B02A1}"/>
    <cellStyle name="Comma 3 17 2" xfId="13419" xr:uid="{8FCA628C-78B2-4FC5-AD56-BE812FA5C9DC}"/>
    <cellStyle name="Comma 3 18" xfId="2219" xr:uid="{44BC1A77-FD17-4BB6-BC49-6BCEF8E2E8F1}"/>
    <cellStyle name="Comma 3 18 2" xfId="4228" xr:uid="{7789B14F-D6A2-404E-AA5D-A86B0B06DA14}"/>
    <cellStyle name="Comma 3 18 2 2" xfId="25702" xr:uid="{48ACF0E5-AA2C-422A-B339-4569CB32E772}"/>
    <cellStyle name="Comma 3 18 3" xfId="14587" xr:uid="{51B68F6C-B4DF-4C7A-82F0-1CB36CD4C6FD}"/>
    <cellStyle name="Comma 3 18 4" xfId="13420" xr:uid="{98529A49-3A41-4F79-9745-93D6B68B5F35}"/>
    <cellStyle name="Comma 3 19" xfId="4229" xr:uid="{449CC28F-80FA-4E83-AA02-92B594BF5108}"/>
    <cellStyle name="Comma 3 19 2" xfId="14349" xr:uid="{B25EC3F7-9B07-45A6-8EF5-54D42708DD23}"/>
    <cellStyle name="Comma 3 19 3" xfId="13421" xr:uid="{71D21931-8804-41EF-8EFF-E1AE5F6306B9}"/>
    <cellStyle name="Comma 3 2" xfId="76" xr:uid="{5C2418F8-A655-4662-9CC1-55AD3E14ACA1}"/>
    <cellStyle name="Comma 3 2 2" xfId="510" xr:uid="{55B965D7-3518-4CE3-8F9C-3986D0171962}"/>
    <cellStyle name="Comma 3 2 2 2" xfId="2217" xr:uid="{1FC13D36-597A-443B-861B-E69525566D85}"/>
    <cellStyle name="Comma 3 2 2 3" xfId="4141" xr:uid="{79B88E69-D3A0-4031-9ECA-E563B541005A}"/>
    <cellStyle name="Comma 3 2 2 3 2" xfId="14588" xr:uid="{04AE6A3F-4C8F-4242-9307-5EA641046169}"/>
    <cellStyle name="Comma 3 2 2 4" xfId="13422" xr:uid="{CD71EF08-2E0E-46EC-ACA8-C307C7C55A62}"/>
    <cellStyle name="Comma 3 2 3" xfId="2218" xr:uid="{FDE79A9F-5744-4117-B288-F6CFD7FDF43F}"/>
    <cellStyle name="Comma 3 2 3 2" xfId="14589" xr:uid="{8374AC9C-E6A0-4281-A8AD-A85CE0C726CB}"/>
    <cellStyle name="Comma 3 2 3 3" xfId="13423" xr:uid="{236D309D-8C6B-4BA4-8457-E824D2E6AD0D}"/>
    <cellStyle name="Comma 3 2 4" xfId="2151" xr:uid="{FA24006E-59F6-4486-8420-F677232CF1E3}"/>
    <cellStyle name="Comma 3 2 4 2" xfId="14590" xr:uid="{C5ED1FD2-C0DE-4425-B045-1A9155F7629D}"/>
    <cellStyle name="Comma 3 2 4 3" xfId="13424" xr:uid="{C996E40A-B1B5-4354-AD53-93119B0DC29F}"/>
    <cellStyle name="Comma 3 2 5" xfId="4140" xr:uid="{03320635-98B8-46B7-9EDE-ED8BF576CB03}"/>
    <cellStyle name="Comma 3 2 5 2" xfId="13425" xr:uid="{F2394958-C7BD-4EEE-A40D-E4950E8C7187}"/>
    <cellStyle name="Comma 3 2 5 3" xfId="25703" xr:uid="{2643067E-52E0-46F1-9418-84B887D45BAC}"/>
    <cellStyle name="Comma 3 2 6" xfId="13426" xr:uid="{27D10918-04DE-4BA4-B00A-407377921D59}"/>
    <cellStyle name="Comma 3 2 7" xfId="13427" xr:uid="{883CBCFF-4941-400B-9197-2832A99110F4}"/>
    <cellStyle name="Comma 3 2 8" xfId="14350" xr:uid="{9FAE822E-ED8D-4F96-AED6-AF557412225E}"/>
    <cellStyle name="Comma 3 2 9" xfId="509" xr:uid="{9074BCB0-B7E1-40A4-9873-3DCA8AC7E708}"/>
    <cellStyle name="Comma 3 20" xfId="13428" xr:uid="{95A8A629-0E38-45D1-A6B4-481D38C845EA}"/>
    <cellStyle name="Comma 3 20 2" xfId="25704" xr:uid="{F4FDC73A-C2B8-49BD-9D66-CCE504102B54}"/>
    <cellStyle name="Comma 3 21" xfId="13429" xr:uid="{EF4FCD1F-6732-4648-A7E7-19B004600D70}"/>
    <cellStyle name="Comma 3 22" xfId="13430" xr:uid="{48000C4A-3FB8-49B0-932B-513A68187EB5}"/>
    <cellStyle name="Comma 3 23" xfId="13431" xr:uid="{6584A66B-F1B2-4397-91CE-3975EE816F81}"/>
    <cellStyle name="Comma 3 24" xfId="13432" xr:uid="{8000C8D9-9DCC-4B11-8994-5F88C0D07441}"/>
    <cellStyle name="Comma 3 25" xfId="26462" xr:uid="{18C26E87-AC99-4AD4-A9D9-896162B9A7F0}"/>
    <cellStyle name="Comma 3 26" xfId="166" xr:uid="{9EA1CC14-142C-4794-AC31-5A8AD95228CA}"/>
    <cellStyle name="Comma 3 27" xfId="75" xr:uid="{23483A01-91C8-4750-894F-DD48A79E959E}"/>
    <cellStyle name="Comma 3 3" xfId="77" xr:uid="{BA7FB4CA-16EC-477A-9C6E-91F36A4DDF41}"/>
    <cellStyle name="Comma 3 3 2" xfId="1810" xr:uid="{3B595B31-57D8-430A-BE5D-7215D81D765F}"/>
    <cellStyle name="Comma 3 3 2 2" xfId="14591" xr:uid="{4A9B3D35-3D4E-4FEF-9532-0F81F230DC42}"/>
    <cellStyle name="Comma 3 3 2 3" xfId="13433" xr:uid="{714287CC-8F48-4521-B79C-A098959BD574}"/>
    <cellStyle name="Comma 3 3 3" xfId="4230" xr:uid="{9E6402FD-A94A-49D7-A9C8-349EFA0D7851}"/>
    <cellStyle name="Comma 3 3 3 2" xfId="13434" xr:uid="{A37F4428-D99A-4178-A098-78464B268337}"/>
    <cellStyle name="Comma 3 3 3 3" xfId="25705" xr:uid="{C4D883C8-AB3D-4AF3-8CF9-62FE07B44C36}"/>
    <cellStyle name="Comma 3 3 4" xfId="13435" xr:uid="{81D919B5-266C-4AB3-9DBE-31CFAFA5A334}"/>
    <cellStyle name="Comma 3 3 5" xfId="13436" xr:uid="{6A102EC9-5F2F-4553-9D16-B4A3300467BC}"/>
    <cellStyle name="Comma 3 3 6" xfId="13437" xr:uid="{8CE491FE-8E34-4140-8815-C717F7BDF2B7}"/>
    <cellStyle name="Comma 3 3 7" xfId="13438" xr:uid="{13720758-D44A-4BB0-A421-83E1293FD4BB}"/>
    <cellStyle name="Comma 3 3 8" xfId="14351" xr:uid="{A3D396DF-67BE-4E7D-8A3B-0258B83800FF}"/>
    <cellStyle name="Comma 3 3 9" xfId="511" xr:uid="{CA9B07F3-EDD9-4378-907A-BB4420A55B09}"/>
    <cellStyle name="Comma 3 4" xfId="512" xr:uid="{6A533A52-2ECE-400A-A0FA-3B9EB1469A74}"/>
    <cellStyle name="Comma 3 4 2" xfId="2216" xr:uid="{665D86BF-C200-4830-8B9C-F018C35A1BB3}"/>
    <cellStyle name="Comma 3 4 2 2" xfId="14593" xr:uid="{8915FA7E-2349-41B0-9743-A5006F13964A}"/>
    <cellStyle name="Comma 3 4 2 3" xfId="13439" xr:uid="{F7E73893-5C8C-4268-96E6-3753AB4BB5A7}"/>
    <cellStyle name="Comma 3 4 3" xfId="4231" xr:uid="{600BAA36-07A1-42D5-B135-22CF1B32EC38}"/>
    <cellStyle name="Comma 3 4 3 2" xfId="25706" xr:uid="{D4D27346-2EE8-4BEE-97E4-E764C72D40C7}"/>
    <cellStyle name="Comma 3 4 4" xfId="13440" xr:uid="{CAAC2EC4-CBEC-4A2E-81E4-6565D7714FD3}"/>
    <cellStyle name="Comma 3 4 5" xfId="13441" xr:uid="{C0C67DDF-3081-44A9-9F6F-AEF31F877B6F}"/>
    <cellStyle name="Comma 3 4 6" xfId="13442" xr:uid="{4C970F30-AA63-4D86-A73B-E2916A7C3D87}"/>
    <cellStyle name="Comma 3 4 7" xfId="14592" xr:uid="{B1374DD3-B7D0-4329-964A-5E7BEC108C11}"/>
    <cellStyle name="Comma 3 5" xfId="513" xr:uid="{63CA7E30-7D09-44E7-8764-FBE0851F4AC6}"/>
    <cellStyle name="Comma 3 5 2" xfId="13444" xr:uid="{7C74CBD4-D5D7-4866-B3FF-B19CC4CDB75F}"/>
    <cellStyle name="Comma 3 5 2 2" xfId="25707" xr:uid="{F38EBEC9-E2C2-4D05-A2B4-530587E818DC}"/>
    <cellStyle name="Comma 3 5 3" xfId="13445" xr:uid="{1B736D8C-850E-4389-97B6-2881AAD7DE6E}"/>
    <cellStyle name="Comma 3 5 4" xfId="13446" xr:uid="{7B05D62A-7806-45A5-8CA2-1B094744033E}"/>
    <cellStyle name="Comma 3 5 5" xfId="13447" xr:uid="{C0966952-43D9-4090-9B2A-77F0C165ADB1}"/>
    <cellStyle name="Comma 3 5 6" xfId="13448" xr:uid="{12201203-58C2-40B7-B35C-8606F9B024AA}"/>
    <cellStyle name="Comma 3 5 7" xfId="14594" xr:uid="{20AC6557-4C16-4BBD-88D5-D5357F9F8F3D}"/>
    <cellStyle name="Comma 3 5 8" xfId="13443" xr:uid="{0A81FDA9-6524-4926-8054-14510FBB5678}"/>
    <cellStyle name="Comma 3 6" xfId="514" xr:uid="{3931F185-2881-4E4E-96C7-F367C2FEB68A}"/>
    <cellStyle name="Comma 3 6 2" xfId="13450" xr:uid="{87C1C737-50B6-49BA-9FC9-2CC7578A3F8C}"/>
    <cellStyle name="Comma 3 6 3" xfId="13451" xr:uid="{F254A715-0167-4454-A4C0-4A42671D8350}"/>
    <cellStyle name="Comma 3 6 4" xfId="13452" xr:uid="{39EE077F-2FB8-47B7-A863-BD27308CE40C}"/>
    <cellStyle name="Comma 3 6 5" xfId="13453" xr:uid="{5BA06A4A-7887-41B2-A27A-BE5A0BF97C7C}"/>
    <cellStyle name="Comma 3 6 6" xfId="13454" xr:uid="{82EAC8F5-BDB1-4FC0-8DDE-F413F13C43E9}"/>
    <cellStyle name="Comma 3 6 7" xfId="13449" xr:uid="{28328054-BDA1-45B7-8C9E-361C879A0789}"/>
    <cellStyle name="Comma 3 7" xfId="515" xr:uid="{8298A41A-861A-4DF0-838E-3104A34796B2}"/>
    <cellStyle name="Comma 3 7 2" xfId="13455" xr:uid="{08A83C89-2892-444D-8F17-B556A89750FF}"/>
    <cellStyle name="Comma 3 8" xfId="516" xr:uid="{81B32C74-478D-4769-B1FF-5011860280C7}"/>
    <cellStyle name="Comma 3 8 2" xfId="13456" xr:uid="{81BF1E32-ECA1-4D22-A9C2-AB6D163E033A}"/>
    <cellStyle name="Comma 3 9" xfId="517" xr:uid="{675DD4C9-C507-4CAF-97FC-FD54EECEF558}"/>
    <cellStyle name="Comma 3 9 2" xfId="13457" xr:uid="{3D921EA4-D0F9-46DE-87A3-FF3A54CE1BBC}"/>
    <cellStyle name="Comma 3_เงินฝากธนาคาร_YE'52" xfId="1811" xr:uid="{3873E7C6-0EA9-4916-9009-387421D6C36A}"/>
    <cellStyle name="Comma 30" xfId="518" xr:uid="{E52BF716-37FF-49AB-9DA6-35DF39FE0A45}"/>
    <cellStyle name="Comma 30 2" xfId="1812" xr:uid="{6BEE8F51-B6B6-4259-875B-F22C4CF5D376}"/>
    <cellStyle name="Comma 30 3" xfId="25708" xr:uid="{773CD370-852F-4DDD-BB7E-287244194B51}"/>
    <cellStyle name="Comma 31" xfId="519" xr:uid="{0DA94C34-DF32-454D-A97C-80D38E7C7863}"/>
    <cellStyle name="Comma 31 2" xfId="1813" xr:uid="{8F5E7A1C-EEDA-4094-9D27-5BAA95994EB6}"/>
    <cellStyle name="Comma 31 3" xfId="25709" xr:uid="{00C5F2A1-B18E-4F70-B499-CAC5B66E146D}"/>
    <cellStyle name="Comma 32" xfId="520" xr:uid="{E7C21521-5079-4A17-9EFB-1575E5652501}"/>
    <cellStyle name="Comma 32 2" xfId="1814" xr:uid="{5F5A24A0-36FA-4895-9952-F654C2C04F84}"/>
    <cellStyle name="Comma 32 2 2" xfId="14595" xr:uid="{40CE9AEC-955B-4352-8E48-396E1CB80E38}"/>
    <cellStyle name="Comma 32 2 3" xfId="13459" xr:uid="{68123EF6-7B70-4327-AB70-F809C02CF473}"/>
    <cellStyle name="Comma 32 3" xfId="14352" xr:uid="{ABA3C732-8F2D-4607-8B76-D7D5F392B10C}"/>
    <cellStyle name="Comma 32 3 2" xfId="25710" xr:uid="{3BDC1609-15AF-44F5-8FFE-375C55901095}"/>
    <cellStyle name="Comma 32 4" xfId="13458" xr:uid="{1F663074-F14E-4E47-8E79-4ACB9CF08C5F}"/>
    <cellStyle name="Comma 33" xfId="521" xr:uid="{CB77236E-9875-4803-81E3-C702024AD4BF}"/>
    <cellStyle name="Comma 33 2" xfId="1815" xr:uid="{1E7F5467-F448-4BA8-A842-6615535EF33B}"/>
    <cellStyle name="Comma 33 3" xfId="25711" xr:uid="{3A3DEAED-3171-41AD-A749-E93C225E1DE5}"/>
    <cellStyle name="Comma 34" xfId="522" xr:uid="{2C64999D-14D3-4214-AA58-8C908D2C676F}"/>
    <cellStyle name="Comma 34 2" xfId="1816" xr:uid="{83047CFD-B694-4040-A74C-495A2C42F5DB}"/>
    <cellStyle name="Comma 34 2 2" xfId="14596" xr:uid="{F5E180F7-5B67-4C63-B00E-33D2AD7F417A}"/>
    <cellStyle name="Comma 34 2 3" xfId="14353" xr:uid="{B6F84FB8-20F4-4B78-B492-7D21780F9859}"/>
    <cellStyle name="Comma 34 3" xfId="2215" xr:uid="{B468705A-18A3-4CF8-B8EF-17EA00830EF3}"/>
    <cellStyle name="Comma 34 4" xfId="4232" xr:uid="{10C35983-6D97-4456-BB88-E6CCF5C50904}"/>
    <cellStyle name="Comma 34 4 2" xfId="25712" xr:uid="{87C9A0D1-25B1-440F-8BDC-CC44B098774C}"/>
    <cellStyle name="Comma 35" xfId="523" xr:uid="{AD9DD3CA-96B7-41F7-8E88-E187F798E212}"/>
    <cellStyle name="Comma 35 2" xfId="1817" xr:uid="{3759DAC8-51E2-4593-981C-F80AACFA3C36}"/>
    <cellStyle name="Comma 35 2 2" xfId="14597" xr:uid="{1BE414F2-F650-41DE-BB33-558BAE46EB5E}"/>
    <cellStyle name="Comma 35 2 3" xfId="14354" xr:uid="{799DE126-F18C-49B5-819D-86133075B929}"/>
    <cellStyle name="Comma 35 3" xfId="4233" xr:uid="{6F6BD545-6D9D-4C69-B18E-99C12B1DCE82}"/>
    <cellStyle name="Comma 35 3 2" xfId="25713" xr:uid="{943A5EBA-DB76-4F84-A36F-C88979E52A6A}"/>
    <cellStyle name="Comma 36" xfId="524" xr:uid="{8F61EFDA-F02A-4F17-B158-921D5D283B5C}"/>
    <cellStyle name="Comma 36 2" xfId="1818" xr:uid="{886D4310-C6A4-4A35-A04C-7ADBA3F165FC}"/>
    <cellStyle name="Comma 36 2 2" xfId="14598" xr:uid="{A03BEDC2-07A2-4AA7-BCBD-067780735DFD}"/>
    <cellStyle name="Comma 36 2 3" xfId="14355" xr:uid="{418AB18E-DEB3-419F-8A36-F0F61E0609E9}"/>
    <cellStyle name="Comma 36 3" xfId="2214" xr:uid="{149CC2C4-153D-4AAC-8FCC-9109CF297BC8}"/>
    <cellStyle name="Comma 36 4" xfId="4234" xr:uid="{E895CF5C-80F0-400A-9617-2BC7B04C0448}"/>
    <cellStyle name="Comma 36 4 2" xfId="25714" xr:uid="{B0AF28FA-CF95-4F74-9C49-2F450B09945C}"/>
    <cellStyle name="Comma 37" xfId="525" xr:uid="{97A1F08D-F10D-41BB-8FB6-896F822819A8}"/>
    <cellStyle name="Comma 37 2" xfId="2213" xr:uid="{0D420086-444F-4A15-B600-78EBC0C1D928}"/>
    <cellStyle name="Comma 37 2 2" xfId="14599" xr:uid="{F17A1791-A2B0-4459-95CF-409F714D273B}"/>
    <cellStyle name="Comma 37 2 3" xfId="14356" xr:uid="{729C16F6-546D-4FE7-AC46-BDA9B209F27E}"/>
    <cellStyle name="Comma 37 3" xfId="4235" xr:uid="{C652FE9A-16C9-44B0-A114-ED7BEF57BB06}"/>
    <cellStyle name="Comma 37 3 2" xfId="25715" xr:uid="{45CE8A52-7A0E-4D4D-B2A6-4F80EA4077F8}"/>
    <cellStyle name="Comma 38" xfId="526" xr:uid="{1B4C8306-101B-4499-9EE4-AFC9A1F9E124}"/>
    <cellStyle name="Comma 38 2" xfId="1819" xr:uid="{530E762E-438C-44EE-B7D7-6D314BB45DD1}"/>
    <cellStyle name="Comma 38 2 2" xfId="14600" xr:uid="{11B4BF9B-CA36-44D6-89C1-73A0C969FB7F}"/>
    <cellStyle name="Comma 38 2 3" xfId="14357" xr:uid="{478FD3DA-3FD2-46FB-8C47-50B6218840E2}"/>
    <cellStyle name="Comma 38 3" xfId="4262" xr:uid="{3CE247A5-4CB2-4207-A7DC-E13AED1197B4}"/>
    <cellStyle name="Comma 38 3 2" xfId="25716" xr:uid="{6AA2E401-EDA2-4155-A4B8-7688349CAABB}"/>
    <cellStyle name="Comma 39" xfId="527" xr:uid="{CF5ACAF8-69B2-4609-9B9E-AE051E1F6767}"/>
    <cellStyle name="Comma 39 2" xfId="1820" xr:uid="{3BB22858-F4CF-4757-AA6C-DF5283AB2181}"/>
    <cellStyle name="Comma 39 3" xfId="2212" xr:uid="{7FAE5B89-8243-45BD-B8F9-E3A6371DF339}"/>
    <cellStyle name="Comma 39 4" xfId="25717" xr:uid="{FB6BEC70-B63D-42D2-BF20-74210E2FA300}"/>
    <cellStyle name="Comma 4" xfId="78" xr:uid="{E9441A13-EE14-4101-BFAE-42F32DC4C8A0}"/>
    <cellStyle name="Comma 4 10" xfId="528" xr:uid="{524F2126-10E1-4D1A-B841-1073DE33F3DC}"/>
    <cellStyle name="Comma 4 10 2" xfId="13461" xr:uid="{C075E8F6-B9D6-4A1B-A35E-BC9A695958D7}"/>
    <cellStyle name="Comma 4 11" xfId="529" xr:uid="{F5411759-070A-411A-9E62-5FA2D6972D5F}"/>
    <cellStyle name="Comma 4 11 2" xfId="13462" xr:uid="{BD6327A0-8121-46C9-AA85-327628B50464}"/>
    <cellStyle name="Comma 4 12" xfId="530" xr:uid="{15287291-355E-4738-9BF1-96599D452245}"/>
    <cellStyle name="Comma 4 12 2" xfId="13463" xr:uid="{C2E9B02F-4FE8-4158-BC12-EC6BC858EACF}"/>
    <cellStyle name="Comma 4 13" xfId="531" xr:uid="{9360655F-DDE5-458F-892E-3FF68577A280}"/>
    <cellStyle name="Comma 4 13 2" xfId="13464" xr:uid="{08CD2D54-D363-41F1-842D-19C7369EAA51}"/>
    <cellStyle name="Comma 4 14" xfId="532" xr:uid="{9A564336-003D-4F32-98CE-508008795811}"/>
    <cellStyle name="Comma 4 14 2" xfId="13465" xr:uid="{980ABA5D-69C9-4C3E-A367-11A443C855D7}"/>
    <cellStyle name="Comma 4 15" xfId="533" xr:uid="{A3202DA7-687F-4305-8010-89B403297C32}"/>
    <cellStyle name="Comma 4 15 2" xfId="13466" xr:uid="{C5C96768-1FEC-464E-8BC9-F10CC66FF045}"/>
    <cellStyle name="Comma 4 16" xfId="534" xr:uid="{A871C603-892A-41E6-857E-1610F66E4FA5}"/>
    <cellStyle name="Comma 4 16 2" xfId="13467" xr:uid="{EE360FC1-4AC6-43F5-A78D-91A0CAD802B3}"/>
    <cellStyle name="Comma 4 17" xfId="535" xr:uid="{742A9B1E-19BA-4BF1-AA0C-DBC064883487}"/>
    <cellStyle name="Comma 4 17 2" xfId="13468" xr:uid="{6756A234-BD8F-469B-8764-C6142B573B48}"/>
    <cellStyle name="Comma 4 18" xfId="1577" xr:uid="{3B5EF413-943E-47A7-A918-3C22FB621EEA}"/>
    <cellStyle name="Comma 4 18 2" xfId="25719" xr:uid="{F14CCDA8-8A98-49D3-A49E-E54F33340EAA}"/>
    <cellStyle name="Comma 4 18 3" xfId="25718" xr:uid="{E29A2B63-CEBC-470A-9C56-E4E50444BAA8}"/>
    <cellStyle name="Comma 4 19" xfId="2211" xr:uid="{66125984-48E6-41DC-A01F-08AD1F75BAF5}"/>
    <cellStyle name="Comma 4 19 10" xfId="9770" xr:uid="{C86DA07B-9053-410D-84E7-1A3261470534}"/>
    <cellStyle name="Comma 4 19 10 2" xfId="22012" xr:uid="{89B28D07-DAD6-4011-9C9F-A00DE834472C}"/>
    <cellStyle name="Comma 4 19 11" xfId="13469" xr:uid="{02D5142B-C6EF-4A4A-8170-6C81E8551052}"/>
    <cellStyle name="Comma 4 19 12" xfId="14914" xr:uid="{0F297E2B-A50B-4A0E-B10C-2DE63A876E3E}"/>
    <cellStyle name="Comma 4 19 13" xfId="25720" xr:uid="{C2F1FFCD-C312-4FC2-92A1-1011071F6024}"/>
    <cellStyle name="Comma 4 19 2" xfId="2294" xr:uid="{1555B6F3-A741-4431-A1AC-88189AB77BEC}"/>
    <cellStyle name="Comma 4 19 2 10" xfId="14941" xr:uid="{5481DE7D-0B93-4BC4-88B9-BD61E2D9EC66}"/>
    <cellStyle name="Comma 4 19 2 11" xfId="25721" xr:uid="{DC71B91E-9788-441B-8DF1-C0B7771D3827}"/>
    <cellStyle name="Comma 4 19 2 2" xfId="2591" xr:uid="{170A2BB2-3E0D-40C7-BD6E-A0A094B89BA3}"/>
    <cellStyle name="Comma 4 19 2 2 2" xfId="2804" xr:uid="{0A6651DF-F5D8-4D35-B3D5-E6A37C7518A3}"/>
    <cellStyle name="Comma 4 19 2 2 2 2" xfId="3229" xr:uid="{3181E7BD-90C7-499E-BA47-BE4550F79413}"/>
    <cellStyle name="Comma 4 19 2 2 2 2 2" xfId="4076" xr:uid="{2F2196CD-8F81-436B-9774-403E20231F93}"/>
    <cellStyle name="Comma 4 19 2 2 2 2 2 2" xfId="6020" xr:uid="{58CC503D-3574-466B-82EF-B88FA50C6C92}"/>
    <cellStyle name="Comma 4 19 2 2 2 2 2 2 2" xfId="9667" xr:uid="{985C6FFA-11FE-4E68-85C3-23EC694C61EC}"/>
    <cellStyle name="Comma 4 19 2 2 2 2 2 2 2 2" xfId="21931" xr:uid="{AF76B06B-1BBF-4425-B437-18D94BB7582E}"/>
    <cellStyle name="Comma 4 19 2 2 2 2 2 2 3" xfId="13163" xr:uid="{D3597B07-1972-4799-94F9-56CC109D2CD0}"/>
    <cellStyle name="Comma 4 19 2 2 2 2 2 2 3 2" xfId="25405" xr:uid="{5A3DF288-9323-4E3D-9A8D-E3280DFF311F}"/>
    <cellStyle name="Comma 4 19 2 2 2 2 2 2 4" xfId="18307" xr:uid="{33F0022E-1AFE-4F50-BBAA-0A60D3960B3A}"/>
    <cellStyle name="Comma 4 19 2 2 2 2 2 3" xfId="7907" xr:uid="{926D84E7-12A6-40A9-99FD-A05B9C9B61A7}"/>
    <cellStyle name="Comma 4 19 2 2 2 2 2 3 2" xfId="20171" xr:uid="{083533D7-CC22-4524-B4DC-513CCF0DC0F8}"/>
    <cellStyle name="Comma 4 19 2 2 2 2 2 4" xfId="11403" xr:uid="{455D411E-4C3A-460E-9BEE-19935FFEAFE4}"/>
    <cellStyle name="Comma 4 19 2 2 2 2 2 4 2" xfId="23645" xr:uid="{77C2F1BB-5E79-47A6-9900-5748F0514EAB}"/>
    <cellStyle name="Comma 4 19 2 2 2 2 2 5" xfId="16547" xr:uid="{16861B99-05A5-4C30-B57B-1B6D6B4F5610}"/>
    <cellStyle name="Comma 4 19 2 2 2 2 3" xfId="5174" xr:uid="{8A42EB04-99BE-4ECC-A691-59E4AD7AF880}"/>
    <cellStyle name="Comma 4 19 2 2 2 2 3 2" xfId="8821" xr:uid="{DE3A86DC-1FFB-4523-8485-572F9147EF3B}"/>
    <cellStyle name="Comma 4 19 2 2 2 2 3 2 2" xfId="21085" xr:uid="{77AA195A-49F7-4ECC-B4BF-01BA26F81FA4}"/>
    <cellStyle name="Comma 4 19 2 2 2 2 3 3" xfId="12317" xr:uid="{3838BFEF-58B1-4A22-8597-B9B9E9D9DA30}"/>
    <cellStyle name="Comma 4 19 2 2 2 2 3 3 2" xfId="24559" xr:uid="{28756D06-CEE8-4921-9C4D-62DA8671EF6B}"/>
    <cellStyle name="Comma 4 19 2 2 2 2 3 4" xfId="17461" xr:uid="{BF5D5F74-2B6D-4240-8A7A-C61292123799}"/>
    <cellStyle name="Comma 4 19 2 2 2 2 4" xfId="7061" xr:uid="{C08F8D4B-ED7B-4BC0-B704-B448A2C5A2DA}"/>
    <cellStyle name="Comma 4 19 2 2 2 2 4 2" xfId="19325" xr:uid="{D067B4B2-CACB-405F-8081-49DDB68763A4}"/>
    <cellStyle name="Comma 4 19 2 2 2 2 5" xfId="10557" xr:uid="{C22B8098-06A8-43B0-8FC3-1CF7F70B981A}"/>
    <cellStyle name="Comma 4 19 2 2 2 2 5 2" xfId="22799" xr:uid="{5E024D4C-D077-476E-B409-8373C5A02849}"/>
    <cellStyle name="Comma 4 19 2 2 2 2 6" xfId="15701" xr:uid="{FECA6BBA-DD25-4DF7-83B5-E9EE13324888}"/>
    <cellStyle name="Comma 4 19 2 2 2 3" xfId="3653" xr:uid="{69A64B6A-71B5-4C38-8F5D-EA80F5DEB74D}"/>
    <cellStyle name="Comma 4 19 2 2 2 3 2" xfId="5597" xr:uid="{1E8E9752-4488-479E-8A9B-8DD7EB3F6C3D}"/>
    <cellStyle name="Comma 4 19 2 2 2 3 2 2" xfId="9244" xr:uid="{6F0858CA-892C-459E-A5C2-738077AE59B9}"/>
    <cellStyle name="Comma 4 19 2 2 2 3 2 2 2" xfId="21508" xr:uid="{68592F28-2BF8-4473-A5FC-B3FB6BC608BC}"/>
    <cellStyle name="Comma 4 19 2 2 2 3 2 3" xfId="12740" xr:uid="{D3F4314D-C557-46D0-8909-18C5DB378955}"/>
    <cellStyle name="Comma 4 19 2 2 2 3 2 3 2" xfId="24982" xr:uid="{9871B9F7-1180-47A0-B852-C78A3995678F}"/>
    <cellStyle name="Comma 4 19 2 2 2 3 2 4" xfId="17884" xr:uid="{AD33D179-0DC5-4A37-98CE-7E7A5B857804}"/>
    <cellStyle name="Comma 4 19 2 2 2 3 3" xfId="7484" xr:uid="{0E115758-A73E-425F-A789-A194A6F56E41}"/>
    <cellStyle name="Comma 4 19 2 2 2 3 3 2" xfId="19748" xr:uid="{9015F53D-8190-42B9-A144-533352AE1FEC}"/>
    <cellStyle name="Comma 4 19 2 2 2 3 4" xfId="10980" xr:uid="{2C99328D-EC73-46B4-AE28-A42693CBBB88}"/>
    <cellStyle name="Comma 4 19 2 2 2 3 4 2" xfId="23222" xr:uid="{3B0C0054-70D4-472A-8F62-3FDA26629D04}"/>
    <cellStyle name="Comma 4 19 2 2 2 3 5" xfId="16124" xr:uid="{3D9E5D53-E832-4F65-8A53-E9A7C085A1E9}"/>
    <cellStyle name="Comma 4 19 2 2 2 4" xfId="4751" xr:uid="{72F05569-5F86-4935-9BF7-09D8F8AD7413}"/>
    <cellStyle name="Comma 4 19 2 2 2 4 2" xfId="8398" xr:uid="{0E81897C-0D88-4682-B7AE-9FE4F514CE89}"/>
    <cellStyle name="Comma 4 19 2 2 2 4 2 2" xfId="20662" xr:uid="{E16197DC-839C-4B0E-9DD8-841B5BD4874C}"/>
    <cellStyle name="Comma 4 19 2 2 2 4 3" xfId="11894" xr:uid="{6564E9AD-5E14-40D2-982C-3EA260F21921}"/>
    <cellStyle name="Comma 4 19 2 2 2 4 3 2" xfId="24136" xr:uid="{A6460928-47A4-4B36-B68A-1E74298B58C0}"/>
    <cellStyle name="Comma 4 19 2 2 2 4 4" xfId="17038" xr:uid="{AE0376BC-6E5D-4D6B-94FA-3112C681E05C}"/>
    <cellStyle name="Comma 4 19 2 2 2 5" xfId="6638" xr:uid="{4BD8CDE0-6260-4447-AF15-16780736E214}"/>
    <cellStyle name="Comma 4 19 2 2 2 5 2" xfId="18902" xr:uid="{F6C637C7-D4EA-4610-B73F-D0E4FCC37F62}"/>
    <cellStyle name="Comma 4 19 2 2 2 6" xfId="10134" xr:uid="{E03E85D0-216E-4494-93F5-BD588F05E412}"/>
    <cellStyle name="Comma 4 19 2 2 2 6 2" xfId="22376" xr:uid="{B9D40EDF-BA44-407F-82C5-9F081B9F080D}"/>
    <cellStyle name="Comma 4 19 2 2 2 7" xfId="15278" xr:uid="{54A40759-3F60-4779-8FFE-F96396ED52A2}"/>
    <cellStyle name="Comma 4 19 2 2 3" xfId="3020" xr:uid="{918F96AE-AEC4-4BB6-9449-61CF9CB551A4}"/>
    <cellStyle name="Comma 4 19 2 2 3 2" xfId="3867" xr:uid="{18E3DAA9-AD2D-4D37-AEC5-D95A9CA4B1F9}"/>
    <cellStyle name="Comma 4 19 2 2 3 2 2" xfId="5811" xr:uid="{A6AD98EB-FE30-4CC2-9DE9-6EBFD1E6C548}"/>
    <cellStyle name="Comma 4 19 2 2 3 2 2 2" xfId="9458" xr:uid="{E45AA11F-DCA8-47B8-909C-360D5701C8AF}"/>
    <cellStyle name="Comma 4 19 2 2 3 2 2 2 2" xfId="21722" xr:uid="{1015E0EC-64EA-4FEA-AF63-548ED4F1CC33}"/>
    <cellStyle name="Comma 4 19 2 2 3 2 2 3" xfId="12954" xr:uid="{0FE14F05-03AF-4B2C-AE90-75082D37042F}"/>
    <cellStyle name="Comma 4 19 2 2 3 2 2 3 2" xfId="25196" xr:uid="{4DFB66F7-EFEA-45D8-A23B-7065FE0F2753}"/>
    <cellStyle name="Comma 4 19 2 2 3 2 2 4" xfId="18098" xr:uid="{862D642F-89C6-486E-9BC1-43863CBE1200}"/>
    <cellStyle name="Comma 4 19 2 2 3 2 3" xfId="7698" xr:uid="{6FFA9E9E-23FF-4931-A766-3DC29B62C97A}"/>
    <cellStyle name="Comma 4 19 2 2 3 2 3 2" xfId="19962" xr:uid="{78F25838-B7F5-4BE0-8041-9A86B16829B0}"/>
    <cellStyle name="Comma 4 19 2 2 3 2 4" xfId="11194" xr:uid="{72F3052C-2692-42A0-B139-967CD967F5CE}"/>
    <cellStyle name="Comma 4 19 2 2 3 2 4 2" xfId="23436" xr:uid="{FD7EBE5D-73F2-4A4A-9A4E-890051FA5850}"/>
    <cellStyle name="Comma 4 19 2 2 3 2 5" xfId="16338" xr:uid="{4EE23DB4-6808-49B5-9E9E-98DDCDC9F6B6}"/>
    <cellStyle name="Comma 4 19 2 2 3 3" xfId="4965" xr:uid="{516C2E8B-7C45-4132-8C02-56DE19763714}"/>
    <cellStyle name="Comma 4 19 2 2 3 3 2" xfId="8612" xr:uid="{D47D1AC6-6432-46C4-B63E-F32CCA7BD6EB}"/>
    <cellStyle name="Comma 4 19 2 2 3 3 2 2" xfId="20876" xr:uid="{2B7AA7E4-D7DD-4AC8-9D5C-B6535F8C05FD}"/>
    <cellStyle name="Comma 4 19 2 2 3 3 3" xfId="12108" xr:uid="{0948CBB0-9AC5-4B64-8D72-74894602A7C9}"/>
    <cellStyle name="Comma 4 19 2 2 3 3 3 2" xfId="24350" xr:uid="{9B3B8280-3E0B-41A9-9F7B-406FEC0AA4F0}"/>
    <cellStyle name="Comma 4 19 2 2 3 3 4" xfId="17252" xr:uid="{C005E5E9-15F5-4A7D-9B78-CD2648D751F0}"/>
    <cellStyle name="Comma 4 19 2 2 3 4" xfId="6852" xr:uid="{862B35FC-E8D1-4DA6-B7DF-94F957A98E3C}"/>
    <cellStyle name="Comma 4 19 2 2 3 4 2" xfId="19116" xr:uid="{B5D5EA5B-AEEF-4E80-B6F9-F24ED67DCCA9}"/>
    <cellStyle name="Comma 4 19 2 2 3 5" xfId="10348" xr:uid="{23DE6FB4-A90F-4B7B-8015-DCBE86D94691}"/>
    <cellStyle name="Comma 4 19 2 2 3 5 2" xfId="22590" xr:uid="{8008030F-A188-4A6E-A28F-E02A36BE2825}"/>
    <cellStyle name="Comma 4 19 2 2 3 6" xfId="15492" xr:uid="{10C3290B-6A08-4D4B-89F7-4DCB63C9E3C6}"/>
    <cellStyle name="Comma 4 19 2 2 4" xfId="3444" xr:uid="{F5B4A54E-5B9E-4431-A718-A00B6A68211D}"/>
    <cellStyle name="Comma 4 19 2 2 4 2" xfId="5388" xr:uid="{A2D5F1E5-4D43-4721-915F-1EC9C240F251}"/>
    <cellStyle name="Comma 4 19 2 2 4 2 2" xfId="9035" xr:uid="{B05166C9-0964-4262-8FCC-AC841301CF0F}"/>
    <cellStyle name="Comma 4 19 2 2 4 2 2 2" xfId="21299" xr:uid="{98FBF63F-1A22-47B8-8DBF-38584FD989FB}"/>
    <cellStyle name="Comma 4 19 2 2 4 2 3" xfId="12531" xr:uid="{CA113676-2AE5-4A7C-873B-A46B37C4AE9F}"/>
    <cellStyle name="Comma 4 19 2 2 4 2 3 2" xfId="24773" xr:uid="{55C74B0E-F431-4245-B7C4-AB59C110E2BC}"/>
    <cellStyle name="Comma 4 19 2 2 4 2 4" xfId="17675" xr:uid="{A7C61C5E-1243-4328-8FC6-65E695D440C9}"/>
    <cellStyle name="Comma 4 19 2 2 4 3" xfId="7275" xr:uid="{E49D51B1-9C07-4798-840F-1AAC8B8E76A1}"/>
    <cellStyle name="Comma 4 19 2 2 4 3 2" xfId="19539" xr:uid="{F2B0511F-D5A4-437D-89A1-90B4520CB517}"/>
    <cellStyle name="Comma 4 19 2 2 4 4" xfId="10771" xr:uid="{45216E92-DEE9-4BF3-858F-CFBC18F6636B}"/>
    <cellStyle name="Comma 4 19 2 2 4 4 2" xfId="23013" xr:uid="{EF9248E7-CB7B-4795-8BA1-227E40E1011E}"/>
    <cellStyle name="Comma 4 19 2 2 4 5" xfId="15915" xr:uid="{29DA22DB-5CBD-4ECB-B7FF-792061F68E44}"/>
    <cellStyle name="Comma 4 19 2 2 5" xfId="4542" xr:uid="{3B1C2F99-EB86-41E7-88D2-7B2493C3076C}"/>
    <cellStyle name="Comma 4 19 2 2 5 2" xfId="8189" xr:uid="{014DAAA4-5C1F-494C-9BF0-7847B23F53E0}"/>
    <cellStyle name="Comma 4 19 2 2 5 2 2" xfId="20453" xr:uid="{20844F72-BB41-48C4-ACB2-604E1DDEC305}"/>
    <cellStyle name="Comma 4 19 2 2 5 3" xfId="11685" xr:uid="{049E29D2-F88C-49EE-A01A-F3DD8DD63242}"/>
    <cellStyle name="Comma 4 19 2 2 5 3 2" xfId="23927" xr:uid="{A85522A9-D067-4AB4-B84C-63864001D349}"/>
    <cellStyle name="Comma 4 19 2 2 5 4" xfId="16829" xr:uid="{3997CF94-132D-4BD8-8841-72000281C11A}"/>
    <cellStyle name="Comma 4 19 2 2 6" xfId="6429" xr:uid="{B163B9BD-E199-4A81-8205-DBCE4BC4858E}"/>
    <cellStyle name="Comma 4 19 2 2 6 2" xfId="18693" xr:uid="{301D1383-1399-4ABA-A65F-B39B72E16BEA}"/>
    <cellStyle name="Comma 4 19 2 2 7" xfId="9925" xr:uid="{C1C0A2BF-2AE6-494E-8F52-8754CBE5AB6C}"/>
    <cellStyle name="Comma 4 19 2 2 7 2" xfId="22167" xr:uid="{60D842BD-D83F-4DE6-8CFB-8804F8C906BD}"/>
    <cellStyle name="Comma 4 19 2 2 8" xfId="15069" xr:uid="{2A77F76D-B733-493B-B1C0-F756BA40E6E0}"/>
    <cellStyle name="Comma 4 19 2 3" xfId="2676" xr:uid="{DDC58F5C-2FB3-4CFF-8109-15517C6739C6}"/>
    <cellStyle name="Comma 4 19 2 3 2" xfId="3101" xr:uid="{C6B0AC7A-448E-4A4C-A156-52C647CA1958}"/>
    <cellStyle name="Comma 4 19 2 3 2 2" xfId="3948" xr:uid="{B81B7B7C-AF47-4940-A87C-86BB05D81EDB}"/>
    <cellStyle name="Comma 4 19 2 3 2 2 2" xfId="5892" xr:uid="{0899CC19-34EB-4F14-9D5C-D3343E3B98A3}"/>
    <cellStyle name="Comma 4 19 2 3 2 2 2 2" xfId="9539" xr:uid="{4BA34416-138C-4495-9664-DF6D91A420E2}"/>
    <cellStyle name="Comma 4 19 2 3 2 2 2 2 2" xfId="21803" xr:uid="{8B6CB8C8-1DAD-4108-97FF-840043AD7440}"/>
    <cellStyle name="Comma 4 19 2 3 2 2 2 3" xfId="13035" xr:uid="{7A22EB58-A745-41CB-B7DF-F4AA6C1F69C3}"/>
    <cellStyle name="Comma 4 19 2 3 2 2 2 3 2" xfId="25277" xr:uid="{5D3C34EA-BD3C-4318-BDC2-FBA4C10EB3A7}"/>
    <cellStyle name="Comma 4 19 2 3 2 2 2 4" xfId="18179" xr:uid="{CE78EDDD-EAE8-4410-BCCF-9CACA6AFF9E5}"/>
    <cellStyle name="Comma 4 19 2 3 2 2 3" xfId="7779" xr:uid="{BAC3C381-3A21-42C5-83FB-7E1F92DA03A0}"/>
    <cellStyle name="Comma 4 19 2 3 2 2 3 2" xfId="20043" xr:uid="{D21177B0-C6F1-47AA-AF0A-B88690403B7D}"/>
    <cellStyle name="Comma 4 19 2 3 2 2 4" xfId="11275" xr:uid="{D574F1A3-0274-4E25-84FA-BCB31F14C3F3}"/>
    <cellStyle name="Comma 4 19 2 3 2 2 4 2" xfId="23517" xr:uid="{875865A7-1BB4-4002-B70F-D2A19853C4CD}"/>
    <cellStyle name="Comma 4 19 2 3 2 2 5" xfId="16419" xr:uid="{127602E8-C4F7-4903-AE36-86AFB5B0F4A7}"/>
    <cellStyle name="Comma 4 19 2 3 2 3" xfId="5046" xr:uid="{89283556-3B98-41B6-8ADF-28C0B8A6F4FB}"/>
    <cellStyle name="Comma 4 19 2 3 2 3 2" xfId="8693" xr:uid="{36447E56-2B6E-454F-9BCB-C06011CBE1DC}"/>
    <cellStyle name="Comma 4 19 2 3 2 3 2 2" xfId="20957" xr:uid="{FDF38BB2-3DC0-4FE8-9FF0-464E7A2182F8}"/>
    <cellStyle name="Comma 4 19 2 3 2 3 3" xfId="12189" xr:uid="{11AED7C8-BD5B-4F46-8A9B-C94AF356317A}"/>
    <cellStyle name="Comma 4 19 2 3 2 3 3 2" xfId="24431" xr:uid="{345B2ABD-F51F-420A-A04F-8D14481C32B4}"/>
    <cellStyle name="Comma 4 19 2 3 2 3 4" xfId="17333" xr:uid="{654A4810-D015-4CE9-96EF-28248826A59D}"/>
    <cellStyle name="Comma 4 19 2 3 2 4" xfId="6933" xr:uid="{8477939C-2EA4-4064-86A5-8085BFE98341}"/>
    <cellStyle name="Comma 4 19 2 3 2 4 2" xfId="19197" xr:uid="{E326B44F-5274-4ADC-90DB-826A6CB7475C}"/>
    <cellStyle name="Comma 4 19 2 3 2 5" xfId="10429" xr:uid="{6879760E-7EEA-4D36-9ED2-532468841CC8}"/>
    <cellStyle name="Comma 4 19 2 3 2 5 2" xfId="22671" xr:uid="{413C2B54-EDD8-4394-A2CD-74B3E758F59C}"/>
    <cellStyle name="Comma 4 19 2 3 2 6" xfId="15573" xr:uid="{8A8BA4D1-3566-4E11-9247-E6C6E0729D50}"/>
    <cellStyle name="Comma 4 19 2 3 3" xfId="3525" xr:uid="{9FB913C8-95E2-433D-8DA8-3C8C110961B8}"/>
    <cellStyle name="Comma 4 19 2 3 3 2" xfId="5469" xr:uid="{5434F281-FA77-4021-830A-EDAC6CDDFD40}"/>
    <cellStyle name="Comma 4 19 2 3 3 2 2" xfId="9116" xr:uid="{46B477F4-D3F8-407D-8054-F41B30ACAA63}"/>
    <cellStyle name="Comma 4 19 2 3 3 2 2 2" xfId="21380" xr:uid="{C999AD73-6426-40C0-8F5C-4D11B5DC173E}"/>
    <cellStyle name="Comma 4 19 2 3 3 2 3" xfId="12612" xr:uid="{BA5429D0-B334-4C27-8F69-92BE2F60B45C}"/>
    <cellStyle name="Comma 4 19 2 3 3 2 3 2" xfId="24854" xr:uid="{F95E98AF-DF40-4DAB-ACE1-CA87D591BECD}"/>
    <cellStyle name="Comma 4 19 2 3 3 2 4" xfId="17756" xr:uid="{990C9937-5F88-41F5-BDAF-73E86C2FA86A}"/>
    <cellStyle name="Comma 4 19 2 3 3 3" xfId="7356" xr:uid="{3B4C4D6E-816A-41B5-A021-D8A922C2AE65}"/>
    <cellStyle name="Comma 4 19 2 3 3 3 2" xfId="19620" xr:uid="{32A87087-C4C5-40B7-9F3D-BB4D9072B28E}"/>
    <cellStyle name="Comma 4 19 2 3 3 4" xfId="10852" xr:uid="{7E6E95AB-3A35-40AD-8403-66FE274E0AD2}"/>
    <cellStyle name="Comma 4 19 2 3 3 4 2" xfId="23094" xr:uid="{77746F9D-C0FE-4FE3-9B77-57F54793B7DA}"/>
    <cellStyle name="Comma 4 19 2 3 3 5" xfId="15996" xr:uid="{B7C6BBD6-CB67-45D1-8DAC-0991B9064C2B}"/>
    <cellStyle name="Comma 4 19 2 3 4" xfId="4623" xr:uid="{407F3513-0D8D-4FE3-81B2-EEC8A3915D95}"/>
    <cellStyle name="Comma 4 19 2 3 4 2" xfId="8270" xr:uid="{C1B60BC6-B6D5-475F-BCBA-98E74193FF1E}"/>
    <cellStyle name="Comma 4 19 2 3 4 2 2" xfId="20534" xr:uid="{7B0C722C-19C4-4F16-B79D-81D4D1480EC7}"/>
    <cellStyle name="Comma 4 19 2 3 4 3" xfId="11766" xr:uid="{1F79C97E-5E8A-4AB7-BDE4-8A0FBD8834DA}"/>
    <cellStyle name="Comma 4 19 2 3 4 3 2" xfId="24008" xr:uid="{0144E170-FA87-4E00-B600-69182CD99630}"/>
    <cellStyle name="Comma 4 19 2 3 4 4" xfId="16910" xr:uid="{D2D68C26-E884-49A1-8637-9FFB440FD4AA}"/>
    <cellStyle name="Comma 4 19 2 3 5" xfId="6510" xr:uid="{E7C3ED8B-C7A9-45E3-BEF0-59A6A6BB22ED}"/>
    <cellStyle name="Comma 4 19 2 3 5 2" xfId="18774" xr:uid="{ECADECCC-4BEB-485B-B4C1-B1D43A82F6A9}"/>
    <cellStyle name="Comma 4 19 2 3 6" xfId="10006" xr:uid="{0213870C-51FE-4E71-A063-A92E856D6609}"/>
    <cellStyle name="Comma 4 19 2 3 6 2" xfId="22248" xr:uid="{460EB7A3-C01C-4439-B692-570A5625DEE3}"/>
    <cellStyle name="Comma 4 19 2 3 7" xfId="15150" xr:uid="{AC4B7719-E63C-401E-BB3B-1FEFF4C876D2}"/>
    <cellStyle name="Comma 4 19 2 4" xfId="2892" xr:uid="{70F0384E-054D-46C4-A579-DFBAB18CFF84}"/>
    <cellStyle name="Comma 4 19 2 4 2" xfId="3739" xr:uid="{788784C0-2B90-428A-B834-F51A1750D0F4}"/>
    <cellStyle name="Comma 4 19 2 4 2 2" xfId="5683" xr:uid="{A5F322FB-A4C6-4994-B177-9AAE14399DBE}"/>
    <cellStyle name="Comma 4 19 2 4 2 2 2" xfId="9330" xr:uid="{F87C5627-5273-478D-9FD7-A579E09D86B4}"/>
    <cellStyle name="Comma 4 19 2 4 2 2 2 2" xfId="21594" xr:uid="{0E27A597-D950-4558-9EF1-A125D74DB516}"/>
    <cellStyle name="Comma 4 19 2 4 2 2 3" xfId="12826" xr:uid="{01AB0A33-B980-4D15-BB8F-E8ABCEC520E8}"/>
    <cellStyle name="Comma 4 19 2 4 2 2 3 2" xfId="25068" xr:uid="{62F0356D-3CC5-4ED2-A2E4-C90E3266EE32}"/>
    <cellStyle name="Comma 4 19 2 4 2 2 4" xfId="17970" xr:uid="{455042A9-3093-4701-853A-0621E4F2ADBD}"/>
    <cellStyle name="Comma 4 19 2 4 2 3" xfId="7570" xr:uid="{081E544B-C2E8-4359-805A-8B2EC4B23555}"/>
    <cellStyle name="Comma 4 19 2 4 2 3 2" xfId="19834" xr:uid="{1C174D55-9102-45B0-BF24-DA9AE78D8CC5}"/>
    <cellStyle name="Comma 4 19 2 4 2 4" xfId="11066" xr:uid="{FCA89CD4-C9A0-4802-A6C6-105F8A33ED48}"/>
    <cellStyle name="Comma 4 19 2 4 2 4 2" xfId="23308" xr:uid="{06E8A010-4F1B-4839-8A9E-5121203D9D3B}"/>
    <cellStyle name="Comma 4 19 2 4 2 5" xfId="16210" xr:uid="{90CA4E14-4944-46F5-B39A-2615F6D7AAED}"/>
    <cellStyle name="Comma 4 19 2 4 3" xfId="4837" xr:uid="{A323F8D6-7C10-480F-AC23-02B2D0D7E9C3}"/>
    <cellStyle name="Comma 4 19 2 4 3 2" xfId="8484" xr:uid="{18225AAE-97C4-4C71-BE43-2B2BCF35FC11}"/>
    <cellStyle name="Comma 4 19 2 4 3 2 2" xfId="20748" xr:uid="{647EB66F-E9E0-4C8A-8807-6C7D2272C726}"/>
    <cellStyle name="Comma 4 19 2 4 3 3" xfId="11980" xr:uid="{9676766B-A2CC-4045-B48E-FDEBE2615947}"/>
    <cellStyle name="Comma 4 19 2 4 3 3 2" xfId="24222" xr:uid="{2808EBD0-99EF-4639-8CCD-F3ECC59A4B2A}"/>
    <cellStyle name="Comma 4 19 2 4 3 4" xfId="17124" xr:uid="{25D51230-178C-4D90-B82D-3CF060B4DC4D}"/>
    <cellStyle name="Comma 4 19 2 4 4" xfId="6724" xr:uid="{223319D1-0F35-47F3-9320-2B5FDAE340F5}"/>
    <cellStyle name="Comma 4 19 2 4 4 2" xfId="18988" xr:uid="{B0981417-B821-46F8-8B4C-986176373234}"/>
    <cellStyle name="Comma 4 19 2 4 5" xfId="10220" xr:uid="{760E59A0-B481-4765-BE3E-B90982C5CE5A}"/>
    <cellStyle name="Comma 4 19 2 4 5 2" xfId="22462" xr:uid="{07D3070E-A537-4A11-AE0E-A50AB40E5FB3}"/>
    <cellStyle name="Comma 4 19 2 4 6" xfId="15364" xr:uid="{8E12A680-8A54-413A-9A00-F59D43992163}"/>
    <cellStyle name="Comma 4 19 2 5" xfId="3316" xr:uid="{3DD1B8C0-91DC-49EB-98A5-7A8428231E5C}"/>
    <cellStyle name="Comma 4 19 2 5 2" xfId="5260" xr:uid="{95A6DBD4-73AA-43F5-B10D-0CD4E002C4E3}"/>
    <cellStyle name="Comma 4 19 2 5 2 2" xfId="8907" xr:uid="{0C9F6660-5B24-42B3-AE55-21D3E4FEF77C}"/>
    <cellStyle name="Comma 4 19 2 5 2 2 2" xfId="21171" xr:uid="{ED5607E3-8283-4FB3-898F-F5365659EB07}"/>
    <cellStyle name="Comma 4 19 2 5 2 3" xfId="12403" xr:uid="{A50DE1F5-9AF2-4E17-AD1A-1F03BCCF0EF0}"/>
    <cellStyle name="Comma 4 19 2 5 2 3 2" xfId="24645" xr:uid="{5FAC4285-45DC-468F-984D-09F450173399}"/>
    <cellStyle name="Comma 4 19 2 5 2 4" xfId="17547" xr:uid="{BECBF4AD-5FE7-4645-8F13-0507AF13D1FC}"/>
    <cellStyle name="Comma 4 19 2 5 3" xfId="7147" xr:uid="{0677F75E-7CC9-43A5-BF95-95D0F8ECAD1D}"/>
    <cellStyle name="Comma 4 19 2 5 3 2" xfId="19411" xr:uid="{59CD1024-19E0-458E-B147-DC2CAF09C3D0}"/>
    <cellStyle name="Comma 4 19 2 5 4" xfId="10643" xr:uid="{43A25189-BCBB-40AA-8E97-0E9BE8CCF852}"/>
    <cellStyle name="Comma 4 19 2 5 4 2" xfId="22885" xr:uid="{42EEE9FD-6B6E-4D55-AED4-E96A9E9C9A2E}"/>
    <cellStyle name="Comma 4 19 2 5 5" xfId="15787" xr:uid="{98F5B848-3029-45F9-B0B9-8B2A4590912A}"/>
    <cellStyle name="Comma 4 19 2 6" xfId="4414" xr:uid="{D8D7E1CC-CCB3-4D9C-9977-558E81F77E96}"/>
    <cellStyle name="Comma 4 19 2 6 2" xfId="8061" xr:uid="{B78EC599-85BF-4AF6-BAAF-1243BD600E8A}"/>
    <cellStyle name="Comma 4 19 2 6 2 2" xfId="20325" xr:uid="{39998ABF-449C-4015-AF42-D92E162AC991}"/>
    <cellStyle name="Comma 4 19 2 6 3" xfId="11557" xr:uid="{30A66C36-AA40-4555-9CAD-489A2DA64EC7}"/>
    <cellStyle name="Comma 4 19 2 6 3 2" xfId="23799" xr:uid="{0A532967-401C-4093-A897-9569E05E4FB7}"/>
    <cellStyle name="Comma 4 19 2 6 4" xfId="16701" xr:uid="{3595DA06-E372-48FD-B0CB-8650F8B15D15}"/>
    <cellStyle name="Comma 4 19 2 7" xfId="6300" xr:uid="{B16DF984-C8A6-48DD-92D2-224ED47E03E0}"/>
    <cellStyle name="Comma 4 19 2 7 2" xfId="18565" xr:uid="{8B9639C9-30B3-4D55-8712-FE08EB95369A}"/>
    <cellStyle name="Comma 4 19 2 8" xfId="9797" xr:uid="{20BA2FA4-2F66-4B04-913A-7EF1C2337DBF}"/>
    <cellStyle name="Comma 4 19 2 8 2" xfId="22039" xr:uid="{1EF88097-4C04-43BF-89CE-D06A43D97D16}"/>
    <cellStyle name="Comma 4 19 2 9" xfId="14602" xr:uid="{790E9949-1A32-4757-BE34-3C9456C45B48}"/>
    <cellStyle name="Comma 4 19 2 9 2" xfId="25502" xr:uid="{E36209F2-5E57-4B8E-BC2B-900238EE1BBF}"/>
    <cellStyle name="Comma 4 19 3" xfId="2329" xr:uid="{5FF4E625-3B6F-4F4C-9E1B-84CBBACF5D75}"/>
    <cellStyle name="Comma 4 19 3 10" xfId="14968" xr:uid="{F18E5BCE-C1D1-4570-AA93-6221004E23A3}"/>
    <cellStyle name="Comma 4 19 3 11" xfId="25722" xr:uid="{14414A80-3EFD-43D6-AD29-8BEC293C2767}"/>
    <cellStyle name="Comma 4 19 3 2" xfId="2618" xr:uid="{850F5C15-92A7-4761-A8B0-76D3B8928DA5}"/>
    <cellStyle name="Comma 4 19 3 2 2" xfId="2831" xr:uid="{60F5922C-B6B8-42D0-8AF1-2191DE8CAAA5}"/>
    <cellStyle name="Comma 4 19 3 2 2 2" xfId="3256" xr:uid="{1F86461C-A8EE-4ACA-A667-E21322E0F213}"/>
    <cellStyle name="Comma 4 19 3 2 2 2 2" xfId="4103" xr:uid="{9F3CDD9A-000B-49DA-8BB2-6D3CAAB87FB5}"/>
    <cellStyle name="Comma 4 19 3 2 2 2 2 2" xfId="6047" xr:uid="{0F6CC707-BCC5-471B-AA86-75B784CC8F48}"/>
    <cellStyle name="Comma 4 19 3 2 2 2 2 2 2" xfId="9694" xr:uid="{2C2C455B-8B3C-4D41-9FF5-0D9E00F3DB64}"/>
    <cellStyle name="Comma 4 19 3 2 2 2 2 2 2 2" xfId="21958" xr:uid="{FBD2EF59-7CAA-424E-AF42-A291C6274705}"/>
    <cellStyle name="Comma 4 19 3 2 2 2 2 2 3" xfId="13190" xr:uid="{57EDB9DD-BABB-4317-9ECA-ECF08893F350}"/>
    <cellStyle name="Comma 4 19 3 2 2 2 2 2 3 2" xfId="25432" xr:uid="{E42D3CE6-F19C-465E-AF05-38C41CD719AC}"/>
    <cellStyle name="Comma 4 19 3 2 2 2 2 2 4" xfId="18334" xr:uid="{C60C4908-494B-4A44-A197-9E8047152D0A}"/>
    <cellStyle name="Comma 4 19 3 2 2 2 2 3" xfId="7934" xr:uid="{EA8D5F47-0BDE-43BC-8414-E30293C56532}"/>
    <cellStyle name="Comma 4 19 3 2 2 2 2 3 2" xfId="20198" xr:uid="{08E114B3-7D23-46CE-B7A2-A3C69FE8FDFF}"/>
    <cellStyle name="Comma 4 19 3 2 2 2 2 4" xfId="11430" xr:uid="{04186B33-A6CC-40F9-B7E5-DA63F71A7639}"/>
    <cellStyle name="Comma 4 19 3 2 2 2 2 4 2" xfId="23672" xr:uid="{A1E0E8A0-6E8B-4D8A-89F4-BA61AA26CEAD}"/>
    <cellStyle name="Comma 4 19 3 2 2 2 2 5" xfId="16574" xr:uid="{F92190AE-74A9-4F5B-AF46-815D1D69351E}"/>
    <cellStyle name="Comma 4 19 3 2 2 2 3" xfId="5201" xr:uid="{820932C2-C976-4468-946E-EC1B40905E61}"/>
    <cellStyle name="Comma 4 19 3 2 2 2 3 2" xfId="8848" xr:uid="{80EC015A-5192-41F8-8A3A-B2917FC4EF45}"/>
    <cellStyle name="Comma 4 19 3 2 2 2 3 2 2" xfId="21112" xr:uid="{A384C0CA-E36C-4862-B9E3-7149F353A2CF}"/>
    <cellStyle name="Comma 4 19 3 2 2 2 3 3" xfId="12344" xr:uid="{73CC3517-85C1-4C20-83A0-485E5C436380}"/>
    <cellStyle name="Comma 4 19 3 2 2 2 3 3 2" xfId="24586" xr:uid="{2C62429F-81A2-4974-9275-967F7DF53AE0}"/>
    <cellStyle name="Comma 4 19 3 2 2 2 3 4" xfId="17488" xr:uid="{BA09B086-F119-4C0F-9374-08EBE9639095}"/>
    <cellStyle name="Comma 4 19 3 2 2 2 4" xfId="7088" xr:uid="{55ECEB35-F5C4-43A2-9CAF-C9D093C32AB8}"/>
    <cellStyle name="Comma 4 19 3 2 2 2 4 2" xfId="19352" xr:uid="{C2D7FBE4-769F-438F-B918-F307F7381212}"/>
    <cellStyle name="Comma 4 19 3 2 2 2 5" xfId="10584" xr:uid="{5A158BA4-935D-4AC9-A775-C7073377E1DE}"/>
    <cellStyle name="Comma 4 19 3 2 2 2 5 2" xfId="22826" xr:uid="{364C2AEC-ABD3-436D-B62A-8F31467AEE18}"/>
    <cellStyle name="Comma 4 19 3 2 2 2 6" xfId="15728" xr:uid="{99DD2F2C-EB20-4442-9BCF-39820F317F83}"/>
    <cellStyle name="Comma 4 19 3 2 2 3" xfId="3680" xr:uid="{06113464-3595-4979-B46F-B066D009EAE2}"/>
    <cellStyle name="Comma 4 19 3 2 2 3 2" xfId="5624" xr:uid="{306C6A85-2EAB-4F47-962A-68C0F06C6781}"/>
    <cellStyle name="Comma 4 19 3 2 2 3 2 2" xfId="9271" xr:uid="{51C7C312-01B9-4798-B80A-5DBA8CC21334}"/>
    <cellStyle name="Comma 4 19 3 2 2 3 2 2 2" xfId="21535" xr:uid="{42AD2928-541A-4C89-A4E2-76C482389628}"/>
    <cellStyle name="Comma 4 19 3 2 2 3 2 3" xfId="12767" xr:uid="{8D34C0F0-CE3E-4C09-B118-A7F6BB6B9CBE}"/>
    <cellStyle name="Comma 4 19 3 2 2 3 2 3 2" xfId="25009" xr:uid="{02F720E3-A483-4954-AAEE-EF0F9CD9E37B}"/>
    <cellStyle name="Comma 4 19 3 2 2 3 2 4" xfId="17911" xr:uid="{66719E31-C50E-4578-9198-0BD803A7240A}"/>
    <cellStyle name="Comma 4 19 3 2 2 3 3" xfId="7511" xr:uid="{CDF04870-1CA8-4863-8529-C3CF8525A07D}"/>
    <cellStyle name="Comma 4 19 3 2 2 3 3 2" xfId="19775" xr:uid="{243D6FF4-756A-4776-B219-23A15AB7E3F8}"/>
    <cellStyle name="Comma 4 19 3 2 2 3 4" xfId="11007" xr:uid="{E2F77C78-9C7A-4C41-9A2C-038D49F413BB}"/>
    <cellStyle name="Comma 4 19 3 2 2 3 4 2" xfId="23249" xr:uid="{7C58EEED-4345-4A50-B850-191EADF7BA43}"/>
    <cellStyle name="Comma 4 19 3 2 2 3 5" xfId="16151" xr:uid="{D94C742B-3C2F-45D8-B61B-F3C6F9E932F0}"/>
    <cellStyle name="Comma 4 19 3 2 2 4" xfId="4778" xr:uid="{5C512AE8-C617-494E-B397-0A3F23C5BC88}"/>
    <cellStyle name="Comma 4 19 3 2 2 4 2" xfId="8425" xr:uid="{CC7FF62F-F01B-42B2-89B6-312F3791DD2E}"/>
    <cellStyle name="Comma 4 19 3 2 2 4 2 2" xfId="20689" xr:uid="{6CD9ACDA-E464-42E5-929F-C0FD83CC1DC6}"/>
    <cellStyle name="Comma 4 19 3 2 2 4 3" xfId="11921" xr:uid="{9A6CE0F7-47E4-4BEF-9167-9629F4BA778D}"/>
    <cellStyle name="Comma 4 19 3 2 2 4 3 2" xfId="24163" xr:uid="{4A441833-8498-491E-AD36-A9F6B90F4AA9}"/>
    <cellStyle name="Comma 4 19 3 2 2 4 4" xfId="17065" xr:uid="{816BAE00-6441-449D-A105-47C64298B4A3}"/>
    <cellStyle name="Comma 4 19 3 2 2 5" xfId="6665" xr:uid="{33223709-9740-4F43-A206-C174A6796E4E}"/>
    <cellStyle name="Comma 4 19 3 2 2 5 2" xfId="18929" xr:uid="{CD007B3D-8D9D-4F31-AA31-E57DA7C37777}"/>
    <cellStyle name="Comma 4 19 3 2 2 6" xfId="10161" xr:uid="{58C67FD5-B10C-4D16-B402-249B70D0077E}"/>
    <cellStyle name="Comma 4 19 3 2 2 6 2" xfId="22403" xr:uid="{DF8E05E8-3750-475E-9750-93F4621E4ADB}"/>
    <cellStyle name="Comma 4 19 3 2 2 7" xfId="15305" xr:uid="{78EC9FE1-1F3D-4987-8E9C-385464221C94}"/>
    <cellStyle name="Comma 4 19 3 2 3" xfId="3047" xr:uid="{E10F2315-3BA1-4B2F-98AE-57B1FD598586}"/>
    <cellStyle name="Comma 4 19 3 2 3 2" xfId="3894" xr:uid="{35E8D96C-8D03-4BC5-815F-447690D8560F}"/>
    <cellStyle name="Comma 4 19 3 2 3 2 2" xfId="5838" xr:uid="{5AFC7F44-6331-4FDB-973F-77FB8A478AC0}"/>
    <cellStyle name="Comma 4 19 3 2 3 2 2 2" xfId="9485" xr:uid="{C0632EA0-68C3-4916-8D4B-2C1916C10152}"/>
    <cellStyle name="Comma 4 19 3 2 3 2 2 2 2" xfId="21749" xr:uid="{1B2EA6DD-457B-4694-832D-4C2C21935825}"/>
    <cellStyle name="Comma 4 19 3 2 3 2 2 3" xfId="12981" xr:uid="{F86FAB17-BBE7-43CB-AF1B-45BB4C1E9D7B}"/>
    <cellStyle name="Comma 4 19 3 2 3 2 2 3 2" xfId="25223" xr:uid="{9CE5B56C-2802-4E42-8C04-607E28CD6E6D}"/>
    <cellStyle name="Comma 4 19 3 2 3 2 2 4" xfId="18125" xr:uid="{44016A01-91B5-46B4-A7C8-16920A508953}"/>
    <cellStyle name="Comma 4 19 3 2 3 2 3" xfId="7725" xr:uid="{E4E0358F-730C-4314-9E23-C0BF5FD941CB}"/>
    <cellStyle name="Comma 4 19 3 2 3 2 3 2" xfId="19989" xr:uid="{20415982-3959-404C-8D86-4B5B08B791F3}"/>
    <cellStyle name="Comma 4 19 3 2 3 2 4" xfId="11221" xr:uid="{E3542D02-0BF3-4494-9B04-C36E2008BD56}"/>
    <cellStyle name="Comma 4 19 3 2 3 2 4 2" xfId="23463" xr:uid="{A3AFA933-3483-4F63-B03E-3BD586C10ADC}"/>
    <cellStyle name="Comma 4 19 3 2 3 2 5" xfId="16365" xr:uid="{75C0BD2F-7DBE-4C67-B4F0-609726E21385}"/>
    <cellStyle name="Comma 4 19 3 2 3 3" xfId="4992" xr:uid="{A04463D7-3501-4B20-A2FD-9F7E810D4ECA}"/>
    <cellStyle name="Comma 4 19 3 2 3 3 2" xfId="8639" xr:uid="{30C22514-6AE1-4603-A1BD-A4116A8E5415}"/>
    <cellStyle name="Comma 4 19 3 2 3 3 2 2" xfId="20903" xr:uid="{6F0D0E13-E15C-4EE5-9463-0F6082A41EBB}"/>
    <cellStyle name="Comma 4 19 3 2 3 3 3" xfId="12135" xr:uid="{EC69B501-64AA-4F5F-AAA0-5BD6B5913675}"/>
    <cellStyle name="Comma 4 19 3 2 3 3 3 2" xfId="24377" xr:uid="{0AF12592-6F9D-4F74-95E6-531C4B9459D8}"/>
    <cellStyle name="Comma 4 19 3 2 3 3 4" xfId="17279" xr:uid="{C3F17575-2A92-4B18-8315-F7380B03E6FA}"/>
    <cellStyle name="Comma 4 19 3 2 3 4" xfId="6879" xr:uid="{F272B016-C162-4FC5-A0FB-F6FD82E56326}"/>
    <cellStyle name="Comma 4 19 3 2 3 4 2" xfId="19143" xr:uid="{880A45C6-BB0E-4B1A-B8DA-A202955C4887}"/>
    <cellStyle name="Comma 4 19 3 2 3 5" xfId="10375" xr:uid="{AA911A45-C3E3-49F2-A792-810175BED356}"/>
    <cellStyle name="Comma 4 19 3 2 3 5 2" xfId="22617" xr:uid="{3DF2FBD6-9095-4C17-B209-315DE2CAB12B}"/>
    <cellStyle name="Comma 4 19 3 2 3 6" xfId="15519" xr:uid="{E83506C7-CBA8-4618-9460-54F2EC36D26C}"/>
    <cellStyle name="Comma 4 19 3 2 4" xfId="3471" xr:uid="{D5B9797C-F144-442B-8E19-581534C80C6A}"/>
    <cellStyle name="Comma 4 19 3 2 4 2" xfId="5415" xr:uid="{BB456D48-6468-45C1-809D-C5E0B4A7CDA7}"/>
    <cellStyle name="Comma 4 19 3 2 4 2 2" xfId="9062" xr:uid="{26BFA41C-7845-4A42-943D-D3A4CC642070}"/>
    <cellStyle name="Comma 4 19 3 2 4 2 2 2" xfId="21326" xr:uid="{447BEEC1-927C-4F11-A6DD-DE01353ED0C0}"/>
    <cellStyle name="Comma 4 19 3 2 4 2 3" xfId="12558" xr:uid="{CC4237EC-B034-4278-AC3C-ADBFF2076CA1}"/>
    <cellStyle name="Comma 4 19 3 2 4 2 3 2" xfId="24800" xr:uid="{EDA0A5EE-A5FC-4E3F-9C40-CA8A1C4E4E4E}"/>
    <cellStyle name="Comma 4 19 3 2 4 2 4" xfId="17702" xr:uid="{631B5906-4994-4288-8001-775E339593AA}"/>
    <cellStyle name="Comma 4 19 3 2 4 3" xfId="7302" xr:uid="{558DCC39-D7CC-4568-ACD7-93BEA95364FC}"/>
    <cellStyle name="Comma 4 19 3 2 4 3 2" xfId="19566" xr:uid="{23B07608-E632-41DF-92AF-35750DA95B8E}"/>
    <cellStyle name="Comma 4 19 3 2 4 4" xfId="10798" xr:uid="{49711D20-46EE-4FD3-899B-3CFAA93F2C8D}"/>
    <cellStyle name="Comma 4 19 3 2 4 4 2" xfId="23040" xr:uid="{9CB53F5D-585E-4C90-9F18-3A3D07794B7D}"/>
    <cellStyle name="Comma 4 19 3 2 4 5" xfId="15942" xr:uid="{D2822EB9-8FDB-4286-94B6-BC865014C174}"/>
    <cellStyle name="Comma 4 19 3 2 5" xfId="4569" xr:uid="{B0F98C6E-D147-4C6F-94D4-7798C2595F34}"/>
    <cellStyle name="Comma 4 19 3 2 5 2" xfId="8216" xr:uid="{573787B9-668B-4A7E-B13B-98B6746639F5}"/>
    <cellStyle name="Comma 4 19 3 2 5 2 2" xfId="20480" xr:uid="{77E476FA-A9EC-44A6-8C07-43A6BA537E86}"/>
    <cellStyle name="Comma 4 19 3 2 5 3" xfId="11712" xr:uid="{4677A91A-67D9-4322-AACA-DDF02CFE55D6}"/>
    <cellStyle name="Comma 4 19 3 2 5 3 2" xfId="23954" xr:uid="{36C0E1E2-EAFC-4248-9EB5-7DDE3DF473F4}"/>
    <cellStyle name="Comma 4 19 3 2 5 4" xfId="16856" xr:uid="{BF82B934-9F0C-4922-B60A-0667FA10075C}"/>
    <cellStyle name="Comma 4 19 3 2 6" xfId="6456" xr:uid="{E6536A39-C426-4A2C-AE1F-932540684C3B}"/>
    <cellStyle name="Comma 4 19 3 2 6 2" xfId="18720" xr:uid="{17A86AA3-CAE0-4035-B5E6-91416ADDC26C}"/>
    <cellStyle name="Comma 4 19 3 2 7" xfId="9952" xr:uid="{757B5333-ABFB-43DC-A824-0BDC6200D9C2}"/>
    <cellStyle name="Comma 4 19 3 2 7 2" xfId="22194" xr:uid="{06D5C065-594E-4F54-824C-9B0A2F288E48}"/>
    <cellStyle name="Comma 4 19 3 2 8" xfId="15096" xr:uid="{76752F62-5592-442D-B768-857DB3076F2D}"/>
    <cellStyle name="Comma 4 19 3 3" xfId="2703" xr:uid="{8D4DD848-3D98-4517-B8DE-2596DD45F560}"/>
    <cellStyle name="Comma 4 19 3 3 2" xfId="3128" xr:uid="{F21ECC5C-F2BF-4FF8-9FCE-094CFBBF4026}"/>
    <cellStyle name="Comma 4 19 3 3 2 2" xfId="3975" xr:uid="{1E6E6BA4-36B4-4236-9DD8-EA6A059150BB}"/>
    <cellStyle name="Comma 4 19 3 3 2 2 2" xfId="5919" xr:uid="{C2A9DF36-EB8A-4393-BF3A-88393510E1D8}"/>
    <cellStyle name="Comma 4 19 3 3 2 2 2 2" xfId="9566" xr:uid="{00329985-AF26-4847-8147-1F2D2B32711C}"/>
    <cellStyle name="Comma 4 19 3 3 2 2 2 2 2" xfId="21830" xr:uid="{DB37B0D5-0695-4639-952A-BD1D1450410D}"/>
    <cellStyle name="Comma 4 19 3 3 2 2 2 3" xfId="13062" xr:uid="{20E78B6B-7DCE-49B8-9241-E028412356F2}"/>
    <cellStyle name="Comma 4 19 3 3 2 2 2 3 2" xfId="25304" xr:uid="{25EC2ACC-A6D2-4F2B-99BA-53843FFA2378}"/>
    <cellStyle name="Comma 4 19 3 3 2 2 2 4" xfId="18206" xr:uid="{E11024CF-8279-4314-B1E6-C85C0934AEFF}"/>
    <cellStyle name="Comma 4 19 3 3 2 2 3" xfId="7806" xr:uid="{027D06DE-3212-43E9-BFB0-7158D2F15D93}"/>
    <cellStyle name="Comma 4 19 3 3 2 2 3 2" xfId="20070" xr:uid="{E05175EC-6E8A-4803-BE17-5A5FA1125FE8}"/>
    <cellStyle name="Comma 4 19 3 3 2 2 4" xfId="11302" xr:uid="{023602C1-13E2-4237-B3FA-9780CE25E06D}"/>
    <cellStyle name="Comma 4 19 3 3 2 2 4 2" xfId="23544" xr:uid="{38F10FC1-D2D8-43F9-A22F-4CD9E3D1889A}"/>
    <cellStyle name="Comma 4 19 3 3 2 2 5" xfId="16446" xr:uid="{4A11AB66-D76B-473A-97E9-A516F54F5E1A}"/>
    <cellStyle name="Comma 4 19 3 3 2 3" xfId="5073" xr:uid="{2CF2B1B8-2A74-4C7D-839E-90BC8E8DBAD9}"/>
    <cellStyle name="Comma 4 19 3 3 2 3 2" xfId="8720" xr:uid="{1212C790-8F5D-4598-942B-4699283E3ADA}"/>
    <cellStyle name="Comma 4 19 3 3 2 3 2 2" xfId="20984" xr:uid="{8B4ECA61-5C0E-46DC-A8BF-5C1BA33FDF7A}"/>
    <cellStyle name="Comma 4 19 3 3 2 3 3" xfId="12216" xr:uid="{DD203088-9D5E-45AE-AFA5-877AEEFA4397}"/>
    <cellStyle name="Comma 4 19 3 3 2 3 3 2" xfId="24458" xr:uid="{076DA0ED-0B95-45B7-9732-3EC2733A2148}"/>
    <cellStyle name="Comma 4 19 3 3 2 3 4" xfId="17360" xr:uid="{6A47BFE9-3C11-4B49-8BED-B76BE6B69E47}"/>
    <cellStyle name="Comma 4 19 3 3 2 4" xfId="6960" xr:uid="{362E2D27-86A4-469C-ADA9-EF002A99E8D2}"/>
    <cellStyle name="Comma 4 19 3 3 2 4 2" xfId="19224" xr:uid="{E85A8F8A-F25D-4DDC-ABB9-6B679B5BF510}"/>
    <cellStyle name="Comma 4 19 3 3 2 5" xfId="10456" xr:uid="{F2FA6C8D-B149-4FE7-9277-869D72D5D4E1}"/>
    <cellStyle name="Comma 4 19 3 3 2 5 2" xfId="22698" xr:uid="{02CDE691-3756-4907-A3AC-3C9F808E7CFA}"/>
    <cellStyle name="Comma 4 19 3 3 2 6" xfId="15600" xr:uid="{85730055-169A-4847-AA3B-A14EADCCEEC3}"/>
    <cellStyle name="Comma 4 19 3 3 3" xfId="3552" xr:uid="{0F7D4E93-383A-496F-BBC1-E7111F204DA4}"/>
    <cellStyle name="Comma 4 19 3 3 3 2" xfId="5496" xr:uid="{FE639AB5-CFE3-4ECB-8F99-08F43623D65B}"/>
    <cellStyle name="Comma 4 19 3 3 3 2 2" xfId="9143" xr:uid="{84CA6712-3930-4208-AEFE-CE54EDB83A2E}"/>
    <cellStyle name="Comma 4 19 3 3 3 2 2 2" xfId="21407" xr:uid="{682E1376-E530-4E12-90B8-A872AB46BF0F}"/>
    <cellStyle name="Comma 4 19 3 3 3 2 3" xfId="12639" xr:uid="{7B786BB6-CE64-4C23-9E0A-46C147BF6AED}"/>
    <cellStyle name="Comma 4 19 3 3 3 2 3 2" xfId="24881" xr:uid="{0403AAAA-ED71-4D2B-AE90-1FB252607A1A}"/>
    <cellStyle name="Comma 4 19 3 3 3 2 4" xfId="17783" xr:uid="{4B11B555-A613-4968-AB1F-529F2FCD55EE}"/>
    <cellStyle name="Comma 4 19 3 3 3 3" xfId="7383" xr:uid="{26A43F7B-204E-4439-8240-98A03DBF07F1}"/>
    <cellStyle name="Comma 4 19 3 3 3 3 2" xfId="19647" xr:uid="{026918CB-C913-4DB4-A8CE-DB1CB44BBFDA}"/>
    <cellStyle name="Comma 4 19 3 3 3 4" xfId="10879" xr:uid="{BABA1415-8125-4610-9685-57BB866F7FF7}"/>
    <cellStyle name="Comma 4 19 3 3 3 4 2" xfId="23121" xr:uid="{DEA18237-DAD9-4046-AF90-511B969DF804}"/>
    <cellStyle name="Comma 4 19 3 3 3 5" xfId="16023" xr:uid="{05B89A1B-D768-46A7-9CEC-7FFEE6A11252}"/>
    <cellStyle name="Comma 4 19 3 3 4" xfId="4650" xr:uid="{3D157B54-DD61-4143-9ECB-ED27C4380338}"/>
    <cellStyle name="Comma 4 19 3 3 4 2" xfId="8297" xr:uid="{5AF182C6-4C0E-44FF-98D0-15B8088F9C27}"/>
    <cellStyle name="Comma 4 19 3 3 4 2 2" xfId="20561" xr:uid="{DA6BFFC6-D39B-4A47-A18C-AE1043C4591E}"/>
    <cellStyle name="Comma 4 19 3 3 4 3" xfId="11793" xr:uid="{E489F217-CBBA-4BD2-A544-AD1DCF394C4F}"/>
    <cellStyle name="Comma 4 19 3 3 4 3 2" xfId="24035" xr:uid="{631B2E20-5856-4BC0-A306-5259AFF9AA6F}"/>
    <cellStyle name="Comma 4 19 3 3 4 4" xfId="16937" xr:uid="{CD9D0D3C-4D48-4774-ADA0-2821234554EE}"/>
    <cellStyle name="Comma 4 19 3 3 5" xfId="6537" xr:uid="{0AA2E121-C12C-4811-9851-BDD456C3BD8F}"/>
    <cellStyle name="Comma 4 19 3 3 5 2" xfId="18801" xr:uid="{7D138441-11C7-4F37-9B38-F5943F961970}"/>
    <cellStyle name="Comma 4 19 3 3 6" xfId="10033" xr:uid="{E64D94D0-6232-4C4A-A82E-D77573AC49EB}"/>
    <cellStyle name="Comma 4 19 3 3 6 2" xfId="22275" xr:uid="{581DCD25-F6B6-44D5-86A6-F248E9F0EF22}"/>
    <cellStyle name="Comma 4 19 3 3 7" xfId="15177" xr:uid="{E536C018-D3D2-430D-8956-CBC2B844E950}"/>
    <cellStyle name="Comma 4 19 3 4" xfId="2919" xr:uid="{58F1E632-DDBA-4458-9B43-1F37EDFA4AF3}"/>
    <cellStyle name="Comma 4 19 3 4 2" xfId="3766" xr:uid="{3E57E956-772A-4044-BCC2-F93373F18D24}"/>
    <cellStyle name="Comma 4 19 3 4 2 2" xfId="5710" xr:uid="{BD0F1E7C-108F-4E0D-BB29-9B479C3073E2}"/>
    <cellStyle name="Comma 4 19 3 4 2 2 2" xfId="9357" xr:uid="{DA571019-6BE5-44E8-AD50-B50EB80E5C08}"/>
    <cellStyle name="Comma 4 19 3 4 2 2 2 2" xfId="21621" xr:uid="{67901734-0DF0-463A-9872-33A81C7DC2D5}"/>
    <cellStyle name="Comma 4 19 3 4 2 2 3" xfId="12853" xr:uid="{7A8371A7-0753-4661-A445-4169AE30838C}"/>
    <cellStyle name="Comma 4 19 3 4 2 2 3 2" xfId="25095" xr:uid="{FF6014C5-0351-4948-B5AD-2C687E7CBF7F}"/>
    <cellStyle name="Comma 4 19 3 4 2 2 4" xfId="17997" xr:uid="{62B7E35E-CD51-4D77-AA2A-57E051CC489B}"/>
    <cellStyle name="Comma 4 19 3 4 2 3" xfId="7597" xr:uid="{87B092A3-16CB-42C9-A321-816226D3C89E}"/>
    <cellStyle name="Comma 4 19 3 4 2 3 2" xfId="19861" xr:uid="{81383F15-743C-40D6-AF73-0A9D3B333C79}"/>
    <cellStyle name="Comma 4 19 3 4 2 4" xfId="11093" xr:uid="{6B783E18-C458-4A31-9EF4-4D6E105C6816}"/>
    <cellStyle name="Comma 4 19 3 4 2 4 2" xfId="23335" xr:uid="{5ABF6582-6E0E-49BB-A3FA-CEC51C48A9D3}"/>
    <cellStyle name="Comma 4 19 3 4 2 5" xfId="16237" xr:uid="{D35AE73E-5056-4D80-8690-FAB268A3AEB2}"/>
    <cellStyle name="Comma 4 19 3 4 3" xfId="4864" xr:uid="{0CE2103D-82CD-4F2F-A80A-C20107C543C0}"/>
    <cellStyle name="Comma 4 19 3 4 3 2" xfId="8511" xr:uid="{8AF3031E-77D1-4D1F-9205-7D2A6CA54199}"/>
    <cellStyle name="Comma 4 19 3 4 3 2 2" xfId="20775" xr:uid="{0A03BD82-0CA7-4D86-AFB6-81295924FA99}"/>
    <cellStyle name="Comma 4 19 3 4 3 3" xfId="12007" xr:uid="{34D68B9B-5F0F-4DEB-BE39-5A814DFED81E}"/>
    <cellStyle name="Comma 4 19 3 4 3 3 2" xfId="24249" xr:uid="{B312A23A-2FD4-40D4-8D7D-815B7B65E89E}"/>
    <cellStyle name="Comma 4 19 3 4 3 4" xfId="17151" xr:uid="{D7E37735-D67E-4D0D-AEBF-DD3914E0A389}"/>
    <cellStyle name="Comma 4 19 3 4 4" xfId="6751" xr:uid="{26BE425D-64B1-477F-BECC-3332B69866D1}"/>
    <cellStyle name="Comma 4 19 3 4 4 2" xfId="19015" xr:uid="{1D7D2DDF-FEB8-47E0-8BDD-14C69351FEA7}"/>
    <cellStyle name="Comma 4 19 3 4 5" xfId="10247" xr:uid="{A7F55B51-4D91-4069-837E-A625FA1AC24D}"/>
    <cellStyle name="Comma 4 19 3 4 5 2" xfId="22489" xr:uid="{59AAA1F0-E933-4364-9EC8-AA6304E69157}"/>
    <cellStyle name="Comma 4 19 3 4 6" xfId="15391" xr:uid="{5E6EC03F-5560-491F-A3A1-283F160E5571}"/>
    <cellStyle name="Comma 4 19 3 5" xfId="3343" xr:uid="{522B093C-237E-4200-8DFA-007DF33232B0}"/>
    <cellStyle name="Comma 4 19 3 5 2" xfId="5287" xr:uid="{7FC17E5C-BB75-45D4-A8A2-D65C79D060B0}"/>
    <cellStyle name="Comma 4 19 3 5 2 2" xfId="8934" xr:uid="{9E899642-3ABF-4062-887F-E2A47D254AC4}"/>
    <cellStyle name="Comma 4 19 3 5 2 2 2" xfId="21198" xr:uid="{827A16A5-090B-403F-A744-76BD6FD9F576}"/>
    <cellStyle name="Comma 4 19 3 5 2 3" xfId="12430" xr:uid="{B77DE94A-F32B-4190-A21E-0B6AB4726BDA}"/>
    <cellStyle name="Comma 4 19 3 5 2 3 2" xfId="24672" xr:uid="{AD81295B-44AE-4BB1-8EAD-FAEBD8ED79D8}"/>
    <cellStyle name="Comma 4 19 3 5 2 4" xfId="17574" xr:uid="{73F6FB9B-C99E-458E-9608-2E0B4DB18D2B}"/>
    <cellStyle name="Comma 4 19 3 5 3" xfId="7174" xr:uid="{9DA2D965-B289-4068-8BAD-5B265E68DF6B}"/>
    <cellStyle name="Comma 4 19 3 5 3 2" xfId="19438" xr:uid="{60ECFC3B-8750-434B-AB49-548AC49BE729}"/>
    <cellStyle name="Comma 4 19 3 5 4" xfId="10670" xr:uid="{B155B9B6-EFE3-46F1-9DB5-D0C21D0D0997}"/>
    <cellStyle name="Comma 4 19 3 5 4 2" xfId="22912" xr:uid="{8A07B4F7-09D0-4CBD-A29A-E7F20E389E8A}"/>
    <cellStyle name="Comma 4 19 3 5 5" xfId="15814" xr:uid="{AB485C38-511B-41F1-9D9C-2F19ECA2A96F}"/>
    <cellStyle name="Comma 4 19 3 6" xfId="4441" xr:uid="{69BA95AC-FE37-4C6F-AF58-A2D74D1CB2B3}"/>
    <cellStyle name="Comma 4 19 3 6 2" xfId="8088" xr:uid="{D265BA69-1DB1-401F-BC23-6ED926512FA5}"/>
    <cellStyle name="Comma 4 19 3 6 2 2" xfId="20352" xr:uid="{50DE06B8-EBC5-4365-9A4D-C4909EAB12EC}"/>
    <cellStyle name="Comma 4 19 3 6 3" xfId="11584" xr:uid="{1290FD57-6B40-481F-861D-A219FEB506A1}"/>
    <cellStyle name="Comma 4 19 3 6 3 2" xfId="23826" xr:uid="{DA3EC9D9-53D8-4304-A541-8FDE48470F81}"/>
    <cellStyle name="Comma 4 19 3 6 4" xfId="16728" xr:uid="{41F316B6-E4B1-4F3F-81E4-404F0572AD9C}"/>
    <cellStyle name="Comma 4 19 3 7" xfId="6327" xr:uid="{E6E3A799-3F8D-49FD-898D-4C59110E8064}"/>
    <cellStyle name="Comma 4 19 3 7 2" xfId="18592" xr:uid="{E103B384-BF1A-4E5E-8530-CB205EEFDD6A}"/>
    <cellStyle name="Comma 4 19 3 8" xfId="9824" xr:uid="{7D199304-51EC-4D5E-875F-610261F38ED5}"/>
    <cellStyle name="Comma 4 19 3 8 2" xfId="22066" xr:uid="{F4D29C96-42DD-4D4C-B619-84C3D82DE948}"/>
    <cellStyle name="Comma 4 19 3 9" xfId="14603" xr:uid="{EC9F31CC-5E24-4019-BAF3-7813FA4B6B00}"/>
    <cellStyle name="Comma 4 19 3 9 2" xfId="25503" xr:uid="{BCB8E2FE-B3D7-4341-B561-CFC91B3CF5F3}"/>
    <cellStyle name="Comma 4 19 4" xfId="2562" xr:uid="{B92903B7-5EE0-4971-9190-CCDB28676799}"/>
    <cellStyle name="Comma 4 19 4 2" xfId="2777" xr:uid="{CE0C5A81-97E7-494C-B8DE-BBC0D66E1802}"/>
    <cellStyle name="Comma 4 19 4 2 2" xfId="3202" xr:uid="{096244DF-57B2-4D63-AA9A-191C161D1979}"/>
    <cellStyle name="Comma 4 19 4 2 2 2" xfId="4049" xr:uid="{30D158B2-A943-4CA6-B961-4A1B4EC926AF}"/>
    <cellStyle name="Comma 4 19 4 2 2 2 2" xfId="5993" xr:uid="{49CE3ED4-639B-4800-BF1D-F72D772FCC02}"/>
    <cellStyle name="Comma 4 19 4 2 2 2 2 2" xfId="9640" xr:uid="{BA0050BE-7EB3-4A8E-A7F7-7F04CF7F4A41}"/>
    <cellStyle name="Comma 4 19 4 2 2 2 2 2 2" xfId="21904" xr:uid="{2D1B2318-4C58-4EC1-B291-19CFF3490833}"/>
    <cellStyle name="Comma 4 19 4 2 2 2 2 3" xfId="13136" xr:uid="{8251DC5E-93BB-4835-958E-E079971A7006}"/>
    <cellStyle name="Comma 4 19 4 2 2 2 2 3 2" xfId="25378" xr:uid="{5800CC94-3AEE-4F9A-A33D-3C4BD5724A9E}"/>
    <cellStyle name="Comma 4 19 4 2 2 2 2 4" xfId="18280" xr:uid="{F04362B8-3C2F-46CD-960B-46696E4E166D}"/>
    <cellStyle name="Comma 4 19 4 2 2 2 3" xfId="7880" xr:uid="{1105A697-1FED-47FF-9D6B-8DA206A6BCEE}"/>
    <cellStyle name="Comma 4 19 4 2 2 2 3 2" xfId="20144" xr:uid="{EE7EECE1-BD2B-4F92-BD9B-419824F3847D}"/>
    <cellStyle name="Comma 4 19 4 2 2 2 4" xfId="11376" xr:uid="{58DE4D42-628A-4E03-A4CB-39CEB8DC2BCC}"/>
    <cellStyle name="Comma 4 19 4 2 2 2 4 2" xfId="23618" xr:uid="{13EEFEA1-E09E-467E-8C63-4A3B54E6657E}"/>
    <cellStyle name="Comma 4 19 4 2 2 2 5" xfId="16520" xr:uid="{9EBDA224-B0C6-46E5-928D-8D4AEEB2BD36}"/>
    <cellStyle name="Comma 4 19 4 2 2 3" xfId="5147" xr:uid="{68443081-5A18-422E-B143-869BC175EE6C}"/>
    <cellStyle name="Comma 4 19 4 2 2 3 2" xfId="8794" xr:uid="{AF79A069-F9F9-4AF2-8EB8-F2B69DF71046}"/>
    <cellStyle name="Comma 4 19 4 2 2 3 2 2" xfId="21058" xr:uid="{F4E6928F-3081-456D-98B2-2F7625A2B500}"/>
    <cellStyle name="Comma 4 19 4 2 2 3 3" xfId="12290" xr:uid="{6E89E55A-BAA8-423B-82B5-7A7DC56C4C81}"/>
    <cellStyle name="Comma 4 19 4 2 2 3 3 2" xfId="24532" xr:uid="{852E641F-A86D-4290-8193-9EADE8224320}"/>
    <cellStyle name="Comma 4 19 4 2 2 3 4" xfId="17434" xr:uid="{8579FDCB-EB7F-465A-B604-3476B671CAFA}"/>
    <cellStyle name="Comma 4 19 4 2 2 4" xfId="7034" xr:uid="{37F50C64-DA83-47F2-A088-5056621C306E}"/>
    <cellStyle name="Comma 4 19 4 2 2 4 2" xfId="19298" xr:uid="{521627C8-1614-447E-AA43-CEA8ADCD3485}"/>
    <cellStyle name="Comma 4 19 4 2 2 5" xfId="10530" xr:uid="{F270071F-705D-4F7D-AA1D-60C70900E51C}"/>
    <cellStyle name="Comma 4 19 4 2 2 5 2" xfId="22772" xr:uid="{DAF2F5E9-F2E4-4BB8-A4D5-A1B90F749DD8}"/>
    <cellStyle name="Comma 4 19 4 2 2 6" xfId="15674" xr:uid="{486ED6EA-4E9A-43EF-ADAC-2689BBB5E510}"/>
    <cellStyle name="Comma 4 19 4 2 3" xfId="3626" xr:uid="{2AF8C0E2-CB33-4F47-B7B9-9720F103042C}"/>
    <cellStyle name="Comma 4 19 4 2 3 2" xfId="5570" xr:uid="{74879989-3E4F-44A0-A57A-F85647EE3E59}"/>
    <cellStyle name="Comma 4 19 4 2 3 2 2" xfId="9217" xr:uid="{0CEF4F25-C3C0-4BFC-9153-0351888DE758}"/>
    <cellStyle name="Comma 4 19 4 2 3 2 2 2" xfId="21481" xr:uid="{EFEE4DA3-A594-44BF-AD60-5136D75AD41F}"/>
    <cellStyle name="Comma 4 19 4 2 3 2 3" xfId="12713" xr:uid="{108A9F17-65E5-43E5-AB2A-660B0F19FA69}"/>
    <cellStyle name="Comma 4 19 4 2 3 2 3 2" xfId="24955" xr:uid="{38C2B23E-647C-4AB2-A495-2BD228840D63}"/>
    <cellStyle name="Comma 4 19 4 2 3 2 4" xfId="17857" xr:uid="{C7FA2654-5125-4524-92AC-158D7505376F}"/>
    <cellStyle name="Comma 4 19 4 2 3 3" xfId="7457" xr:uid="{E0B9C01D-CC63-48E9-A54D-4912948E03D9}"/>
    <cellStyle name="Comma 4 19 4 2 3 3 2" xfId="19721" xr:uid="{760329A4-F034-4F6D-953F-AE0C76E2FA98}"/>
    <cellStyle name="Comma 4 19 4 2 3 4" xfId="10953" xr:uid="{9B91DB84-7455-4298-82A6-413310AD0C98}"/>
    <cellStyle name="Comma 4 19 4 2 3 4 2" xfId="23195" xr:uid="{BFDED81C-0932-4D62-B2F7-E0F01BA65E3F}"/>
    <cellStyle name="Comma 4 19 4 2 3 5" xfId="16097" xr:uid="{D2E35DA9-2B1C-4C16-A6C1-1BC3310D710A}"/>
    <cellStyle name="Comma 4 19 4 2 4" xfId="4724" xr:uid="{8B3C6CF5-3802-47D6-908C-308E9958C2F1}"/>
    <cellStyle name="Comma 4 19 4 2 4 2" xfId="8371" xr:uid="{331657C9-3D6A-45EA-8D75-DF80075B26BF}"/>
    <cellStyle name="Comma 4 19 4 2 4 2 2" xfId="20635" xr:uid="{004B4A0A-3F9F-44D5-8662-7285FC6BED27}"/>
    <cellStyle name="Comma 4 19 4 2 4 3" xfId="11867" xr:uid="{E629CA01-0306-495D-ACD0-EADE0A8C1245}"/>
    <cellStyle name="Comma 4 19 4 2 4 3 2" xfId="24109" xr:uid="{D1F497BC-1CDB-4479-B90D-4ADA115C1939}"/>
    <cellStyle name="Comma 4 19 4 2 4 4" xfId="17011" xr:uid="{4D4A0E37-81F2-4358-BF36-750AD6CD4EEC}"/>
    <cellStyle name="Comma 4 19 4 2 5" xfId="6611" xr:uid="{5DA1A1AB-BA22-4E31-9027-A3BE9B315D8E}"/>
    <cellStyle name="Comma 4 19 4 2 5 2" xfId="18875" xr:uid="{B4EA1B85-A977-405C-A5DF-81CB0DD9A0BB}"/>
    <cellStyle name="Comma 4 19 4 2 6" xfId="10107" xr:uid="{B4501A29-7FC6-4A7C-8191-35CA41A07700}"/>
    <cellStyle name="Comma 4 19 4 2 6 2" xfId="22349" xr:uid="{E62A0742-0BC5-4811-871B-415D8D0F7EE5}"/>
    <cellStyle name="Comma 4 19 4 2 7" xfId="15251" xr:uid="{9D954514-5AA1-46BD-BCBB-D542ED82A045}"/>
    <cellStyle name="Comma 4 19 4 3" xfId="2993" xr:uid="{3E91549D-F0BE-4523-80F2-7F7AC88E3961}"/>
    <cellStyle name="Comma 4 19 4 3 2" xfId="3840" xr:uid="{C6AE64A0-2CBD-421C-B452-4F5DE62540DF}"/>
    <cellStyle name="Comma 4 19 4 3 2 2" xfId="5784" xr:uid="{9C9DACD2-46BA-421F-91A6-9FE24128DC4B}"/>
    <cellStyle name="Comma 4 19 4 3 2 2 2" xfId="9431" xr:uid="{691B3647-F32F-463B-A6A2-A553681115F7}"/>
    <cellStyle name="Comma 4 19 4 3 2 2 2 2" xfId="21695" xr:uid="{D3C83479-9C97-49E4-917A-EA8DEE349C46}"/>
    <cellStyle name="Comma 4 19 4 3 2 2 3" xfId="12927" xr:uid="{C274BC2C-10C6-4484-BD59-8D13F4DAF269}"/>
    <cellStyle name="Comma 4 19 4 3 2 2 3 2" xfId="25169" xr:uid="{1FAA75D7-E6CC-421F-A955-3E3CADCFC647}"/>
    <cellStyle name="Comma 4 19 4 3 2 2 4" xfId="18071" xr:uid="{FE25E09A-FB19-40C0-8E13-8374E5BA268B}"/>
    <cellStyle name="Comma 4 19 4 3 2 3" xfId="7671" xr:uid="{5179D0B5-EC26-40C7-960E-BC152E253344}"/>
    <cellStyle name="Comma 4 19 4 3 2 3 2" xfId="19935" xr:uid="{D75E0A2C-A434-4168-A360-FBD64F711755}"/>
    <cellStyle name="Comma 4 19 4 3 2 4" xfId="11167" xr:uid="{3CE3EF7B-49B8-4DD3-A75A-DF40A8495F3B}"/>
    <cellStyle name="Comma 4 19 4 3 2 4 2" xfId="23409" xr:uid="{D151AD0C-653B-459D-944A-C8EA5B7D94DF}"/>
    <cellStyle name="Comma 4 19 4 3 2 5" xfId="16311" xr:uid="{A86DD05B-0067-4405-8DC8-E1D333D07680}"/>
    <cellStyle name="Comma 4 19 4 3 3" xfId="4938" xr:uid="{3851622E-FEB2-4E6A-9591-75280E2F5F1A}"/>
    <cellStyle name="Comma 4 19 4 3 3 2" xfId="8585" xr:uid="{C2194FB5-53DB-446F-AF2D-6B8A05EB935B}"/>
    <cellStyle name="Comma 4 19 4 3 3 2 2" xfId="20849" xr:uid="{C5277ACE-7A37-4CEB-A06D-2055CBBB0AA7}"/>
    <cellStyle name="Comma 4 19 4 3 3 3" xfId="12081" xr:uid="{1F2ADFB5-64AA-4CFA-8F90-182020D18929}"/>
    <cellStyle name="Comma 4 19 4 3 3 3 2" xfId="24323" xr:uid="{12EF0861-646F-4BF4-9AB8-C626EF2985FD}"/>
    <cellStyle name="Comma 4 19 4 3 3 4" xfId="17225" xr:uid="{504833B6-3777-46BB-BB09-DA51294BA67C}"/>
    <cellStyle name="Comma 4 19 4 3 4" xfId="6825" xr:uid="{D93A0262-172F-409A-8DC1-BF07D8A9CE44}"/>
    <cellStyle name="Comma 4 19 4 3 4 2" xfId="19089" xr:uid="{D339836F-BD27-4B35-9E19-006B1C716583}"/>
    <cellStyle name="Comma 4 19 4 3 5" xfId="10321" xr:uid="{2CEAC6B4-A837-431A-B400-35622A78D05C}"/>
    <cellStyle name="Comma 4 19 4 3 5 2" xfId="22563" xr:uid="{151F5B31-2BFA-406D-8162-487BA9C89411}"/>
    <cellStyle name="Comma 4 19 4 3 6" xfId="15465" xr:uid="{35ADCFAA-9B82-403C-9E2E-093A1054C346}"/>
    <cellStyle name="Comma 4 19 4 4" xfId="3417" xr:uid="{A8E33C74-2E0B-4AC0-98F7-2AF1A520109E}"/>
    <cellStyle name="Comma 4 19 4 4 2" xfId="5361" xr:uid="{C19ADF3C-CE8F-42FB-9078-0EFF8E322025}"/>
    <cellStyle name="Comma 4 19 4 4 2 2" xfId="9008" xr:uid="{1BFC2DB1-8CAD-423D-AC41-DB05E10F9BDE}"/>
    <cellStyle name="Comma 4 19 4 4 2 2 2" xfId="21272" xr:uid="{6ACA6CEB-72F5-45F8-BF4D-42E528051AFF}"/>
    <cellStyle name="Comma 4 19 4 4 2 3" xfId="12504" xr:uid="{A413C7F0-438D-449C-9E44-0F94B0467C45}"/>
    <cellStyle name="Comma 4 19 4 4 2 3 2" xfId="24746" xr:uid="{6D91372F-5503-407F-890E-7FA8F8C54C00}"/>
    <cellStyle name="Comma 4 19 4 4 2 4" xfId="17648" xr:uid="{32BCA6F2-EB8D-49A5-A52B-2EA59B373796}"/>
    <cellStyle name="Comma 4 19 4 4 3" xfId="7248" xr:uid="{53967352-44EC-4AAC-A6A6-04C84FC4E05B}"/>
    <cellStyle name="Comma 4 19 4 4 3 2" xfId="19512" xr:uid="{71952683-32DE-4D82-8D19-C59BC55F0C23}"/>
    <cellStyle name="Comma 4 19 4 4 4" xfId="10744" xr:uid="{FA725BF6-C900-4B34-8AF9-1BB931E340C7}"/>
    <cellStyle name="Comma 4 19 4 4 4 2" xfId="22986" xr:uid="{E65AA990-B9F3-4F2F-8895-9E1DF8204A23}"/>
    <cellStyle name="Comma 4 19 4 4 5" xfId="15888" xr:uid="{A3A1592E-4528-49F3-8EE7-B9230802CC6C}"/>
    <cellStyle name="Comma 4 19 4 5" xfId="4515" xr:uid="{071E7BA4-DBAD-49C3-9390-D75F0999B5DA}"/>
    <cellStyle name="Comma 4 19 4 5 2" xfId="8162" xr:uid="{685AE0BF-7285-4134-8CF7-EF40C8F09E88}"/>
    <cellStyle name="Comma 4 19 4 5 2 2" xfId="20426" xr:uid="{A2BC0DBA-85E3-40C6-A540-8BE68952B4B8}"/>
    <cellStyle name="Comma 4 19 4 5 3" xfId="11658" xr:uid="{3648C9A2-A71D-4689-BDCF-04C9FAB0821F}"/>
    <cellStyle name="Comma 4 19 4 5 3 2" xfId="23900" xr:uid="{3B478DFA-D523-4FA8-9F2E-210B9A97CC01}"/>
    <cellStyle name="Comma 4 19 4 5 4" xfId="16802" xr:uid="{CF563540-B4D1-458F-A969-25774589A1A0}"/>
    <cellStyle name="Comma 4 19 4 6" xfId="6402" xr:uid="{DF05646A-03E2-4E95-8CC1-1EA26B6D618E}"/>
    <cellStyle name="Comma 4 19 4 6 2" xfId="18666" xr:uid="{E3CA6C21-16D5-4FE4-B756-4F4904FC85B7}"/>
    <cellStyle name="Comma 4 19 4 7" xfId="9898" xr:uid="{31E1B96A-5EF3-4413-81C3-44F13D354CCD}"/>
    <cellStyle name="Comma 4 19 4 7 2" xfId="22140" xr:uid="{801D8F12-E3D8-469D-8901-D65A98BDF37A}"/>
    <cellStyle name="Comma 4 19 4 8" xfId="14601" xr:uid="{7A2D6762-BBD3-4652-92A5-4A0C0E0EBBE4}"/>
    <cellStyle name="Comma 4 19 4 8 2" xfId="25501" xr:uid="{A3ADB8FB-1CBD-486F-B5C6-070A2D86A502}"/>
    <cellStyle name="Comma 4 19 4 9" xfId="15042" xr:uid="{C08AFF5D-B496-49AB-B17F-70ECC4222BAD}"/>
    <cellStyle name="Comma 4 19 5" xfId="2649" xr:uid="{17328DB6-334E-4CD8-8C69-B298718F516B}"/>
    <cellStyle name="Comma 4 19 5 2" xfId="3074" xr:uid="{A48105C6-BA5C-4FB9-9FDF-CA717039A4D5}"/>
    <cellStyle name="Comma 4 19 5 2 2" xfId="3921" xr:uid="{BDF53913-30EE-4513-8053-50CD5DDE5C6E}"/>
    <cellStyle name="Comma 4 19 5 2 2 2" xfId="5865" xr:uid="{757908BD-CCCD-4123-A882-54D7AA3AAD96}"/>
    <cellStyle name="Comma 4 19 5 2 2 2 2" xfId="9512" xr:uid="{CDA3B421-89A5-4D40-8427-7E2478E7321A}"/>
    <cellStyle name="Comma 4 19 5 2 2 2 2 2" xfId="21776" xr:uid="{BAAF4FBF-B2A5-4E03-917F-C64A1955B4CE}"/>
    <cellStyle name="Comma 4 19 5 2 2 2 3" xfId="13008" xr:uid="{3037C5D1-93E4-415F-B16D-3ADEEF057803}"/>
    <cellStyle name="Comma 4 19 5 2 2 2 3 2" xfId="25250" xr:uid="{19F10779-138F-4AA3-9B1E-769005D5BDEF}"/>
    <cellStyle name="Comma 4 19 5 2 2 2 4" xfId="18152" xr:uid="{F840842B-9CB2-4A78-9B52-87FCB6347974}"/>
    <cellStyle name="Comma 4 19 5 2 2 3" xfId="7752" xr:uid="{590C99CB-B675-4BE4-B3C4-43DAE22F5C71}"/>
    <cellStyle name="Comma 4 19 5 2 2 3 2" xfId="20016" xr:uid="{3987425C-C693-4EE4-9682-B80E8B1D32F2}"/>
    <cellStyle name="Comma 4 19 5 2 2 4" xfId="11248" xr:uid="{529C8B45-0863-4088-B20F-9966D9075954}"/>
    <cellStyle name="Comma 4 19 5 2 2 4 2" xfId="23490" xr:uid="{34FCE1C3-6779-4D7D-BDFE-E88009744139}"/>
    <cellStyle name="Comma 4 19 5 2 2 5" xfId="16392" xr:uid="{3A54E76D-8654-47DA-9492-4641E7FFB352}"/>
    <cellStyle name="Comma 4 19 5 2 3" xfId="5019" xr:uid="{B4A62C3B-766E-406D-BA68-3070B9C3CB59}"/>
    <cellStyle name="Comma 4 19 5 2 3 2" xfId="8666" xr:uid="{F60C8250-4F00-4113-BD92-C50F0ABFFC81}"/>
    <cellStyle name="Comma 4 19 5 2 3 2 2" xfId="20930" xr:uid="{C06470ED-A33F-47B1-B930-A08A572A3C7D}"/>
    <cellStyle name="Comma 4 19 5 2 3 3" xfId="12162" xr:uid="{6B08B17C-AE59-42D2-8BF9-0677FCC36406}"/>
    <cellStyle name="Comma 4 19 5 2 3 3 2" xfId="24404" xr:uid="{CEA5B714-8305-4851-B32E-161DDB20B38C}"/>
    <cellStyle name="Comma 4 19 5 2 3 4" xfId="17306" xr:uid="{1E0CDBDE-1339-41BA-8DC0-71795A962EEE}"/>
    <cellStyle name="Comma 4 19 5 2 4" xfId="6906" xr:uid="{FA570A75-72DB-4458-AE4E-857E92D94DC9}"/>
    <cellStyle name="Comma 4 19 5 2 4 2" xfId="19170" xr:uid="{1080F026-DE80-45A6-8E05-8BA018FBAF2E}"/>
    <cellStyle name="Comma 4 19 5 2 5" xfId="10402" xr:uid="{4B7C9C7F-6D66-4336-A9CA-209783A72F08}"/>
    <cellStyle name="Comma 4 19 5 2 5 2" xfId="22644" xr:uid="{E7DDA05E-808C-4FD9-8C48-C7D70E0C2ECA}"/>
    <cellStyle name="Comma 4 19 5 2 6" xfId="15546" xr:uid="{0D823C13-EC92-45A7-A611-64FE59B87732}"/>
    <cellStyle name="Comma 4 19 5 3" xfId="3498" xr:uid="{DC3238A6-26D7-4F06-90BE-4EFA1235AD27}"/>
    <cellStyle name="Comma 4 19 5 3 2" xfId="5442" xr:uid="{89F43829-7EE7-4534-A1A7-3FAEBD40B5B8}"/>
    <cellStyle name="Comma 4 19 5 3 2 2" xfId="9089" xr:uid="{FCAA2C48-7E01-42DC-A3DC-50965A3ADAA2}"/>
    <cellStyle name="Comma 4 19 5 3 2 2 2" xfId="21353" xr:uid="{03A0758D-C59E-4117-92E2-961DB9423C6E}"/>
    <cellStyle name="Comma 4 19 5 3 2 3" xfId="12585" xr:uid="{73AB6333-D477-4780-BA1F-48649A123B5F}"/>
    <cellStyle name="Comma 4 19 5 3 2 3 2" xfId="24827" xr:uid="{CDC93372-3D2D-440C-BF94-421425B83E00}"/>
    <cellStyle name="Comma 4 19 5 3 2 4" xfId="17729" xr:uid="{93B0377E-C987-4E2D-AE1B-020CE5F2E220}"/>
    <cellStyle name="Comma 4 19 5 3 3" xfId="7329" xr:uid="{7D1A1BFA-1176-4865-B171-05FFD2BEE6D2}"/>
    <cellStyle name="Comma 4 19 5 3 3 2" xfId="19593" xr:uid="{840F8E90-2587-48E3-811A-7B55A9EE2B51}"/>
    <cellStyle name="Comma 4 19 5 3 4" xfId="10825" xr:uid="{C39D9A5C-23B4-4CC5-8707-CB746E3BD688}"/>
    <cellStyle name="Comma 4 19 5 3 4 2" xfId="23067" xr:uid="{CE1922D3-5D8F-4E08-BB9C-851D34CFCE93}"/>
    <cellStyle name="Comma 4 19 5 3 5" xfId="15969" xr:uid="{84E9F3BD-D144-4BEA-A114-B06A5AC627B2}"/>
    <cellStyle name="Comma 4 19 5 4" xfId="4596" xr:uid="{C061BF02-B1D5-4FF3-8A51-C45BDE3ACB18}"/>
    <cellStyle name="Comma 4 19 5 4 2" xfId="8243" xr:uid="{AABD2189-EC24-4D78-B1A8-F0313EB7ABAC}"/>
    <cellStyle name="Comma 4 19 5 4 2 2" xfId="20507" xr:uid="{FEA806E7-030E-40BE-8BDF-5618FF438A0C}"/>
    <cellStyle name="Comma 4 19 5 4 3" xfId="11739" xr:uid="{F1E6CDA9-4F30-440C-912D-F84A83AAAA0E}"/>
    <cellStyle name="Comma 4 19 5 4 3 2" xfId="23981" xr:uid="{73E165DA-31D9-46E4-AF2C-E841429E3FB8}"/>
    <cellStyle name="Comma 4 19 5 4 4" xfId="16883" xr:uid="{DD8A5E89-BC11-4CDC-8DF9-7C80AC8ABAA7}"/>
    <cellStyle name="Comma 4 19 5 5" xfId="6483" xr:uid="{1FD53B33-EE10-4149-8CAF-76648591D906}"/>
    <cellStyle name="Comma 4 19 5 5 2" xfId="18747" xr:uid="{7258F889-1263-4633-99E0-9461633D9168}"/>
    <cellStyle name="Comma 4 19 5 6" xfId="9979" xr:uid="{91C9E911-DB8D-4721-9A2C-AEDE11D9A992}"/>
    <cellStyle name="Comma 4 19 5 6 2" xfId="22221" xr:uid="{B6B71A4C-06F2-41D1-B3E6-DDB6764E102A}"/>
    <cellStyle name="Comma 4 19 5 7" xfId="15123" xr:uid="{ECF25453-A306-42F1-88D0-F92F6E3C9557}"/>
    <cellStyle name="Comma 4 19 6" xfId="2865" xr:uid="{8D1A4B59-7EFB-4DCD-9290-DD57BB377E51}"/>
    <cellStyle name="Comma 4 19 6 2" xfId="3712" xr:uid="{926CF625-65B6-4EA6-91F2-48BB1F727DC4}"/>
    <cellStyle name="Comma 4 19 6 2 2" xfId="5656" xr:uid="{43A94CED-91FC-44F7-AA4F-97EA214E93D2}"/>
    <cellStyle name="Comma 4 19 6 2 2 2" xfId="9303" xr:uid="{257F5F20-4934-4A45-A332-BBE744203BCB}"/>
    <cellStyle name="Comma 4 19 6 2 2 2 2" xfId="21567" xr:uid="{42A41274-2030-4FB7-94C3-971E65837BAC}"/>
    <cellStyle name="Comma 4 19 6 2 2 3" xfId="12799" xr:uid="{B70DEC26-4971-4BD9-9E4C-F9E832E36F27}"/>
    <cellStyle name="Comma 4 19 6 2 2 3 2" xfId="25041" xr:uid="{388B6A88-377E-4E7E-B1F5-B20CCD662CB0}"/>
    <cellStyle name="Comma 4 19 6 2 2 4" xfId="17943" xr:uid="{7556C3DC-8232-45CC-AD9E-17981A81DBE1}"/>
    <cellStyle name="Comma 4 19 6 2 3" xfId="7543" xr:uid="{C72F8ECF-9CD0-41BC-93F8-C71E15F6A294}"/>
    <cellStyle name="Comma 4 19 6 2 3 2" xfId="19807" xr:uid="{CA2D618E-FAC1-4E6D-A981-4EA11169CCDA}"/>
    <cellStyle name="Comma 4 19 6 2 4" xfId="11039" xr:uid="{FD209A5F-5C91-4357-9EBD-9C1B1C12AF87}"/>
    <cellStyle name="Comma 4 19 6 2 4 2" xfId="23281" xr:uid="{3605FD89-D9D9-4BF5-A6A0-0EB1755E760B}"/>
    <cellStyle name="Comma 4 19 6 2 5" xfId="16183" xr:uid="{99D50A94-B5AE-458B-91E2-9B37E728343B}"/>
    <cellStyle name="Comma 4 19 6 3" xfId="4810" xr:uid="{53915CBA-6391-4EE3-BC9E-BCE6C45FF563}"/>
    <cellStyle name="Comma 4 19 6 3 2" xfId="8457" xr:uid="{9E4F93BD-16E0-4CFF-BAAF-247F46708207}"/>
    <cellStyle name="Comma 4 19 6 3 2 2" xfId="20721" xr:uid="{DE6F045E-D881-4A60-9D95-5B7E28044520}"/>
    <cellStyle name="Comma 4 19 6 3 3" xfId="11953" xr:uid="{9131CA39-AE46-41A2-94EB-6128EB77D25F}"/>
    <cellStyle name="Comma 4 19 6 3 3 2" xfId="24195" xr:uid="{BCA46433-093A-4480-8180-70AB0B30F3D2}"/>
    <cellStyle name="Comma 4 19 6 3 4" xfId="17097" xr:uid="{F4B2FB0C-5E90-4E8E-8F0B-20D28F6AE4F7}"/>
    <cellStyle name="Comma 4 19 6 4" xfId="6697" xr:uid="{B6ECB4BC-3321-4D03-A280-0464F1E1D542}"/>
    <cellStyle name="Comma 4 19 6 4 2" xfId="18961" xr:uid="{A74D03A9-0318-48B0-B30B-BFAD23467B00}"/>
    <cellStyle name="Comma 4 19 6 5" xfId="10193" xr:uid="{6279532E-2463-4AFF-9535-07C73878AE21}"/>
    <cellStyle name="Comma 4 19 6 5 2" xfId="22435" xr:uid="{DF39021F-771A-42C9-AC64-862DAA6F0EA2}"/>
    <cellStyle name="Comma 4 19 6 6" xfId="15337" xr:uid="{71B21347-D9F8-4B2B-887D-90477E7C1B55}"/>
    <cellStyle name="Comma 4 19 7" xfId="3289" xr:uid="{9A6F7A3D-04C9-4C0C-B87C-2FFB90A59B0A}"/>
    <cellStyle name="Comma 4 19 7 2" xfId="5233" xr:uid="{480EDFFF-C9C4-4DE8-AE20-B79AEC050E95}"/>
    <cellStyle name="Comma 4 19 7 2 2" xfId="8880" xr:uid="{7F393BC0-FCD8-4EEB-82CF-6678713C95CD}"/>
    <cellStyle name="Comma 4 19 7 2 2 2" xfId="21144" xr:uid="{3C5F2749-E383-4515-902C-D63F15E01F88}"/>
    <cellStyle name="Comma 4 19 7 2 3" xfId="12376" xr:uid="{30ACFC23-FA38-42EA-A082-4845D119A334}"/>
    <cellStyle name="Comma 4 19 7 2 3 2" xfId="24618" xr:uid="{54350A66-C2B8-48FD-B4C6-77BEE350E270}"/>
    <cellStyle name="Comma 4 19 7 2 4" xfId="17520" xr:uid="{7D4B2601-4C31-4B8D-8C38-4F783FADDBD3}"/>
    <cellStyle name="Comma 4 19 7 3" xfId="7120" xr:uid="{2E36BCC6-6BCA-4F30-BE54-DBEF6C570A28}"/>
    <cellStyle name="Comma 4 19 7 3 2" xfId="19384" xr:uid="{23CBB2E2-83F4-4B30-A099-D8CF94AC2AEA}"/>
    <cellStyle name="Comma 4 19 7 4" xfId="10616" xr:uid="{FF5DC939-B8B9-43A8-8790-38B558FF6EA8}"/>
    <cellStyle name="Comma 4 19 7 4 2" xfId="22858" xr:uid="{52686F94-25CA-4BF9-BCA2-15C32DECD3EB}"/>
    <cellStyle name="Comma 4 19 7 5" xfId="15760" xr:uid="{890F49D2-F4E9-447A-A4F1-83B5CF256D17}"/>
    <cellStyle name="Comma 4 19 8" xfId="4387" xr:uid="{F6D21397-DF40-4321-969A-7BF095063D6C}"/>
    <cellStyle name="Comma 4 19 8 2" xfId="8034" xr:uid="{1A2F900E-C48B-4081-8FF8-D349523D56CB}"/>
    <cellStyle name="Comma 4 19 8 2 2" xfId="20298" xr:uid="{9BE19550-5D14-4A4D-9868-753B6E034F4D}"/>
    <cellStyle name="Comma 4 19 8 3" xfId="11530" xr:uid="{21AAB228-4BD7-4F4C-86A8-EA7ACA8C0D5D}"/>
    <cellStyle name="Comma 4 19 8 3 2" xfId="23772" xr:uid="{C6270998-0137-4532-8AC0-A85B0D517326}"/>
    <cellStyle name="Comma 4 19 8 4" xfId="16674" xr:uid="{28C0345F-55F5-4FF8-AB6B-C9BA33EA2E99}"/>
    <cellStyle name="Comma 4 19 9" xfId="6273" xr:uid="{182638F1-2789-4435-B3F7-54B5012D001F}"/>
    <cellStyle name="Comma 4 19 9 2" xfId="18538" xr:uid="{06DA148D-DA7E-487E-AAD1-BF2D773AF4E7}"/>
    <cellStyle name="Comma 4 2" xfId="79" xr:uid="{7E72DE4C-1CE3-4703-A58D-FF7549AA2688}"/>
    <cellStyle name="Comma 4 2 10" xfId="4142" xr:uid="{7297EF74-08F5-484E-B360-C83B188A1989}"/>
    <cellStyle name="Comma 4 2 10 2" xfId="6068" xr:uid="{01F50864-E9FF-4A71-84F9-A930034B52D1}"/>
    <cellStyle name="Comma 4 2 10 2 2" xfId="9715" xr:uid="{E9906374-393D-48B3-93BE-4ADAACDF3556}"/>
    <cellStyle name="Comma 4 2 10 2 2 2" xfId="21979" xr:uid="{AED64AB2-07CB-47F6-A89E-A2EA53451413}"/>
    <cellStyle name="Comma 4 2 10 2 3" xfId="13211" xr:uid="{B12755EF-6E3F-4C80-A1D4-AC349A964549}"/>
    <cellStyle name="Comma 4 2 10 2 3 2" xfId="25453" xr:uid="{366A5E23-B2F3-4BF7-8856-194B69CE6F67}"/>
    <cellStyle name="Comma 4 2 10 2 4" xfId="18355" xr:uid="{721222F3-9B7C-485B-85FB-F20266E8D35E}"/>
    <cellStyle name="Comma 4 2 10 3" xfId="7955" xr:uid="{E3871C39-D568-4FDD-879E-8264F20C8F54}"/>
    <cellStyle name="Comma 4 2 10 3 2" xfId="20219" xr:uid="{6E2AD8CC-3665-46BA-9D9B-F8B5AFC68D0A}"/>
    <cellStyle name="Comma 4 2 10 4" xfId="11451" xr:uid="{F5EA797E-0EB5-4EC8-AFDC-202AF9BC1B05}"/>
    <cellStyle name="Comma 4 2 10 4 2" xfId="23693" xr:uid="{968D09ED-F18F-4C2B-9922-F059F518A671}"/>
    <cellStyle name="Comma 4 2 10 5" xfId="16595" xr:uid="{458D2CC3-D8C5-4108-B64B-F5DB7FED1B50}"/>
    <cellStyle name="Comma 4 2 11" xfId="4236" xr:uid="{B329122A-31CE-490E-ACB9-B7B5343894E9}"/>
    <cellStyle name="Comma 4 2 12" xfId="4369" xr:uid="{77E4FD2D-E48D-488F-BD23-7CE74B1D400D}"/>
    <cellStyle name="Comma 4 2 12 2" xfId="8016" xr:uid="{28CA31F4-36B4-4B7F-A124-A911468FCCAF}"/>
    <cellStyle name="Comma 4 2 12 2 2" xfId="20280" xr:uid="{071923C7-FF2F-4142-90DD-7B5FEF35124C}"/>
    <cellStyle name="Comma 4 2 12 3" xfId="11512" xr:uid="{0A0D1025-5615-4715-9368-C35AC14C8D01}"/>
    <cellStyle name="Comma 4 2 12 3 2" xfId="23754" xr:uid="{6E2B1A5B-196B-43E2-A0E8-62207701C952}"/>
    <cellStyle name="Comma 4 2 12 4" xfId="16656" xr:uid="{782FE73D-79F5-4B5F-BF67-930C551DFCF2}"/>
    <cellStyle name="Comma 4 2 13" xfId="6248" xr:uid="{ADEE6E89-EB07-4333-A5D2-24A854679C3F}"/>
    <cellStyle name="Comma 4 2 13 2" xfId="18520" xr:uid="{8EB30DC0-4AB2-4481-A3A1-C21CC91C7756}"/>
    <cellStyle name="Comma 4 2 14" xfId="9748" xr:uid="{C47B09AF-25BC-4BCE-8190-4D2A102AB15C}"/>
    <cellStyle name="Comma 4 2 14 2" xfId="21994" xr:uid="{8FAE3AC4-E907-4602-B8C4-C0692AA6BB90}"/>
    <cellStyle name="Comma 4 2 15" xfId="14894" xr:uid="{CC76825D-6589-40D0-8593-174E1BAB4F17}"/>
    <cellStyle name="Comma 4 2 16" xfId="235" xr:uid="{41500075-5D0B-474C-A6F5-AECFB3B97F72}"/>
    <cellStyle name="Comma 4 2 2" xfId="536" xr:uid="{4F588BB6-0585-4DEC-9300-9FF865302C1C}"/>
    <cellStyle name="Comma 4 2 2 2" xfId="1822" xr:uid="{BC629434-8670-4924-8545-042C4018FC3E}"/>
    <cellStyle name="Comma 4 2 2 3" xfId="26043" xr:uid="{D754FB42-78AD-4D2B-B3B3-C1AF32445107}"/>
    <cellStyle name="Comma 4 2 3" xfId="1821" xr:uid="{BE324049-F6BF-420B-AFD9-995B6285F7DA}"/>
    <cellStyle name="Comma 4 2 3 2" xfId="14605" xr:uid="{005B8138-F631-4850-8992-8C63F01F9AAE}"/>
    <cellStyle name="Comma 4 2 3 3" xfId="13470" xr:uid="{B4FAC595-60F0-4992-8F11-420C5158BD89}"/>
    <cellStyle name="Comma 4 2 4" xfId="2267" xr:uid="{9D2F0F1D-FBDA-4111-BC2E-3527A95CB69C}"/>
    <cellStyle name="Comma 4 2 4 10" xfId="14923" xr:uid="{B7311D12-941A-452B-9395-B06DF10C7852}"/>
    <cellStyle name="Comma 4 2 4 11" xfId="25723" xr:uid="{39DC4F90-6477-450F-8FB2-7DB4870B13EC}"/>
    <cellStyle name="Comma 4 2 4 2" xfId="2573" xr:uid="{F960BFB0-9AB9-4C2D-87C4-617935ABDDB6}"/>
    <cellStyle name="Comma 4 2 4 2 2" xfId="2786" xr:uid="{F42F72C8-FC23-44D0-9D05-1217096D10DD}"/>
    <cellStyle name="Comma 4 2 4 2 2 2" xfId="3211" xr:uid="{7F856FC8-2F4A-4B02-ABED-15E3D057B6F9}"/>
    <cellStyle name="Comma 4 2 4 2 2 2 2" xfId="4058" xr:uid="{5F0B1854-BBEC-47F3-A7D9-19A90E478DD5}"/>
    <cellStyle name="Comma 4 2 4 2 2 2 2 2" xfId="6002" xr:uid="{B4AA3084-150C-49D7-A12E-D53E20404631}"/>
    <cellStyle name="Comma 4 2 4 2 2 2 2 2 2" xfId="9649" xr:uid="{362A05E6-0644-46EB-9311-B01E8A630B1C}"/>
    <cellStyle name="Comma 4 2 4 2 2 2 2 2 2 2" xfId="21913" xr:uid="{A394894C-E513-40F2-9CD4-401B7DECCA8A}"/>
    <cellStyle name="Comma 4 2 4 2 2 2 2 2 3" xfId="13145" xr:uid="{E524A54F-E912-4AE3-B3C7-280B3E57B4C8}"/>
    <cellStyle name="Comma 4 2 4 2 2 2 2 2 3 2" xfId="25387" xr:uid="{EE9E2FEF-787A-4CC8-B439-AFEA90DD94CA}"/>
    <cellStyle name="Comma 4 2 4 2 2 2 2 2 4" xfId="18289" xr:uid="{3AB0D15E-6B59-45F2-B6C9-6EE2F2FB8773}"/>
    <cellStyle name="Comma 4 2 4 2 2 2 2 3" xfId="7889" xr:uid="{D8ECFDB0-67FA-49E0-87CE-7CC891A90253}"/>
    <cellStyle name="Comma 4 2 4 2 2 2 2 3 2" xfId="20153" xr:uid="{8057E3B7-86CA-4C04-AD1A-7BC8B17452C0}"/>
    <cellStyle name="Comma 4 2 4 2 2 2 2 4" xfId="11385" xr:uid="{CC5412D8-BB81-47EB-9C88-B87A85EDBAE0}"/>
    <cellStyle name="Comma 4 2 4 2 2 2 2 4 2" xfId="23627" xr:uid="{9BCBFF7F-FDA6-4B49-A3F7-DF448E16F328}"/>
    <cellStyle name="Comma 4 2 4 2 2 2 2 5" xfId="16529" xr:uid="{2040B94D-97AE-4328-9DB3-2CEF66FAD71C}"/>
    <cellStyle name="Comma 4 2 4 2 2 2 3" xfId="5156" xr:uid="{95FE0C2B-6D8D-4D7C-8B75-87AB319085FF}"/>
    <cellStyle name="Comma 4 2 4 2 2 2 3 2" xfId="8803" xr:uid="{18530E3C-97DF-45E7-A871-3DD2556FA12F}"/>
    <cellStyle name="Comma 4 2 4 2 2 2 3 2 2" xfId="21067" xr:uid="{8535615C-126E-4F14-A0CF-EDCFD3980CF6}"/>
    <cellStyle name="Comma 4 2 4 2 2 2 3 3" xfId="12299" xr:uid="{32B63B8E-D3CF-4142-8632-214DD070FFBD}"/>
    <cellStyle name="Comma 4 2 4 2 2 2 3 3 2" xfId="24541" xr:uid="{EE687C98-32BF-49DE-857D-B5279B67D460}"/>
    <cellStyle name="Comma 4 2 4 2 2 2 3 4" xfId="17443" xr:uid="{E5D8823A-3FB7-4229-8B42-5F8CA2A679E4}"/>
    <cellStyle name="Comma 4 2 4 2 2 2 4" xfId="7043" xr:uid="{7A02BF8A-6FD0-4221-A854-FCA44C945512}"/>
    <cellStyle name="Comma 4 2 4 2 2 2 4 2" xfId="19307" xr:uid="{AF16FDA6-508B-4C0C-8FC8-B1BB17F2E0F3}"/>
    <cellStyle name="Comma 4 2 4 2 2 2 5" xfId="10539" xr:uid="{F1D0DFDB-8F58-4E3C-BE56-7E5EEB947E5F}"/>
    <cellStyle name="Comma 4 2 4 2 2 2 5 2" xfId="22781" xr:uid="{0C1D641B-BCAE-4C42-BDF5-243EE7BC9607}"/>
    <cellStyle name="Comma 4 2 4 2 2 2 6" xfId="15683" xr:uid="{AE3FE387-C70E-4ED3-A074-0CE4DA8D733D}"/>
    <cellStyle name="Comma 4 2 4 2 2 3" xfId="3635" xr:uid="{55219F23-2027-4CC8-8ADE-50326A7DFE44}"/>
    <cellStyle name="Comma 4 2 4 2 2 3 2" xfId="5579" xr:uid="{13D10FDE-01DD-44F6-9074-B36CDEBCA7DA}"/>
    <cellStyle name="Comma 4 2 4 2 2 3 2 2" xfId="9226" xr:uid="{C34575D7-A777-4C0D-B837-F5A9B1594D90}"/>
    <cellStyle name="Comma 4 2 4 2 2 3 2 2 2" xfId="21490" xr:uid="{7172FA6F-B1F9-4AA4-AC32-60D73325BDB9}"/>
    <cellStyle name="Comma 4 2 4 2 2 3 2 3" xfId="12722" xr:uid="{FF07351D-60F9-4B02-A786-F1CB13517A5A}"/>
    <cellStyle name="Comma 4 2 4 2 2 3 2 3 2" xfId="24964" xr:uid="{E4664681-7317-4E04-8060-6A9097A9BC80}"/>
    <cellStyle name="Comma 4 2 4 2 2 3 2 4" xfId="17866" xr:uid="{4D73EAC4-4C34-4275-A76F-D4AC5E9F65CF}"/>
    <cellStyle name="Comma 4 2 4 2 2 3 3" xfId="7466" xr:uid="{260AE428-193C-4B3D-A688-C73091B1893F}"/>
    <cellStyle name="Comma 4 2 4 2 2 3 3 2" xfId="19730" xr:uid="{5705BC38-0F05-4E48-B945-C09679C9BA67}"/>
    <cellStyle name="Comma 4 2 4 2 2 3 4" xfId="10962" xr:uid="{6AD86294-82DF-442B-ABE2-58792DC1527B}"/>
    <cellStyle name="Comma 4 2 4 2 2 3 4 2" xfId="23204" xr:uid="{17484BE1-18F9-444C-9C1B-E5AEAC5717BF}"/>
    <cellStyle name="Comma 4 2 4 2 2 3 5" xfId="16106" xr:uid="{A8824CBC-1B06-4762-8E45-6CFE9C74D0D0}"/>
    <cellStyle name="Comma 4 2 4 2 2 4" xfId="4733" xr:uid="{C6639ECC-4077-41DF-8F3B-0DE0D294C05A}"/>
    <cellStyle name="Comma 4 2 4 2 2 4 2" xfId="8380" xr:uid="{9963A8B4-FDA7-4BC3-BD6E-6CA2752F156A}"/>
    <cellStyle name="Comma 4 2 4 2 2 4 2 2" xfId="20644" xr:uid="{DC8289DB-9DA1-4E89-9206-CF0A8113E5FB}"/>
    <cellStyle name="Comma 4 2 4 2 2 4 3" xfId="11876" xr:uid="{C87379D6-3D93-4C35-83BE-5BA2100AFC86}"/>
    <cellStyle name="Comma 4 2 4 2 2 4 3 2" xfId="24118" xr:uid="{2A866017-EDE0-4BE5-8771-B91AC256A14A}"/>
    <cellStyle name="Comma 4 2 4 2 2 4 4" xfId="17020" xr:uid="{F26D3F30-674E-4F43-890A-AC1936D74A39}"/>
    <cellStyle name="Comma 4 2 4 2 2 5" xfId="6620" xr:uid="{D2BDA8E8-D23D-4112-97D0-2B78741B014D}"/>
    <cellStyle name="Comma 4 2 4 2 2 5 2" xfId="18884" xr:uid="{4116C092-8701-42B8-8656-CF35520DC5B1}"/>
    <cellStyle name="Comma 4 2 4 2 2 6" xfId="10116" xr:uid="{CAFE73DA-D049-4ED9-A4AB-33CB4FAF67FC}"/>
    <cellStyle name="Comma 4 2 4 2 2 6 2" xfId="22358" xr:uid="{003A1FAD-3B4E-4FF1-8B82-7E26229EBB38}"/>
    <cellStyle name="Comma 4 2 4 2 2 7" xfId="15260" xr:uid="{A9569067-2284-4E8B-9576-184102D4D5F3}"/>
    <cellStyle name="Comma 4 2 4 2 3" xfId="3002" xr:uid="{795A4218-E8B1-4E20-9B59-7166DE2D4F45}"/>
    <cellStyle name="Comma 4 2 4 2 3 2" xfId="3849" xr:uid="{953C46AF-D291-4FE4-B9E7-FC8A348C91ED}"/>
    <cellStyle name="Comma 4 2 4 2 3 2 2" xfId="5793" xr:uid="{BA159A54-B0F9-4656-81D0-1A8151AC1602}"/>
    <cellStyle name="Comma 4 2 4 2 3 2 2 2" xfId="9440" xr:uid="{69612664-67C7-48BC-97DE-0990FC62DE30}"/>
    <cellStyle name="Comma 4 2 4 2 3 2 2 2 2" xfId="21704" xr:uid="{0B9E2C29-E96D-4EBA-9560-B373689E944B}"/>
    <cellStyle name="Comma 4 2 4 2 3 2 2 3" xfId="12936" xr:uid="{A85A5727-0227-4C5E-B5CD-1FC44CB13982}"/>
    <cellStyle name="Comma 4 2 4 2 3 2 2 3 2" xfId="25178" xr:uid="{EF940F0A-DF09-40D5-95B0-98D4A3CB0C3E}"/>
    <cellStyle name="Comma 4 2 4 2 3 2 2 4" xfId="18080" xr:uid="{83FC381D-532F-455C-91AF-A02B9E5BDD82}"/>
    <cellStyle name="Comma 4 2 4 2 3 2 3" xfId="7680" xr:uid="{1F5D44C5-5AE9-4EBF-A731-0B97E1E9BF6F}"/>
    <cellStyle name="Comma 4 2 4 2 3 2 3 2" xfId="19944" xr:uid="{54E0F4A2-6139-47C5-9F8B-9E51FB3041B4}"/>
    <cellStyle name="Comma 4 2 4 2 3 2 4" xfId="11176" xr:uid="{5B59EC5F-10D9-4DFB-B85E-F1620445BFC0}"/>
    <cellStyle name="Comma 4 2 4 2 3 2 4 2" xfId="23418" xr:uid="{F4F2512C-A1E9-4201-BFF3-1015BE710777}"/>
    <cellStyle name="Comma 4 2 4 2 3 2 5" xfId="16320" xr:uid="{3E6AB4D3-621F-4F31-9FB8-5F29D4AC6F76}"/>
    <cellStyle name="Comma 4 2 4 2 3 3" xfId="4947" xr:uid="{FEC53599-F6B1-4D9F-8C48-8523F898D1C6}"/>
    <cellStyle name="Comma 4 2 4 2 3 3 2" xfId="8594" xr:uid="{D126D1A7-60C0-4E62-A448-7B577827F9CC}"/>
    <cellStyle name="Comma 4 2 4 2 3 3 2 2" xfId="20858" xr:uid="{D9CAE286-870C-4952-9918-619968DB95CD}"/>
    <cellStyle name="Comma 4 2 4 2 3 3 3" xfId="12090" xr:uid="{559FCEB5-632E-4874-A6CC-1ED41BCEC5D8}"/>
    <cellStyle name="Comma 4 2 4 2 3 3 3 2" xfId="24332" xr:uid="{9C0477F7-07B6-4408-9209-4035D673F3B6}"/>
    <cellStyle name="Comma 4 2 4 2 3 3 4" xfId="17234" xr:uid="{A688920C-6479-4B9B-994A-F10C28F4A329}"/>
    <cellStyle name="Comma 4 2 4 2 3 4" xfId="6834" xr:uid="{7347F666-9CD1-4EDA-B63F-05425C05899B}"/>
    <cellStyle name="Comma 4 2 4 2 3 4 2" xfId="19098" xr:uid="{E0EB5B69-9373-42B1-BA62-465E58408A89}"/>
    <cellStyle name="Comma 4 2 4 2 3 5" xfId="10330" xr:uid="{3C856B2D-05D7-4858-A607-6BB5B3BFF805}"/>
    <cellStyle name="Comma 4 2 4 2 3 5 2" xfId="22572" xr:uid="{D997446D-DFD6-4DD3-8FA8-56A6EFB9306C}"/>
    <cellStyle name="Comma 4 2 4 2 3 6" xfId="15474" xr:uid="{8E88E906-F4B6-41D5-8153-D1182005CB0F}"/>
    <cellStyle name="Comma 4 2 4 2 4" xfId="3426" xr:uid="{AB520142-491C-433D-AA60-789954F9D7B2}"/>
    <cellStyle name="Comma 4 2 4 2 4 2" xfId="5370" xr:uid="{4FEC452F-BC98-4726-AA75-83E0058CC4DC}"/>
    <cellStyle name="Comma 4 2 4 2 4 2 2" xfId="9017" xr:uid="{11606BEA-C7CC-4DF4-9C08-F3CA7DCBA53D}"/>
    <cellStyle name="Comma 4 2 4 2 4 2 2 2" xfId="21281" xr:uid="{FA6D0511-B8A7-4185-896F-DA7C6F6031E3}"/>
    <cellStyle name="Comma 4 2 4 2 4 2 3" xfId="12513" xr:uid="{4942FB2A-65E3-4996-A1A6-0D7380EF2D80}"/>
    <cellStyle name="Comma 4 2 4 2 4 2 3 2" xfId="24755" xr:uid="{100F311D-36E0-4A3D-B04E-9C5F99025A41}"/>
    <cellStyle name="Comma 4 2 4 2 4 2 4" xfId="17657" xr:uid="{ECC39AC1-90A3-4FE4-B76A-A5393E039AD1}"/>
    <cellStyle name="Comma 4 2 4 2 4 3" xfId="7257" xr:uid="{CAB03B61-E82C-4E91-B033-D0E1A0607BD4}"/>
    <cellStyle name="Comma 4 2 4 2 4 3 2" xfId="19521" xr:uid="{686FA755-6AFF-4324-BB06-D9D5F637CB42}"/>
    <cellStyle name="Comma 4 2 4 2 4 4" xfId="10753" xr:uid="{3F5CBE25-A16B-4DA7-97A7-0D1CD1DC1DEF}"/>
    <cellStyle name="Comma 4 2 4 2 4 4 2" xfId="22995" xr:uid="{72712327-8C77-47E6-B691-CADE4EB00182}"/>
    <cellStyle name="Comma 4 2 4 2 4 5" xfId="15897" xr:uid="{062EFDF2-8F5A-4D75-94B1-7E6AB669CC9B}"/>
    <cellStyle name="Comma 4 2 4 2 5" xfId="4524" xr:uid="{2CC7DFD2-8E93-402B-9B91-9BAD90C78DF2}"/>
    <cellStyle name="Comma 4 2 4 2 5 2" xfId="8171" xr:uid="{E231E3B3-11F1-49DE-8A19-FD0B758FD1BE}"/>
    <cellStyle name="Comma 4 2 4 2 5 2 2" xfId="20435" xr:uid="{E21BDE8D-EB82-4637-A5F2-429A5A6A9419}"/>
    <cellStyle name="Comma 4 2 4 2 5 3" xfId="11667" xr:uid="{B15ADFFA-4089-4366-A717-0E1E51A42EF6}"/>
    <cellStyle name="Comma 4 2 4 2 5 3 2" xfId="23909" xr:uid="{DC60DA87-4EDE-46E9-98AB-4AE613210C6E}"/>
    <cellStyle name="Comma 4 2 4 2 5 4" xfId="16811" xr:uid="{E5462A2C-C95A-4BFF-87B9-FEBB26C17D54}"/>
    <cellStyle name="Comma 4 2 4 2 6" xfId="6411" xr:uid="{C57270DA-71D1-491C-8B4A-AC937C2F3BCC}"/>
    <cellStyle name="Comma 4 2 4 2 6 2" xfId="18675" xr:uid="{162210DA-EA81-480D-B2BB-B6329CFA9192}"/>
    <cellStyle name="Comma 4 2 4 2 7" xfId="9907" xr:uid="{56FC7C14-EE10-4A8D-8997-767FC8367C83}"/>
    <cellStyle name="Comma 4 2 4 2 7 2" xfId="22149" xr:uid="{FDDC6E69-231C-4767-B676-8F77FE16D7EA}"/>
    <cellStyle name="Comma 4 2 4 2 8" xfId="14606" xr:uid="{C6703DBC-8E1E-4C39-8584-F8B2CB21B7AE}"/>
    <cellStyle name="Comma 4 2 4 2 8 2" xfId="25504" xr:uid="{1CD0A595-5CD8-45A2-AF34-698D5DF796BD}"/>
    <cellStyle name="Comma 4 2 4 2 9" xfId="15051" xr:uid="{2CF6B6DA-6063-4C3F-8AC1-E0240B509B1A}"/>
    <cellStyle name="Comma 4 2 4 3" xfId="2658" xr:uid="{82D47469-6044-4DFF-A534-89D7D20CB399}"/>
    <cellStyle name="Comma 4 2 4 3 2" xfId="3083" xr:uid="{0C8DB3F0-C47D-42D2-92AC-23711E6870E4}"/>
    <cellStyle name="Comma 4 2 4 3 2 2" xfId="3930" xr:uid="{1095C3FE-83C2-4023-BC8B-88B0EA0FC107}"/>
    <cellStyle name="Comma 4 2 4 3 2 2 2" xfId="5874" xr:uid="{3721A461-8D4E-4865-A9AA-F36C07F33DD8}"/>
    <cellStyle name="Comma 4 2 4 3 2 2 2 2" xfId="9521" xr:uid="{1759E7B0-46BF-4F65-B942-89DF4A3AA3F2}"/>
    <cellStyle name="Comma 4 2 4 3 2 2 2 2 2" xfId="21785" xr:uid="{C0B9E1D0-F1AA-4978-B1F7-E74A059096C4}"/>
    <cellStyle name="Comma 4 2 4 3 2 2 2 3" xfId="13017" xr:uid="{B968EE02-CF81-4534-93AA-4BD02E33A182}"/>
    <cellStyle name="Comma 4 2 4 3 2 2 2 3 2" xfId="25259" xr:uid="{B861261B-B9DB-4566-84D6-B8DB94B1973C}"/>
    <cellStyle name="Comma 4 2 4 3 2 2 2 4" xfId="18161" xr:uid="{12B305EC-B5C9-417C-99BC-FDE5D5DAD19A}"/>
    <cellStyle name="Comma 4 2 4 3 2 2 3" xfId="7761" xr:uid="{CFE47059-9827-495B-8487-BFADAA8DCE6D}"/>
    <cellStyle name="Comma 4 2 4 3 2 2 3 2" xfId="20025" xr:uid="{55D23D31-BE0A-4EF9-BAFD-A09391E55ACF}"/>
    <cellStyle name="Comma 4 2 4 3 2 2 4" xfId="11257" xr:uid="{3F99E185-5140-4A2D-A173-20AF25FB0892}"/>
    <cellStyle name="Comma 4 2 4 3 2 2 4 2" xfId="23499" xr:uid="{8001E588-1F4E-44A2-B72B-225F17A31094}"/>
    <cellStyle name="Comma 4 2 4 3 2 2 5" xfId="16401" xr:uid="{525FB442-7649-490C-9A64-03E728C63DA2}"/>
    <cellStyle name="Comma 4 2 4 3 2 3" xfId="5028" xr:uid="{5FE26275-A85D-4937-8132-7EDAAC5E48AB}"/>
    <cellStyle name="Comma 4 2 4 3 2 3 2" xfId="8675" xr:uid="{61F8F322-B7DA-440A-9ACE-F231D48AB3BC}"/>
    <cellStyle name="Comma 4 2 4 3 2 3 2 2" xfId="20939" xr:uid="{D2F7EDA4-DAD3-4EE7-B502-6DB309585967}"/>
    <cellStyle name="Comma 4 2 4 3 2 3 3" xfId="12171" xr:uid="{C8B6734C-303B-45D4-B152-04D8F1011FBF}"/>
    <cellStyle name="Comma 4 2 4 3 2 3 3 2" xfId="24413" xr:uid="{990D6534-DC4A-4BC8-94A6-26D9D5FE5D98}"/>
    <cellStyle name="Comma 4 2 4 3 2 3 4" xfId="17315" xr:uid="{1AC517BE-62BB-4AC0-A28A-86B70E48561A}"/>
    <cellStyle name="Comma 4 2 4 3 2 4" xfId="6915" xr:uid="{922F1A5F-8975-4644-8854-479CBBB79BA9}"/>
    <cellStyle name="Comma 4 2 4 3 2 4 2" xfId="19179" xr:uid="{83F022AE-84EC-4347-9CCB-540234AD035B}"/>
    <cellStyle name="Comma 4 2 4 3 2 5" xfId="10411" xr:uid="{635B7971-EDEC-4BD6-87B7-EA1BA1FFBBDE}"/>
    <cellStyle name="Comma 4 2 4 3 2 5 2" xfId="22653" xr:uid="{35F8B157-900B-4545-BE51-4D74336C1105}"/>
    <cellStyle name="Comma 4 2 4 3 2 6" xfId="15555" xr:uid="{CB65A2D5-7E05-4DBC-AA5C-2EB3062657E2}"/>
    <cellStyle name="Comma 4 2 4 3 3" xfId="3507" xr:uid="{BE4E4268-D077-4FB1-83ED-698DD671FB2C}"/>
    <cellStyle name="Comma 4 2 4 3 3 2" xfId="5451" xr:uid="{F17A297C-089F-4043-8FFD-65B0D8FA9241}"/>
    <cellStyle name="Comma 4 2 4 3 3 2 2" xfId="9098" xr:uid="{6F79DA25-604D-41EE-AA1B-832DF928FAC9}"/>
    <cellStyle name="Comma 4 2 4 3 3 2 2 2" xfId="21362" xr:uid="{4F8F9A25-50F8-43EC-9714-8734A6D8D872}"/>
    <cellStyle name="Comma 4 2 4 3 3 2 3" xfId="12594" xr:uid="{2EAA90CB-A79C-420A-99D9-35582AC7C6EE}"/>
    <cellStyle name="Comma 4 2 4 3 3 2 3 2" xfId="24836" xr:uid="{CF26E7D3-F997-4276-BB65-2220AB6CE8EA}"/>
    <cellStyle name="Comma 4 2 4 3 3 2 4" xfId="17738" xr:uid="{EAAEC054-8820-4B05-AC41-885D0E417845}"/>
    <cellStyle name="Comma 4 2 4 3 3 3" xfId="7338" xr:uid="{F3083282-E511-4AEE-B9F6-615DB87BB238}"/>
    <cellStyle name="Comma 4 2 4 3 3 3 2" xfId="19602" xr:uid="{6EF645A8-A6FE-48A6-B3E3-8D25D59921D8}"/>
    <cellStyle name="Comma 4 2 4 3 3 4" xfId="10834" xr:uid="{ADBB5F45-394E-427D-B3DB-1C9D402ED4BA}"/>
    <cellStyle name="Comma 4 2 4 3 3 4 2" xfId="23076" xr:uid="{A2E7A27B-5CF5-4CC1-B9CB-AAA4516F4240}"/>
    <cellStyle name="Comma 4 2 4 3 3 5" xfId="15978" xr:uid="{F3BDA32C-0A79-4E3B-8A69-40DC869239E6}"/>
    <cellStyle name="Comma 4 2 4 3 4" xfId="4605" xr:uid="{1D05E541-2442-4ECD-9C67-19C1AC974D08}"/>
    <cellStyle name="Comma 4 2 4 3 4 2" xfId="8252" xr:uid="{626AB104-9B12-4BAC-B088-F9FCCEF9CDC1}"/>
    <cellStyle name="Comma 4 2 4 3 4 2 2" xfId="20516" xr:uid="{850273CB-B9F3-4A0C-B0E3-AAFAE0445873}"/>
    <cellStyle name="Comma 4 2 4 3 4 3" xfId="11748" xr:uid="{D05EC270-2DBD-4E07-896F-6E930262637D}"/>
    <cellStyle name="Comma 4 2 4 3 4 3 2" xfId="23990" xr:uid="{C0249AD1-17CD-42E8-AA31-C80F7943EE9D}"/>
    <cellStyle name="Comma 4 2 4 3 4 4" xfId="16892" xr:uid="{1ED9AE6A-9BAC-4C46-8883-0D14961BD9B1}"/>
    <cellStyle name="Comma 4 2 4 3 5" xfId="6492" xr:uid="{C68B6D04-9358-4ED3-B85D-1DE5DF3B09FD}"/>
    <cellStyle name="Comma 4 2 4 3 5 2" xfId="18756" xr:uid="{7E880E55-B36B-43F4-9233-0532C61BD4C7}"/>
    <cellStyle name="Comma 4 2 4 3 6" xfId="9988" xr:uid="{E7184EED-80AD-4794-B23F-6441D8195973}"/>
    <cellStyle name="Comma 4 2 4 3 6 2" xfId="22230" xr:uid="{60484CF0-06D8-4D29-919C-FE01E45A2F41}"/>
    <cellStyle name="Comma 4 2 4 3 7" xfId="15132" xr:uid="{7C4AFC86-36AB-499B-BE05-04FA4991E511}"/>
    <cellStyle name="Comma 4 2 4 4" xfId="2874" xr:uid="{6CB3D6DB-FAC6-4C92-8104-9A98F297171D}"/>
    <cellStyle name="Comma 4 2 4 4 2" xfId="3721" xr:uid="{DD14BE8F-E0F2-4EE3-B33D-2874404E740A}"/>
    <cellStyle name="Comma 4 2 4 4 2 2" xfId="5665" xr:uid="{8671DEEB-E21D-4D6A-BC82-39A5924B12C7}"/>
    <cellStyle name="Comma 4 2 4 4 2 2 2" xfId="9312" xr:uid="{A810E5EE-5FB0-49A8-9456-1337BD40501F}"/>
    <cellStyle name="Comma 4 2 4 4 2 2 2 2" xfId="21576" xr:uid="{0AD0B358-ED3D-412E-84AF-C2C08E92A8A0}"/>
    <cellStyle name="Comma 4 2 4 4 2 2 3" xfId="12808" xr:uid="{3918AA3D-46F7-4D36-85DE-586380A715D4}"/>
    <cellStyle name="Comma 4 2 4 4 2 2 3 2" xfId="25050" xr:uid="{4B2DCB54-09A1-482B-8502-3807E7BF64DD}"/>
    <cellStyle name="Comma 4 2 4 4 2 2 4" xfId="17952" xr:uid="{0129D3DB-A09D-4632-A4F3-5968658DCE82}"/>
    <cellStyle name="Comma 4 2 4 4 2 3" xfId="7552" xr:uid="{38F41D39-54CC-40D5-AB1B-D904431AB947}"/>
    <cellStyle name="Comma 4 2 4 4 2 3 2" xfId="19816" xr:uid="{429EFAC0-E2BB-4EA1-96D5-2855F266EF6D}"/>
    <cellStyle name="Comma 4 2 4 4 2 4" xfId="11048" xr:uid="{6D5D9123-4AE2-47B9-95EF-9CFD820D064F}"/>
    <cellStyle name="Comma 4 2 4 4 2 4 2" xfId="23290" xr:uid="{D9C172CB-D3E5-46AB-8C37-3A2F4E89631A}"/>
    <cellStyle name="Comma 4 2 4 4 2 5" xfId="16192" xr:uid="{E3F497DD-6488-481B-8D60-0030DF6737A9}"/>
    <cellStyle name="Comma 4 2 4 4 3" xfId="4819" xr:uid="{40B17605-EF39-473C-A984-22CC43D47A62}"/>
    <cellStyle name="Comma 4 2 4 4 3 2" xfId="8466" xr:uid="{64CD5567-26B5-45AB-AACE-122D11909416}"/>
    <cellStyle name="Comma 4 2 4 4 3 2 2" xfId="20730" xr:uid="{CFBBCC0E-9108-4E61-A6ED-18A5308FB6E2}"/>
    <cellStyle name="Comma 4 2 4 4 3 3" xfId="11962" xr:uid="{1F3A8025-5F89-4C4C-8C2D-98F7063E3D11}"/>
    <cellStyle name="Comma 4 2 4 4 3 3 2" xfId="24204" xr:uid="{04DB6540-8F9D-41E8-9AAD-807140BD0C1B}"/>
    <cellStyle name="Comma 4 2 4 4 3 4" xfId="17106" xr:uid="{46A2080C-D4FA-49A5-98C0-E555DE0122CD}"/>
    <cellStyle name="Comma 4 2 4 4 4" xfId="6706" xr:uid="{EAECD554-B825-47D0-89C5-4A128DFDB76F}"/>
    <cellStyle name="Comma 4 2 4 4 4 2" xfId="18970" xr:uid="{1665F254-4C03-4DDA-B812-8305CE161A25}"/>
    <cellStyle name="Comma 4 2 4 4 5" xfId="10202" xr:uid="{ECF942FC-3372-4FE6-861E-C713C6B003DE}"/>
    <cellStyle name="Comma 4 2 4 4 5 2" xfId="22444" xr:uid="{94FD4C33-704A-48A1-9463-4968BB562448}"/>
    <cellStyle name="Comma 4 2 4 4 6" xfId="15346" xr:uid="{4144A2B0-D5D5-4761-B857-135F965CE630}"/>
    <cellStyle name="Comma 4 2 4 5" xfId="3298" xr:uid="{3C54B1D4-F685-42C7-8234-510322BD806F}"/>
    <cellStyle name="Comma 4 2 4 5 2" xfId="5242" xr:uid="{F2F10E52-CEAF-45E7-A2E9-AA0019C3B68D}"/>
    <cellStyle name="Comma 4 2 4 5 2 2" xfId="8889" xr:uid="{12C48287-1FBB-4565-B229-14B6BBEB55BF}"/>
    <cellStyle name="Comma 4 2 4 5 2 2 2" xfId="21153" xr:uid="{58E11F20-E33C-46F9-8E07-DDD82ECE0A1A}"/>
    <cellStyle name="Comma 4 2 4 5 2 3" xfId="12385" xr:uid="{37A22846-FD2B-489E-8826-F89873953240}"/>
    <cellStyle name="Comma 4 2 4 5 2 3 2" xfId="24627" xr:uid="{5E323EDC-7215-4A56-9697-C3A834A1BF1E}"/>
    <cellStyle name="Comma 4 2 4 5 2 4" xfId="17529" xr:uid="{1D6464E4-899D-4536-ACB5-A7EBC8886F5E}"/>
    <cellStyle name="Comma 4 2 4 5 3" xfId="7129" xr:uid="{983D9E29-B129-46AB-A80B-362864E38E34}"/>
    <cellStyle name="Comma 4 2 4 5 3 2" xfId="19393" xr:uid="{E39F2C4E-EC1B-4747-BECC-6BBD00C11841}"/>
    <cellStyle name="Comma 4 2 4 5 4" xfId="10625" xr:uid="{8F6998B2-4074-4280-87F5-820D78C1ED7C}"/>
    <cellStyle name="Comma 4 2 4 5 4 2" xfId="22867" xr:uid="{120B0AC6-65A5-4475-B639-05296353F6DF}"/>
    <cellStyle name="Comma 4 2 4 5 5" xfId="15769" xr:uid="{40D32227-A467-46DE-8C96-9F247EF4D037}"/>
    <cellStyle name="Comma 4 2 4 6" xfId="4396" xr:uid="{431F6D71-A339-42EE-8133-C91C753F3328}"/>
    <cellStyle name="Comma 4 2 4 6 2" xfId="8043" xr:uid="{B52FA239-0AEF-4434-A402-6FB2BD506D18}"/>
    <cellStyle name="Comma 4 2 4 6 2 2" xfId="20307" xr:uid="{DB35B0F9-64BA-4D7C-B218-681F6B1964A9}"/>
    <cellStyle name="Comma 4 2 4 6 3" xfId="11539" xr:uid="{C531CCFD-1BF3-4882-A090-401D50FD11A8}"/>
    <cellStyle name="Comma 4 2 4 6 3 2" xfId="23781" xr:uid="{A92EDAD2-066A-4A69-8F5F-7F0E0F3580AC}"/>
    <cellStyle name="Comma 4 2 4 6 4" xfId="16683" xr:uid="{753D7E0F-C9A8-4943-9D95-5E553660C14D}"/>
    <cellStyle name="Comma 4 2 4 7" xfId="6282" xr:uid="{32665E11-3F52-4C7D-9F6B-BDB59B438AE3}"/>
    <cellStyle name="Comma 4 2 4 7 2" xfId="18547" xr:uid="{5DB913C6-33D0-4033-B95C-23EF63D7585A}"/>
    <cellStyle name="Comma 4 2 4 8" xfId="9779" xr:uid="{FB858D08-4AE8-4FC6-BC79-FAAF89DA0767}"/>
    <cellStyle name="Comma 4 2 4 8 2" xfId="22021" xr:uid="{898DD0C6-328F-43DF-8F16-9BD4EDA381AD}"/>
    <cellStyle name="Comma 4 2 4 9" xfId="14359" xr:uid="{50556E1B-7DE0-45DE-BDB2-B11FED72857A}"/>
    <cellStyle name="Comma 4 2 5" xfId="2305" xr:uid="{41595470-3BB3-416A-A295-499132D3BAFA}"/>
    <cellStyle name="Comma 4 2 5 10" xfId="14950" xr:uid="{C0C4609E-BE40-47D2-8B14-0433668458DC}"/>
    <cellStyle name="Comma 4 2 5 11" xfId="25724" xr:uid="{BCB0B3CF-C034-4A33-A1C2-0D67A8383306}"/>
    <cellStyle name="Comma 4 2 5 2" xfId="2600" xr:uid="{FDBB67FC-BAE4-466E-8E43-F9499C263FC4}"/>
    <cellStyle name="Comma 4 2 5 2 2" xfId="2813" xr:uid="{328A397D-61F2-40ED-8DA6-93E52D35AD7F}"/>
    <cellStyle name="Comma 4 2 5 2 2 2" xfId="3238" xr:uid="{43594859-AC23-4F8C-873A-A5525E9E6B24}"/>
    <cellStyle name="Comma 4 2 5 2 2 2 2" xfId="4085" xr:uid="{5BE61D4B-854A-4EB7-9474-9783A34DD6A4}"/>
    <cellStyle name="Comma 4 2 5 2 2 2 2 2" xfId="6029" xr:uid="{FF66C058-65E8-4A27-B40F-EFEB7B60A023}"/>
    <cellStyle name="Comma 4 2 5 2 2 2 2 2 2" xfId="9676" xr:uid="{6CD5B7DC-CD8C-40C5-858B-F80E53F4AF2B}"/>
    <cellStyle name="Comma 4 2 5 2 2 2 2 2 2 2" xfId="21940" xr:uid="{9C98DC79-FE6D-4FAD-AB28-704E623C8AD3}"/>
    <cellStyle name="Comma 4 2 5 2 2 2 2 2 3" xfId="13172" xr:uid="{059CE7ED-7994-4E71-8492-5FBE1D70F68D}"/>
    <cellStyle name="Comma 4 2 5 2 2 2 2 2 3 2" xfId="25414" xr:uid="{14871928-2CBE-479A-8679-883CF53BA0C8}"/>
    <cellStyle name="Comma 4 2 5 2 2 2 2 2 4" xfId="18316" xr:uid="{25629AE3-78E9-421A-BB8B-08E428047F9F}"/>
    <cellStyle name="Comma 4 2 5 2 2 2 2 3" xfId="7916" xr:uid="{02AC5A18-4922-45B2-9EF3-E425A6053C72}"/>
    <cellStyle name="Comma 4 2 5 2 2 2 2 3 2" xfId="20180" xr:uid="{DC79BBE7-164F-494F-8E85-0A07E8334800}"/>
    <cellStyle name="Comma 4 2 5 2 2 2 2 4" xfId="11412" xr:uid="{CBE0A4F4-4730-4BDC-B59A-ACE780C98682}"/>
    <cellStyle name="Comma 4 2 5 2 2 2 2 4 2" xfId="23654" xr:uid="{3D34233E-CD34-41F3-ADC5-01E00ABCD73A}"/>
    <cellStyle name="Comma 4 2 5 2 2 2 2 5" xfId="16556" xr:uid="{BA30DFD8-1A24-40B8-B62B-47C0279B5148}"/>
    <cellStyle name="Comma 4 2 5 2 2 2 3" xfId="5183" xr:uid="{661FFAC3-AD25-41A9-9753-D1AC2BE634A5}"/>
    <cellStyle name="Comma 4 2 5 2 2 2 3 2" xfId="8830" xr:uid="{63B0D7DA-7AE8-4971-9866-FE8325640F72}"/>
    <cellStyle name="Comma 4 2 5 2 2 2 3 2 2" xfId="21094" xr:uid="{4B8225D6-8E59-4B13-8FEA-0656A7F03F0F}"/>
    <cellStyle name="Comma 4 2 5 2 2 2 3 3" xfId="12326" xr:uid="{FE3EFE9B-8838-4136-AD1F-4D6D5BF4DBAC}"/>
    <cellStyle name="Comma 4 2 5 2 2 2 3 3 2" xfId="24568" xr:uid="{653AE08E-F079-422F-8F64-191823B7265E}"/>
    <cellStyle name="Comma 4 2 5 2 2 2 3 4" xfId="17470" xr:uid="{6E1CD5AA-A41D-4B96-90BB-01889FEEB3FD}"/>
    <cellStyle name="Comma 4 2 5 2 2 2 4" xfId="7070" xr:uid="{A4655D5A-E410-42E6-B9E4-1108E02B58BC}"/>
    <cellStyle name="Comma 4 2 5 2 2 2 4 2" xfId="19334" xr:uid="{97CA5F7B-0666-4ADC-A73E-FBD979CA6744}"/>
    <cellStyle name="Comma 4 2 5 2 2 2 5" xfId="10566" xr:uid="{A06C675C-6EBE-4AD2-8C65-0BADB981BB11}"/>
    <cellStyle name="Comma 4 2 5 2 2 2 5 2" xfId="22808" xr:uid="{FD635244-A3EE-41FC-871F-6D4968F18D52}"/>
    <cellStyle name="Comma 4 2 5 2 2 2 6" xfId="15710" xr:uid="{28913D28-DF80-433A-9EBC-EF6A04222759}"/>
    <cellStyle name="Comma 4 2 5 2 2 3" xfId="3662" xr:uid="{563D5984-E1AC-4A68-AD87-0CF7396F1D4C}"/>
    <cellStyle name="Comma 4 2 5 2 2 3 2" xfId="5606" xr:uid="{32E5C2A6-D343-4022-B6AB-2E8C2BD7BF14}"/>
    <cellStyle name="Comma 4 2 5 2 2 3 2 2" xfId="9253" xr:uid="{9669F941-B474-45BE-869E-FB9BFD0CE33C}"/>
    <cellStyle name="Comma 4 2 5 2 2 3 2 2 2" xfId="21517" xr:uid="{1787CBE8-0F9F-4BCA-A8A1-3FEE4B6A0459}"/>
    <cellStyle name="Comma 4 2 5 2 2 3 2 3" xfId="12749" xr:uid="{C8404848-DE2D-4AA3-B033-DBBD7D8E7C05}"/>
    <cellStyle name="Comma 4 2 5 2 2 3 2 3 2" xfId="24991" xr:uid="{5B03DD5A-2FE1-4F12-B0FA-C4F48FA9E0C1}"/>
    <cellStyle name="Comma 4 2 5 2 2 3 2 4" xfId="17893" xr:uid="{F2400BC6-3637-4899-9E26-4EC357471873}"/>
    <cellStyle name="Comma 4 2 5 2 2 3 3" xfId="7493" xr:uid="{D33DB1C9-5EA4-419B-9901-57F311256E64}"/>
    <cellStyle name="Comma 4 2 5 2 2 3 3 2" xfId="19757" xr:uid="{8E270B46-22D5-403A-BD98-DD596018C238}"/>
    <cellStyle name="Comma 4 2 5 2 2 3 4" xfId="10989" xr:uid="{F0924F32-375B-485A-B194-E7D080FBD389}"/>
    <cellStyle name="Comma 4 2 5 2 2 3 4 2" xfId="23231" xr:uid="{DBC9B3D8-CB6D-4710-B69C-99F3A2BE6630}"/>
    <cellStyle name="Comma 4 2 5 2 2 3 5" xfId="16133" xr:uid="{2A3CEC0F-B4FA-43EE-ABD8-DCE36AE52AA9}"/>
    <cellStyle name="Comma 4 2 5 2 2 4" xfId="4760" xr:uid="{C4DD1EEF-69C9-47D0-AFC1-0B92B461C8A0}"/>
    <cellStyle name="Comma 4 2 5 2 2 4 2" xfId="8407" xr:uid="{346AFB9B-D7C0-4D90-BB86-40DDE3D68648}"/>
    <cellStyle name="Comma 4 2 5 2 2 4 2 2" xfId="20671" xr:uid="{50505B24-F74F-4EA9-9180-67A0A03C3B1C}"/>
    <cellStyle name="Comma 4 2 5 2 2 4 3" xfId="11903" xr:uid="{19CF43C5-4C49-4967-BB64-721B0D168517}"/>
    <cellStyle name="Comma 4 2 5 2 2 4 3 2" xfId="24145" xr:uid="{A6D2332B-1F93-49D0-B299-83BB067AFD76}"/>
    <cellStyle name="Comma 4 2 5 2 2 4 4" xfId="17047" xr:uid="{89EE2A9C-142E-4EA8-9C00-C6031A8627A8}"/>
    <cellStyle name="Comma 4 2 5 2 2 5" xfId="6647" xr:uid="{CBE3972C-7F41-4253-851B-8C58B5A96F7F}"/>
    <cellStyle name="Comma 4 2 5 2 2 5 2" xfId="18911" xr:uid="{1BD9A234-2EF2-4D0F-A955-36A398C8172B}"/>
    <cellStyle name="Comma 4 2 5 2 2 6" xfId="10143" xr:uid="{C7806200-BAC5-46DB-B3E1-2B87930FAE40}"/>
    <cellStyle name="Comma 4 2 5 2 2 6 2" xfId="22385" xr:uid="{53CD6B68-7E7A-4FCE-8406-BE3CF64DAFFD}"/>
    <cellStyle name="Comma 4 2 5 2 2 7" xfId="15287" xr:uid="{9C910876-935B-4D68-9CC3-10C0B17F1706}"/>
    <cellStyle name="Comma 4 2 5 2 3" xfId="3029" xr:uid="{994AFB35-7ECF-4940-AFEE-503CBDDAA500}"/>
    <cellStyle name="Comma 4 2 5 2 3 2" xfId="3876" xr:uid="{A36B885A-4B9C-4E2F-9D6B-7690918C107F}"/>
    <cellStyle name="Comma 4 2 5 2 3 2 2" xfId="5820" xr:uid="{E01722C8-F765-4822-86C4-A4FD9B499DF9}"/>
    <cellStyle name="Comma 4 2 5 2 3 2 2 2" xfId="9467" xr:uid="{11CE9C88-4F6B-4468-A09D-CE62DB9A30E1}"/>
    <cellStyle name="Comma 4 2 5 2 3 2 2 2 2" xfId="21731" xr:uid="{E65D7A94-F41F-45C6-93A7-BBBF2403828E}"/>
    <cellStyle name="Comma 4 2 5 2 3 2 2 3" xfId="12963" xr:uid="{BAA4D8D6-1411-491D-870C-C697CE0E7ABC}"/>
    <cellStyle name="Comma 4 2 5 2 3 2 2 3 2" xfId="25205" xr:uid="{BFFF4A2D-A8C1-434A-9A86-B218EF150E12}"/>
    <cellStyle name="Comma 4 2 5 2 3 2 2 4" xfId="18107" xr:uid="{C16E7502-7F54-4EF1-9658-21E7CCF99764}"/>
    <cellStyle name="Comma 4 2 5 2 3 2 3" xfId="7707" xr:uid="{074F1215-8937-4CA0-A5F8-F7485658F60F}"/>
    <cellStyle name="Comma 4 2 5 2 3 2 3 2" xfId="19971" xr:uid="{C3AAA023-25BD-4C5D-B361-EB953B66060D}"/>
    <cellStyle name="Comma 4 2 5 2 3 2 4" xfId="11203" xr:uid="{469AB3C5-52A1-4D57-9A5B-1114580F9A97}"/>
    <cellStyle name="Comma 4 2 5 2 3 2 4 2" xfId="23445" xr:uid="{3702D9BD-BA90-4A33-8E31-92981B3994F0}"/>
    <cellStyle name="Comma 4 2 5 2 3 2 5" xfId="16347" xr:uid="{F1D324E2-3E74-4922-9DC0-CAAE88304072}"/>
    <cellStyle name="Comma 4 2 5 2 3 3" xfId="4974" xr:uid="{CDF54FA7-D6D1-40A0-B9AD-DD650BDB8D50}"/>
    <cellStyle name="Comma 4 2 5 2 3 3 2" xfId="8621" xr:uid="{B6AA47ED-6BD8-4102-A80A-9235F689416F}"/>
    <cellStyle name="Comma 4 2 5 2 3 3 2 2" xfId="20885" xr:uid="{9EDF871E-90C8-4757-848C-3BD259EC26CB}"/>
    <cellStyle name="Comma 4 2 5 2 3 3 3" xfId="12117" xr:uid="{7482BB47-0BE5-4688-819E-149EE74C51CC}"/>
    <cellStyle name="Comma 4 2 5 2 3 3 3 2" xfId="24359" xr:uid="{D92865E8-FF37-4651-AA29-A5CDFC3078BE}"/>
    <cellStyle name="Comma 4 2 5 2 3 3 4" xfId="17261" xr:uid="{C9DD43C0-ECBC-40EC-A37D-FBCDE561DFBE}"/>
    <cellStyle name="Comma 4 2 5 2 3 4" xfId="6861" xr:uid="{5F05E923-8551-47B3-B15E-22F6C0D32580}"/>
    <cellStyle name="Comma 4 2 5 2 3 4 2" xfId="19125" xr:uid="{1643B593-4930-4BDF-895E-6FD449D3249B}"/>
    <cellStyle name="Comma 4 2 5 2 3 5" xfId="10357" xr:uid="{426C606F-8549-4911-9728-F7E89D7A1C47}"/>
    <cellStyle name="Comma 4 2 5 2 3 5 2" xfId="22599" xr:uid="{58BEE041-3932-437B-9E3E-EE0CC97BB507}"/>
    <cellStyle name="Comma 4 2 5 2 3 6" xfId="15501" xr:uid="{4E370AB1-E77E-4BF6-9067-E50A46C359BB}"/>
    <cellStyle name="Comma 4 2 5 2 4" xfId="3453" xr:uid="{02D9B21A-78E9-417A-B795-8D6946BE8BD4}"/>
    <cellStyle name="Comma 4 2 5 2 4 2" xfId="5397" xr:uid="{285D9FF8-3BAC-44AC-BB39-B8A1420770BD}"/>
    <cellStyle name="Comma 4 2 5 2 4 2 2" xfId="9044" xr:uid="{559895D7-EFF4-4AC6-A837-FCD2A80CA243}"/>
    <cellStyle name="Comma 4 2 5 2 4 2 2 2" xfId="21308" xr:uid="{6A586FED-2288-4715-8389-E6EB1DFB5858}"/>
    <cellStyle name="Comma 4 2 5 2 4 2 3" xfId="12540" xr:uid="{B41C1314-B2A1-48E9-A677-4B78EF5D92C8}"/>
    <cellStyle name="Comma 4 2 5 2 4 2 3 2" xfId="24782" xr:uid="{FBD13EFD-A9AF-42F9-8431-DAF2E8B2B5A6}"/>
    <cellStyle name="Comma 4 2 5 2 4 2 4" xfId="17684" xr:uid="{57AA3A7A-86D5-42D8-BA9B-3673C925AFE2}"/>
    <cellStyle name="Comma 4 2 5 2 4 3" xfId="7284" xr:uid="{7810754B-36EF-4FB6-A8F0-E3874C7E782C}"/>
    <cellStyle name="Comma 4 2 5 2 4 3 2" xfId="19548" xr:uid="{059C0B8D-44CF-4396-8B8E-4CB3EDEC9B95}"/>
    <cellStyle name="Comma 4 2 5 2 4 4" xfId="10780" xr:uid="{5D9284A3-EE29-4835-B14C-F48A34FB8248}"/>
    <cellStyle name="Comma 4 2 5 2 4 4 2" xfId="23022" xr:uid="{A722E77A-1AE2-4B35-9CD9-93056A9983C4}"/>
    <cellStyle name="Comma 4 2 5 2 4 5" xfId="15924" xr:uid="{9075BC8C-F9BF-4962-81E3-4F221C8890C9}"/>
    <cellStyle name="Comma 4 2 5 2 5" xfId="4551" xr:uid="{05DAC574-E49D-4816-9531-8E8F4E4DD805}"/>
    <cellStyle name="Comma 4 2 5 2 5 2" xfId="8198" xr:uid="{A4FECF63-4949-4F87-AA8B-572A737655AB}"/>
    <cellStyle name="Comma 4 2 5 2 5 2 2" xfId="20462" xr:uid="{E98D31DB-BAB5-4A48-B68A-BAF3A819629D}"/>
    <cellStyle name="Comma 4 2 5 2 5 3" xfId="11694" xr:uid="{28502B99-F2FF-476F-B400-DB9D31772853}"/>
    <cellStyle name="Comma 4 2 5 2 5 3 2" xfId="23936" xr:uid="{45D866C4-1C8A-4E42-8C23-A722AE12BF5F}"/>
    <cellStyle name="Comma 4 2 5 2 5 4" xfId="16838" xr:uid="{893BA06E-17A8-4479-9937-80871ABC7878}"/>
    <cellStyle name="Comma 4 2 5 2 6" xfId="6438" xr:uid="{EC025C8E-820E-407F-AEE2-2CA5CA773119}"/>
    <cellStyle name="Comma 4 2 5 2 6 2" xfId="18702" xr:uid="{F9F6B3C5-DBE3-4389-8481-A91842721BB4}"/>
    <cellStyle name="Comma 4 2 5 2 7" xfId="9934" xr:uid="{05677D3F-EE11-4222-8F09-C0F43C5E127D}"/>
    <cellStyle name="Comma 4 2 5 2 7 2" xfId="22176" xr:uid="{04F93CB3-BF6F-4F36-A859-C0F57455AC4B}"/>
    <cellStyle name="Comma 4 2 5 2 8" xfId="15078" xr:uid="{8F868FB5-BC15-4091-8E15-573CFABAE164}"/>
    <cellStyle name="Comma 4 2 5 3" xfId="2685" xr:uid="{FB303A41-AE47-4A75-B497-A8377CEE07D3}"/>
    <cellStyle name="Comma 4 2 5 3 2" xfId="3110" xr:uid="{3A3B0268-64A1-4F34-8BF8-A70CBC5C53B1}"/>
    <cellStyle name="Comma 4 2 5 3 2 2" xfId="3957" xr:uid="{84622A97-EA8E-459D-8D42-C3C6BB5A897C}"/>
    <cellStyle name="Comma 4 2 5 3 2 2 2" xfId="5901" xr:uid="{7C3DEA0B-8024-4EA7-BE14-F32206C55163}"/>
    <cellStyle name="Comma 4 2 5 3 2 2 2 2" xfId="9548" xr:uid="{717CB5D8-77A8-451A-BC30-D6B0CBB6442A}"/>
    <cellStyle name="Comma 4 2 5 3 2 2 2 2 2" xfId="21812" xr:uid="{4B7176F9-51FE-4CEA-B80C-1AF91FA6E5E6}"/>
    <cellStyle name="Comma 4 2 5 3 2 2 2 3" xfId="13044" xr:uid="{04948974-F8EB-4014-911F-D7A5E3B41091}"/>
    <cellStyle name="Comma 4 2 5 3 2 2 2 3 2" xfId="25286" xr:uid="{1A8FDAED-8E34-4250-BEAF-1FBE319762F4}"/>
    <cellStyle name="Comma 4 2 5 3 2 2 2 4" xfId="18188" xr:uid="{A61B6977-8D90-44AC-A242-06443AD0C15D}"/>
    <cellStyle name="Comma 4 2 5 3 2 2 3" xfId="7788" xr:uid="{290E249A-3933-4139-ADA6-E47589E2119C}"/>
    <cellStyle name="Comma 4 2 5 3 2 2 3 2" xfId="20052" xr:uid="{CDE443EA-0B97-4019-B9C4-36A5F485FF24}"/>
    <cellStyle name="Comma 4 2 5 3 2 2 4" xfId="11284" xr:uid="{AC245159-3C8C-414C-9C35-B43EA98E41FB}"/>
    <cellStyle name="Comma 4 2 5 3 2 2 4 2" xfId="23526" xr:uid="{E1434F27-BAC2-42E7-9CDE-3C848CC602C6}"/>
    <cellStyle name="Comma 4 2 5 3 2 2 5" xfId="16428" xr:uid="{04351EE3-05FB-4407-AA74-FBADB08EDD12}"/>
    <cellStyle name="Comma 4 2 5 3 2 3" xfId="5055" xr:uid="{88C2A1EE-4D76-429A-BF49-46B2501C4DF9}"/>
    <cellStyle name="Comma 4 2 5 3 2 3 2" xfId="8702" xr:uid="{372D6C55-8DBF-4751-ABB9-C7B99168A649}"/>
    <cellStyle name="Comma 4 2 5 3 2 3 2 2" xfId="20966" xr:uid="{A06FA980-3E4A-411F-8975-4F8379B04237}"/>
    <cellStyle name="Comma 4 2 5 3 2 3 3" xfId="12198" xr:uid="{54AE5078-2CB8-4DB6-97EF-AC800A7E6653}"/>
    <cellStyle name="Comma 4 2 5 3 2 3 3 2" xfId="24440" xr:uid="{13E82992-8B1A-42AA-83D1-822734C8FA44}"/>
    <cellStyle name="Comma 4 2 5 3 2 3 4" xfId="17342" xr:uid="{EC202698-91C2-404C-975D-9C2E1B76E7A4}"/>
    <cellStyle name="Comma 4 2 5 3 2 4" xfId="6942" xr:uid="{A1E20EF9-C9E6-45F0-A026-1500177FC897}"/>
    <cellStyle name="Comma 4 2 5 3 2 4 2" xfId="19206" xr:uid="{E61A6AEA-5951-42AD-B766-149E81E91D4B}"/>
    <cellStyle name="Comma 4 2 5 3 2 5" xfId="10438" xr:uid="{9A697B02-3CA8-4ECA-9989-209EF03C5FC7}"/>
    <cellStyle name="Comma 4 2 5 3 2 5 2" xfId="22680" xr:uid="{5645DE28-63B6-4599-97F2-D9EC74787736}"/>
    <cellStyle name="Comma 4 2 5 3 2 6" xfId="15582" xr:uid="{2C04BF00-CB51-4826-BD00-655661EFA5E6}"/>
    <cellStyle name="Comma 4 2 5 3 3" xfId="3534" xr:uid="{CE2EE65D-9A5B-42C8-A327-6CEBD0A92EF2}"/>
    <cellStyle name="Comma 4 2 5 3 3 2" xfId="5478" xr:uid="{5ECC0D4F-9531-4343-BBAA-B1EE504A957F}"/>
    <cellStyle name="Comma 4 2 5 3 3 2 2" xfId="9125" xr:uid="{A5BC5723-8643-43AA-961E-6F113218B1E8}"/>
    <cellStyle name="Comma 4 2 5 3 3 2 2 2" xfId="21389" xr:uid="{E587E2D5-E569-4C58-8FB0-40C7F51C8416}"/>
    <cellStyle name="Comma 4 2 5 3 3 2 3" xfId="12621" xr:uid="{60EA60A7-CBA0-4392-9BCE-4AF88A0592BC}"/>
    <cellStyle name="Comma 4 2 5 3 3 2 3 2" xfId="24863" xr:uid="{BE06BB7B-578C-42E1-8A71-1DC3C754A4AF}"/>
    <cellStyle name="Comma 4 2 5 3 3 2 4" xfId="17765" xr:uid="{9ECD9CB9-3352-4254-A175-E747F4EC036E}"/>
    <cellStyle name="Comma 4 2 5 3 3 3" xfId="7365" xr:uid="{C63A2D25-7C45-4A40-9858-32AD24DC2815}"/>
    <cellStyle name="Comma 4 2 5 3 3 3 2" xfId="19629" xr:uid="{2B6D7865-A8C0-4442-A502-DFC09380B38B}"/>
    <cellStyle name="Comma 4 2 5 3 3 4" xfId="10861" xr:uid="{3BF394B5-0B94-42CD-81FE-3DFC3D227312}"/>
    <cellStyle name="Comma 4 2 5 3 3 4 2" xfId="23103" xr:uid="{0A57E0C8-2F8E-4C54-931D-923BFFB1CBD2}"/>
    <cellStyle name="Comma 4 2 5 3 3 5" xfId="16005" xr:uid="{4526FEA7-484C-475A-B268-0450E6365AD5}"/>
    <cellStyle name="Comma 4 2 5 3 4" xfId="4632" xr:uid="{4F5EF2AA-0E78-4E87-BEDC-5F615096A130}"/>
    <cellStyle name="Comma 4 2 5 3 4 2" xfId="8279" xr:uid="{3C45352D-4393-4F03-8682-8AFB933CF83C}"/>
    <cellStyle name="Comma 4 2 5 3 4 2 2" xfId="20543" xr:uid="{B5073649-C6E8-4399-B3A6-7BE77F57F652}"/>
    <cellStyle name="Comma 4 2 5 3 4 3" xfId="11775" xr:uid="{C88F74BF-B98E-4CD4-B2FD-F2580E69CEB9}"/>
    <cellStyle name="Comma 4 2 5 3 4 3 2" xfId="24017" xr:uid="{84A2126F-7AF9-4529-BB66-701E06C11F29}"/>
    <cellStyle name="Comma 4 2 5 3 4 4" xfId="16919" xr:uid="{C2447BDA-F0F9-451A-B56B-75087DE3A747}"/>
    <cellStyle name="Comma 4 2 5 3 5" xfId="6519" xr:uid="{D7EC16FD-B699-4269-949C-BB0E06F4B447}"/>
    <cellStyle name="Comma 4 2 5 3 5 2" xfId="18783" xr:uid="{19B38AAB-E0CE-4A99-A2DF-F3B5CE7E3CFD}"/>
    <cellStyle name="Comma 4 2 5 3 6" xfId="10015" xr:uid="{5C463A5B-7E32-45A7-9274-8E2152B4AAA0}"/>
    <cellStyle name="Comma 4 2 5 3 6 2" xfId="22257" xr:uid="{7D0F4691-71C2-4E03-890E-6A86F0F67766}"/>
    <cellStyle name="Comma 4 2 5 3 7" xfId="15159" xr:uid="{9E27E20E-503C-49E2-97BD-0D4859BC9690}"/>
    <cellStyle name="Comma 4 2 5 4" xfId="2901" xr:uid="{A48A483F-1AA0-4BDF-A839-3CE96057CC41}"/>
    <cellStyle name="Comma 4 2 5 4 2" xfId="3748" xr:uid="{B4380CF1-3634-4269-941D-EF4C1B380A4E}"/>
    <cellStyle name="Comma 4 2 5 4 2 2" xfId="5692" xr:uid="{7F01793F-8767-4791-93FA-A3CC8140DBA4}"/>
    <cellStyle name="Comma 4 2 5 4 2 2 2" xfId="9339" xr:uid="{8E77B816-0208-4461-83F5-DC7BD3BDE61B}"/>
    <cellStyle name="Comma 4 2 5 4 2 2 2 2" xfId="21603" xr:uid="{8744B914-9F59-4955-9ED0-37F973EC2E73}"/>
    <cellStyle name="Comma 4 2 5 4 2 2 3" xfId="12835" xr:uid="{37C51560-18C6-4284-90E6-F59324D14FD1}"/>
    <cellStyle name="Comma 4 2 5 4 2 2 3 2" xfId="25077" xr:uid="{0F1F82CB-77FD-427F-8771-8244298BD993}"/>
    <cellStyle name="Comma 4 2 5 4 2 2 4" xfId="17979" xr:uid="{4DD069F5-2835-45BD-A6C3-528CE9025E3A}"/>
    <cellStyle name="Comma 4 2 5 4 2 3" xfId="7579" xr:uid="{3D017D64-D261-48C6-8A55-9CBC4AF9920F}"/>
    <cellStyle name="Comma 4 2 5 4 2 3 2" xfId="19843" xr:uid="{11E62D1A-0D0C-4796-9C4A-ED0CB25BB242}"/>
    <cellStyle name="Comma 4 2 5 4 2 4" xfId="11075" xr:uid="{E369A66F-C481-402D-B34B-EEADB47B9424}"/>
    <cellStyle name="Comma 4 2 5 4 2 4 2" xfId="23317" xr:uid="{8A3B171E-6C10-4B0F-80A6-E73CCBE858A1}"/>
    <cellStyle name="Comma 4 2 5 4 2 5" xfId="16219" xr:uid="{8B375629-0E7D-4B5F-B9DA-975911A35FBC}"/>
    <cellStyle name="Comma 4 2 5 4 3" xfId="4846" xr:uid="{91CB0EAA-5C14-47A4-8DB6-0FA04C80FCCF}"/>
    <cellStyle name="Comma 4 2 5 4 3 2" xfId="8493" xr:uid="{46361790-42FD-47CA-85FB-B2A898ABD15E}"/>
    <cellStyle name="Comma 4 2 5 4 3 2 2" xfId="20757" xr:uid="{E4106274-69BE-4A1E-BCBF-E2774438DC32}"/>
    <cellStyle name="Comma 4 2 5 4 3 3" xfId="11989" xr:uid="{64C55101-8902-4CA9-9E68-5982AD11DC4C}"/>
    <cellStyle name="Comma 4 2 5 4 3 3 2" xfId="24231" xr:uid="{8ACE2945-C39E-4CB9-8DC6-1B8D1AAA2222}"/>
    <cellStyle name="Comma 4 2 5 4 3 4" xfId="17133" xr:uid="{EAC4FE62-3FD0-4A7B-96C0-15A92B66E07E}"/>
    <cellStyle name="Comma 4 2 5 4 4" xfId="6733" xr:uid="{E6A14C92-2AEF-4F09-9D09-E4A4E1366E81}"/>
    <cellStyle name="Comma 4 2 5 4 4 2" xfId="18997" xr:uid="{B2B5798C-BB36-4338-9057-75102EA846CE}"/>
    <cellStyle name="Comma 4 2 5 4 5" xfId="10229" xr:uid="{0D43510A-F36B-4D76-B52E-A436AC69AD1D}"/>
    <cellStyle name="Comma 4 2 5 4 5 2" xfId="22471" xr:uid="{F8FCE7D0-6747-46CB-8053-4A83AD00AFDE}"/>
    <cellStyle name="Comma 4 2 5 4 6" xfId="15373" xr:uid="{225FB614-B5B4-4B92-94E7-6EEE6446E7CA}"/>
    <cellStyle name="Comma 4 2 5 5" xfId="3325" xr:uid="{0B8081B3-00BE-4A1C-AFC5-A81C9E71C6C1}"/>
    <cellStyle name="Comma 4 2 5 5 2" xfId="5269" xr:uid="{DB943294-CB37-4FFD-9A8B-467BDFDD5656}"/>
    <cellStyle name="Comma 4 2 5 5 2 2" xfId="8916" xr:uid="{C4203FD6-6498-454C-8DA8-6D01CA3C7581}"/>
    <cellStyle name="Comma 4 2 5 5 2 2 2" xfId="21180" xr:uid="{A4794F18-20A5-47CD-AAE5-EBCB71C67399}"/>
    <cellStyle name="Comma 4 2 5 5 2 3" xfId="12412" xr:uid="{480BA0CE-E77B-4B78-AFC2-CC093FDA20A9}"/>
    <cellStyle name="Comma 4 2 5 5 2 3 2" xfId="24654" xr:uid="{30B00FB3-DB70-4F2C-856D-AF7641086DCA}"/>
    <cellStyle name="Comma 4 2 5 5 2 4" xfId="17556" xr:uid="{8D96192F-09F7-40F9-BEC1-8E4F586F54EA}"/>
    <cellStyle name="Comma 4 2 5 5 3" xfId="7156" xr:uid="{67E9ED9A-D3FD-4B4A-A4F0-8E23B7791431}"/>
    <cellStyle name="Comma 4 2 5 5 3 2" xfId="19420" xr:uid="{BAF8F77A-3CDA-4A16-95C6-DBCA58AA349D}"/>
    <cellStyle name="Comma 4 2 5 5 4" xfId="10652" xr:uid="{F3F9FD6A-7ECE-4B7B-AD74-7EC0EFC3608E}"/>
    <cellStyle name="Comma 4 2 5 5 4 2" xfId="22894" xr:uid="{EE2F1734-B526-4F35-8BEF-29A107028379}"/>
    <cellStyle name="Comma 4 2 5 5 5" xfId="15796" xr:uid="{59786CDA-6D33-4F89-9AF8-9F699BE684BD}"/>
    <cellStyle name="Comma 4 2 5 6" xfId="4423" xr:uid="{D86FD8D8-E4A7-4FA4-87CD-448598A32D65}"/>
    <cellStyle name="Comma 4 2 5 6 2" xfId="8070" xr:uid="{C10F5E94-8626-446A-95EC-0A945764DAA9}"/>
    <cellStyle name="Comma 4 2 5 6 2 2" xfId="20334" xr:uid="{89EEA32D-D58C-4411-B76B-4A79FBEE899C}"/>
    <cellStyle name="Comma 4 2 5 6 3" xfId="11566" xr:uid="{05799A32-B7EA-4DFE-92C6-0C26978D19A7}"/>
    <cellStyle name="Comma 4 2 5 6 3 2" xfId="23808" xr:uid="{A4D43F66-819B-422A-947C-D88C04DF750C}"/>
    <cellStyle name="Comma 4 2 5 6 4" xfId="16710" xr:uid="{08284361-2C28-4FCB-98D5-270E12F2F32B}"/>
    <cellStyle name="Comma 4 2 5 7" xfId="6309" xr:uid="{872620DD-FB27-4B94-8163-6519411E5F0B}"/>
    <cellStyle name="Comma 4 2 5 7 2" xfId="18574" xr:uid="{E9212816-6832-4359-B700-5A21F9D83599}"/>
    <cellStyle name="Comma 4 2 5 8" xfId="9806" xr:uid="{DF5AFD39-A7FB-4186-9149-0C3CCB0989BF}"/>
    <cellStyle name="Comma 4 2 5 8 2" xfId="22048" xr:uid="{1416FAB0-5302-4FFE-8711-4A748972C336}"/>
    <cellStyle name="Comma 4 2 5 9" xfId="14607" xr:uid="{79DED745-3F3E-49B9-9F55-FBBDFEE7D981}"/>
    <cellStyle name="Comma 4 2 5 9 2" xfId="25505" xr:uid="{7F307165-DD48-42BB-9932-AAF1045C1452}"/>
    <cellStyle name="Comma 4 2 6" xfId="2444" xr:uid="{87D5F354-E370-4C78-9B8E-30460A5B68BD}"/>
    <cellStyle name="Comma 4 2 6 2" xfId="2752" xr:uid="{811D5190-0BE3-4CCB-BF77-9E22C7207BEE}"/>
    <cellStyle name="Comma 4 2 6 2 2" xfId="3177" xr:uid="{4E82C4C8-ECA9-4730-B014-D34AAE869CA3}"/>
    <cellStyle name="Comma 4 2 6 2 2 2" xfId="4024" xr:uid="{20D8F96C-BE7A-49DB-AD2D-6279C9DE0DDF}"/>
    <cellStyle name="Comma 4 2 6 2 2 2 2" xfId="5968" xr:uid="{4922D0EC-79FF-4F49-879C-14085A6C6022}"/>
    <cellStyle name="Comma 4 2 6 2 2 2 2 2" xfId="9615" xr:uid="{E6F3435B-3E06-4BC4-9315-580A5EA664C3}"/>
    <cellStyle name="Comma 4 2 6 2 2 2 2 2 2" xfId="21879" xr:uid="{940E7292-60A6-4B50-AAA8-15BED51246E0}"/>
    <cellStyle name="Comma 4 2 6 2 2 2 2 3" xfId="13111" xr:uid="{66814054-FC42-447D-85DB-8FFDC07FEE98}"/>
    <cellStyle name="Comma 4 2 6 2 2 2 2 3 2" xfId="25353" xr:uid="{17556DBF-6DDC-4529-B897-8487E42E5B7A}"/>
    <cellStyle name="Comma 4 2 6 2 2 2 2 4" xfId="18255" xr:uid="{0E351C58-1BA8-4540-BF92-78B1781632D6}"/>
    <cellStyle name="Comma 4 2 6 2 2 2 3" xfId="7855" xr:uid="{3DC0317A-E14A-4184-B884-4C73264BCA08}"/>
    <cellStyle name="Comma 4 2 6 2 2 2 3 2" xfId="20119" xr:uid="{868CA53D-6A2B-4F80-B55C-0142A46C7AE9}"/>
    <cellStyle name="Comma 4 2 6 2 2 2 4" xfId="11351" xr:uid="{619EC5ED-3813-48B0-BD1C-C8651C94A2A9}"/>
    <cellStyle name="Comma 4 2 6 2 2 2 4 2" xfId="23593" xr:uid="{DE443155-FABA-4023-BA28-AD04188FEE3C}"/>
    <cellStyle name="Comma 4 2 6 2 2 2 5" xfId="16495" xr:uid="{DB1D2890-D25B-4938-BDCC-D8F1924BD5F3}"/>
    <cellStyle name="Comma 4 2 6 2 2 3" xfId="5122" xr:uid="{DCB4F3D3-5464-472D-AF98-8C280D014055}"/>
    <cellStyle name="Comma 4 2 6 2 2 3 2" xfId="8769" xr:uid="{F471F84F-B0A0-4289-8DD9-7C116B1ACF05}"/>
    <cellStyle name="Comma 4 2 6 2 2 3 2 2" xfId="21033" xr:uid="{D636BA6A-9389-4F9D-BDD5-1DB4EA1EC6B3}"/>
    <cellStyle name="Comma 4 2 6 2 2 3 3" xfId="12265" xr:uid="{D4C4CB56-FA86-49E6-9AAB-40B9BCB6E8DE}"/>
    <cellStyle name="Comma 4 2 6 2 2 3 3 2" xfId="24507" xr:uid="{D5283DCC-63D1-4E7A-BC33-ABFA218205C6}"/>
    <cellStyle name="Comma 4 2 6 2 2 3 4" xfId="17409" xr:uid="{B8E3E252-E910-4167-935F-072057A11E17}"/>
    <cellStyle name="Comma 4 2 6 2 2 4" xfId="7009" xr:uid="{08B79F3F-BE88-4581-9487-172835ECCE96}"/>
    <cellStyle name="Comma 4 2 6 2 2 4 2" xfId="19273" xr:uid="{9A96A936-300D-40CD-B268-93AE1E7C21D1}"/>
    <cellStyle name="Comma 4 2 6 2 2 5" xfId="10505" xr:uid="{055374BE-59E0-4252-A85A-18418B925908}"/>
    <cellStyle name="Comma 4 2 6 2 2 5 2" xfId="22747" xr:uid="{22375C72-17EA-4990-99FA-6E84D3DF42B8}"/>
    <cellStyle name="Comma 4 2 6 2 2 6" xfId="15649" xr:uid="{2684C967-A853-4CDF-9A48-EE1B1E13E453}"/>
    <cellStyle name="Comma 4 2 6 2 3" xfId="3601" xr:uid="{E090708A-3AE0-4553-BA36-031BF63F7EBA}"/>
    <cellStyle name="Comma 4 2 6 2 3 2" xfId="5545" xr:uid="{A627306F-BE70-4064-9D97-AF3754F634DC}"/>
    <cellStyle name="Comma 4 2 6 2 3 2 2" xfId="9192" xr:uid="{ACF1D5AE-3C9A-411F-90EB-A25C34191D44}"/>
    <cellStyle name="Comma 4 2 6 2 3 2 2 2" xfId="21456" xr:uid="{1FE57E4D-CD7A-463D-B594-BC01F9858989}"/>
    <cellStyle name="Comma 4 2 6 2 3 2 3" xfId="12688" xr:uid="{DBD4112A-124F-4D0A-BCD0-806B9FD316A2}"/>
    <cellStyle name="Comma 4 2 6 2 3 2 3 2" xfId="24930" xr:uid="{ADF65329-1539-468E-8496-B9A6F57F6DF6}"/>
    <cellStyle name="Comma 4 2 6 2 3 2 4" xfId="17832" xr:uid="{AD21A02E-DD57-43CB-A11F-0F8465F64FDC}"/>
    <cellStyle name="Comma 4 2 6 2 3 3" xfId="7432" xr:uid="{1CA4C431-8DD6-4446-BCBA-5FD4C4182284}"/>
    <cellStyle name="Comma 4 2 6 2 3 3 2" xfId="19696" xr:uid="{6FDEC12B-4B73-408A-B9B0-A64EEB7AC695}"/>
    <cellStyle name="Comma 4 2 6 2 3 4" xfId="10928" xr:uid="{6CB76186-FACB-400C-AC58-C164583F9D19}"/>
    <cellStyle name="Comma 4 2 6 2 3 4 2" xfId="23170" xr:uid="{5E383B47-E9AF-4217-80F5-FD9739552EF0}"/>
    <cellStyle name="Comma 4 2 6 2 3 5" xfId="16072" xr:uid="{BD47D600-B6FC-4999-9997-29EF9D0A0723}"/>
    <cellStyle name="Comma 4 2 6 2 4" xfId="4699" xr:uid="{C2E0C179-F91D-4A9A-B937-183B3C0D3FDB}"/>
    <cellStyle name="Comma 4 2 6 2 4 2" xfId="8346" xr:uid="{200F18E6-A9E7-4B48-92DD-C3336089D809}"/>
    <cellStyle name="Comma 4 2 6 2 4 2 2" xfId="20610" xr:uid="{EB72A651-865B-467E-BB4F-B9127C2AE5CE}"/>
    <cellStyle name="Comma 4 2 6 2 4 3" xfId="11842" xr:uid="{0716FCBD-E941-43FD-AA0E-9215175A03BF}"/>
    <cellStyle name="Comma 4 2 6 2 4 3 2" xfId="24084" xr:uid="{75428F35-5D8C-46DC-AAB6-A281FC673E8B}"/>
    <cellStyle name="Comma 4 2 6 2 4 4" xfId="16986" xr:uid="{220C52F3-34B2-4232-9FDD-33B67F637FDC}"/>
    <cellStyle name="Comma 4 2 6 2 5" xfId="6586" xr:uid="{88B98593-CFC9-4AAB-810A-7FFCA76A7425}"/>
    <cellStyle name="Comma 4 2 6 2 5 2" xfId="18850" xr:uid="{2FCD12B4-63FE-4163-AE5C-6ACF97C85A51}"/>
    <cellStyle name="Comma 4 2 6 2 6" xfId="10082" xr:uid="{ED33E89F-1482-48BE-A902-D0D27822D312}"/>
    <cellStyle name="Comma 4 2 6 2 6 2" xfId="22324" xr:uid="{7832C087-10D7-4805-AB30-686EB9B67BC7}"/>
    <cellStyle name="Comma 4 2 6 2 7" xfId="15226" xr:uid="{478EEC86-1460-40B6-B2EC-57712C6CF011}"/>
    <cellStyle name="Comma 4 2 6 3" xfId="2968" xr:uid="{008A419F-78A2-4B3D-B8FE-4ECF36C800DC}"/>
    <cellStyle name="Comma 4 2 6 3 2" xfId="3815" xr:uid="{667A69D7-F071-4D44-B1BB-E2B89518A364}"/>
    <cellStyle name="Comma 4 2 6 3 2 2" xfId="5759" xr:uid="{B7E2B6EA-66F8-401A-BD93-70CB22BC0D9D}"/>
    <cellStyle name="Comma 4 2 6 3 2 2 2" xfId="9406" xr:uid="{2E837B92-1AD6-4F40-9B15-D8FF8E724790}"/>
    <cellStyle name="Comma 4 2 6 3 2 2 2 2" xfId="21670" xr:uid="{442C5A7E-2D0C-4DB7-820B-8AE00BE4EC2F}"/>
    <cellStyle name="Comma 4 2 6 3 2 2 3" xfId="12902" xr:uid="{BFAC3E31-2E58-4F4F-A54F-0211CB06336C}"/>
    <cellStyle name="Comma 4 2 6 3 2 2 3 2" xfId="25144" xr:uid="{79756B61-78CB-4146-99C7-042FFFB110CF}"/>
    <cellStyle name="Comma 4 2 6 3 2 2 4" xfId="18046" xr:uid="{5E5047A3-77AE-4660-8550-F5E6941EE659}"/>
    <cellStyle name="Comma 4 2 6 3 2 3" xfId="7646" xr:uid="{7573E3C3-8CDA-4915-BBF1-3886BC3600AA}"/>
    <cellStyle name="Comma 4 2 6 3 2 3 2" xfId="19910" xr:uid="{E64D18B1-D263-4F49-B181-A0058801C2A3}"/>
    <cellStyle name="Comma 4 2 6 3 2 4" xfId="11142" xr:uid="{F582E77F-BB80-4A83-A633-795DF10BBDAE}"/>
    <cellStyle name="Comma 4 2 6 3 2 4 2" xfId="23384" xr:uid="{B38898E4-4874-46BA-A1D1-7E1C49BAC81D}"/>
    <cellStyle name="Comma 4 2 6 3 2 5" xfId="16286" xr:uid="{000F3E30-B1BF-4BEB-9D51-4D20486CF79C}"/>
    <cellStyle name="Comma 4 2 6 3 3" xfId="4913" xr:uid="{50F6F448-6BE2-4F5F-86C6-0CFC2789B2B1}"/>
    <cellStyle name="Comma 4 2 6 3 3 2" xfId="8560" xr:uid="{45075203-E3B1-4831-AD0C-68BD63661FF2}"/>
    <cellStyle name="Comma 4 2 6 3 3 2 2" xfId="20824" xr:uid="{47CD4F95-22CE-436B-AB5F-411CD49E4F37}"/>
    <cellStyle name="Comma 4 2 6 3 3 3" xfId="12056" xr:uid="{F8EE7CD5-301C-465E-BBFC-534DF5AA9757}"/>
    <cellStyle name="Comma 4 2 6 3 3 3 2" xfId="24298" xr:uid="{61CC8C41-B7FB-44FC-AACB-266FB73CF2E8}"/>
    <cellStyle name="Comma 4 2 6 3 3 4" xfId="17200" xr:uid="{910CCCA0-2432-40F7-9178-9E8017BE36A5}"/>
    <cellStyle name="Comma 4 2 6 3 4" xfId="6800" xr:uid="{1CF39B7B-9A3A-444A-8BD6-F7138BCA833F}"/>
    <cellStyle name="Comma 4 2 6 3 4 2" xfId="19064" xr:uid="{DD512F89-713F-40E2-81AB-B2BBC6E25AC2}"/>
    <cellStyle name="Comma 4 2 6 3 5" xfId="10296" xr:uid="{641CD011-D5E6-4ADA-B916-DC8E774CA3D5}"/>
    <cellStyle name="Comma 4 2 6 3 5 2" xfId="22538" xr:uid="{6683612E-A112-497D-98AA-2109489100A9}"/>
    <cellStyle name="Comma 4 2 6 3 6" xfId="15440" xr:uid="{322DC4A6-0EF8-4EAF-94AB-8D87233D83E4}"/>
    <cellStyle name="Comma 4 2 6 4" xfId="3392" xr:uid="{5FC5FCA8-9F78-4EF9-B5C5-756FE186C40C}"/>
    <cellStyle name="Comma 4 2 6 4 2" xfId="5336" xr:uid="{A61E322B-1297-41EA-86F9-CF29B9022F9D}"/>
    <cellStyle name="Comma 4 2 6 4 2 2" xfId="8983" xr:uid="{D9716248-206E-4BE6-B720-D9D69640BE78}"/>
    <cellStyle name="Comma 4 2 6 4 2 2 2" xfId="21247" xr:uid="{574B0CB1-CD21-48E6-B1CA-437344997EED}"/>
    <cellStyle name="Comma 4 2 6 4 2 3" xfId="12479" xr:uid="{90E82E47-982C-4B44-896A-539B7C74A438}"/>
    <cellStyle name="Comma 4 2 6 4 2 3 2" xfId="24721" xr:uid="{94223870-60A4-40F5-BB9E-1740AD292002}"/>
    <cellStyle name="Comma 4 2 6 4 2 4" xfId="17623" xr:uid="{06C0A6E9-39A8-415D-B19A-DC68A6D9C86B}"/>
    <cellStyle name="Comma 4 2 6 4 3" xfId="7223" xr:uid="{FAB98F8C-36FE-4B6A-9178-B761FAD9461F}"/>
    <cellStyle name="Comma 4 2 6 4 3 2" xfId="19487" xr:uid="{56AA0584-C86D-4165-8939-5BBD9E1188B1}"/>
    <cellStyle name="Comma 4 2 6 4 4" xfId="10719" xr:uid="{A895167D-61DB-4E53-98F7-D6FC3C1A0FCA}"/>
    <cellStyle name="Comma 4 2 6 4 4 2" xfId="22961" xr:uid="{ECD187C4-49D1-4933-BFFA-CD25DE8C9747}"/>
    <cellStyle name="Comma 4 2 6 4 5" xfId="15863" xr:uid="{10F96788-06A2-4B1C-B851-B9AE866E446F}"/>
    <cellStyle name="Comma 4 2 6 5" xfId="4490" xr:uid="{12E8B380-4B71-40D1-A022-A0EE13A59E3A}"/>
    <cellStyle name="Comma 4 2 6 5 2" xfId="8137" xr:uid="{9B618064-971E-4BC5-A9F3-6E3DB6BC5B5C}"/>
    <cellStyle name="Comma 4 2 6 5 2 2" xfId="20401" xr:uid="{427B7DEE-BAEB-457F-9FDA-D27578235F6E}"/>
    <cellStyle name="Comma 4 2 6 5 3" xfId="11633" xr:uid="{87EC5B64-5FC6-4921-A61A-630BB5D37D0C}"/>
    <cellStyle name="Comma 4 2 6 5 3 2" xfId="23875" xr:uid="{10B48B1B-8FAF-4DB8-B7A1-616D32AEE615}"/>
    <cellStyle name="Comma 4 2 6 5 4" xfId="16777" xr:uid="{2BF8D1C3-CBE8-4827-B8E2-9FD8AE3C0838}"/>
    <cellStyle name="Comma 4 2 6 6" xfId="6377" xr:uid="{E7615AAA-5B96-4942-867D-B0CFDEF0F76C}"/>
    <cellStyle name="Comma 4 2 6 6 2" xfId="18641" xr:uid="{0DE7DDBD-9D41-4E03-955C-22B6BEF70380}"/>
    <cellStyle name="Comma 4 2 6 7" xfId="9873" xr:uid="{374D2F78-3B0F-4A6C-B77C-2095EA4B18C5}"/>
    <cellStyle name="Comma 4 2 6 7 2" xfId="22115" xr:uid="{C7B18F6A-4C11-4E51-A94A-99A7FA48B77F}"/>
    <cellStyle name="Comma 4 2 6 8" xfId="14604" xr:uid="{B54DC31F-5993-4E47-93CC-C90C09106582}"/>
    <cellStyle name="Comma 4 2 6 9" xfId="15017" xr:uid="{5A049E56-B709-43A4-98ED-1168663A5B63}"/>
    <cellStyle name="Comma 4 2 7" xfId="2631" xr:uid="{D7CAF351-B587-401C-AFE8-57B0513ADFC7}"/>
    <cellStyle name="Comma 4 2 7 2" xfId="3056" xr:uid="{84165C7F-7490-4DB2-8B79-698403409FC8}"/>
    <cellStyle name="Comma 4 2 7 2 2" xfId="3903" xr:uid="{F1D48DBF-EF39-4E15-8146-FC98C7FDA69B}"/>
    <cellStyle name="Comma 4 2 7 2 2 2" xfId="5847" xr:uid="{B5B721C8-8CAD-42A4-A3A4-E7ED5A355B70}"/>
    <cellStyle name="Comma 4 2 7 2 2 2 2" xfId="9494" xr:uid="{D3EB0674-351A-4104-8C92-62DF2F5E61C6}"/>
    <cellStyle name="Comma 4 2 7 2 2 2 2 2" xfId="21758" xr:uid="{8017050E-A670-4D2E-8E0F-0A2EF5AB6AD3}"/>
    <cellStyle name="Comma 4 2 7 2 2 2 3" xfId="12990" xr:uid="{D5EDBF12-D518-4485-8666-BAD5CCA329F0}"/>
    <cellStyle name="Comma 4 2 7 2 2 2 3 2" xfId="25232" xr:uid="{E4770E90-79DE-4CBC-AA02-24C4061EED9E}"/>
    <cellStyle name="Comma 4 2 7 2 2 2 4" xfId="18134" xr:uid="{A87EBD9C-F812-4BD5-B8F8-D2AB7673E760}"/>
    <cellStyle name="Comma 4 2 7 2 2 3" xfId="7734" xr:uid="{4EF7D59B-648D-4B90-B86A-98C241C7E721}"/>
    <cellStyle name="Comma 4 2 7 2 2 3 2" xfId="19998" xr:uid="{AA3C4858-5855-4619-830E-3BD75727695F}"/>
    <cellStyle name="Comma 4 2 7 2 2 4" xfId="11230" xr:uid="{AAA13374-28D2-40A4-95F5-A6B7AA09C685}"/>
    <cellStyle name="Comma 4 2 7 2 2 4 2" xfId="23472" xr:uid="{F811051D-D064-479D-85D5-F2C0B978E76D}"/>
    <cellStyle name="Comma 4 2 7 2 2 5" xfId="16374" xr:uid="{B079C245-F96B-4F30-9471-80162BC59766}"/>
    <cellStyle name="Comma 4 2 7 2 3" xfId="5001" xr:uid="{DCC0FBD2-1FB3-491F-B189-0D8D4F7186E5}"/>
    <cellStyle name="Comma 4 2 7 2 3 2" xfId="8648" xr:uid="{6CCF6B72-88F7-43E1-A072-532DD1D659C5}"/>
    <cellStyle name="Comma 4 2 7 2 3 2 2" xfId="20912" xr:uid="{1B86D97E-EFEC-4FEE-A32B-6456FB78483B}"/>
    <cellStyle name="Comma 4 2 7 2 3 3" xfId="12144" xr:uid="{9718B6A5-D432-4B74-B99B-3E84E36F8783}"/>
    <cellStyle name="Comma 4 2 7 2 3 3 2" xfId="24386" xr:uid="{7A634681-9F66-4E35-9D79-93AFA97A2449}"/>
    <cellStyle name="Comma 4 2 7 2 3 4" xfId="17288" xr:uid="{488960ED-1013-4022-81E7-95FE9B97DFC3}"/>
    <cellStyle name="Comma 4 2 7 2 4" xfId="6888" xr:uid="{21AB0CAA-5075-4B2D-BBB2-A98DF74E0132}"/>
    <cellStyle name="Comma 4 2 7 2 4 2" xfId="19152" xr:uid="{037D9449-16CE-417D-808E-8FD86170E554}"/>
    <cellStyle name="Comma 4 2 7 2 5" xfId="10384" xr:uid="{2C6F7A30-653B-46B7-98FF-E857B1C63783}"/>
    <cellStyle name="Comma 4 2 7 2 5 2" xfId="22626" xr:uid="{9FCA0A6A-80D7-4F02-A1F9-7AB34E1469C5}"/>
    <cellStyle name="Comma 4 2 7 2 6" xfId="15528" xr:uid="{D8640B25-4E0C-40EB-833A-D8D427584EB6}"/>
    <cellStyle name="Comma 4 2 7 3" xfId="3480" xr:uid="{FC8FE9C7-B361-44D5-A17A-3900DD545619}"/>
    <cellStyle name="Comma 4 2 7 3 2" xfId="5424" xr:uid="{7F91CBDF-1362-4F24-879F-EA9EC2933C2D}"/>
    <cellStyle name="Comma 4 2 7 3 2 2" xfId="9071" xr:uid="{E7280222-D244-4B52-8CB4-8000D9CC7A36}"/>
    <cellStyle name="Comma 4 2 7 3 2 2 2" xfId="21335" xr:uid="{F037CFFA-8FFD-425A-BACF-36C49CC98C44}"/>
    <cellStyle name="Comma 4 2 7 3 2 3" xfId="12567" xr:uid="{45AC5DE7-0E88-456E-9808-00E60B5358FC}"/>
    <cellStyle name="Comma 4 2 7 3 2 3 2" xfId="24809" xr:uid="{0FD40440-978D-407F-84FC-7A04A20102DE}"/>
    <cellStyle name="Comma 4 2 7 3 2 4" xfId="17711" xr:uid="{A3C5C20F-D59E-4355-8AAF-CDF7466FB4AE}"/>
    <cellStyle name="Comma 4 2 7 3 3" xfId="7311" xr:uid="{B84207C8-0D81-4C07-8EE5-4E9B102535E2}"/>
    <cellStyle name="Comma 4 2 7 3 3 2" xfId="19575" xr:uid="{3C97B492-1F40-4B2E-81EC-8EE956279BF9}"/>
    <cellStyle name="Comma 4 2 7 3 4" xfId="10807" xr:uid="{D493A7D6-3764-4CE8-8E25-4DEC1410A866}"/>
    <cellStyle name="Comma 4 2 7 3 4 2" xfId="23049" xr:uid="{2BDDD047-B13D-4D85-AAE2-D4565C4058D5}"/>
    <cellStyle name="Comma 4 2 7 3 5" xfId="15951" xr:uid="{9EECFD00-535B-40A8-82E0-8861923F1E54}"/>
    <cellStyle name="Comma 4 2 7 4" xfId="4578" xr:uid="{7EDF2181-D5B5-4F2F-AE4B-0A514F116ACD}"/>
    <cellStyle name="Comma 4 2 7 4 2" xfId="8225" xr:uid="{FE967503-8125-4B3F-8BCE-7349A9340178}"/>
    <cellStyle name="Comma 4 2 7 4 2 2" xfId="20489" xr:uid="{72919FF5-2A1B-488F-814C-8232D33F3682}"/>
    <cellStyle name="Comma 4 2 7 4 3" xfId="11721" xr:uid="{119BA489-B205-40DB-AA97-CE357873B385}"/>
    <cellStyle name="Comma 4 2 7 4 3 2" xfId="23963" xr:uid="{C39D95F8-25D0-4782-BC6D-030D464789AB}"/>
    <cellStyle name="Comma 4 2 7 4 4" xfId="16865" xr:uid="{75242236-39B3-4C03-A324-71AB115881EE}"/>
    <cellStyle name="Comma 4 2 7 5" xfId="6465" xr:uid="{8AFDF111-4458-4A99-80E1-48E20F59861D}"/>
    <cellStyle name="Comma 4 2 7 5 2" xfId="18729" xr:uid="{97B9FAF2-E403-40C0-9D37-17A8539FCAA3}"/>
    <cellStyle name="Comma 4 2 7 6" xfId="9961" xr:uid="{DAF9B377-2BF5-42F8-BCC8-ADDDAF389AB5}"/>
    <cellStyle name="Comma 4 2 7 6 2" xfId="22203" xr:uid="{666A508E-FF8C-4520-8C49-36F885D72F7F}"/>
    <cellStyle name="Comma 4 2 7 7" xfId="15105" xr:uid="{A41C3C79-B0A0-4B61-BD7C-EE68B18FC2CB}"/>
    <cellStyle name="Comma 4 2 8" xfId="2847" xr:uid="{7744B2DD-78F8-48B4-8A18-CB586068860D}"/>
    <cellStyle name="Comma 4 2 8 2" xfId="3694" xr:uid="{0490805A-1ED1-4B02-8AE1-9BEC6B812732}"/>
    <cellStyle name="Comma 4 2 8 2 2" xfId="5638" xr:uid="{19B0F157-271F-493D-9D80-B4555B3E2DB0}"/>
    <cellStyle name="Comma 4 2 8 2 2 2" xfId="9285" xr:uid="{B0A8BE36-6FA2-49C0-A992-C6428AF59B41}"/>
    <cellStyle name="Comma 4 2 8 2 2 2 2" xfId="21549" xr:uid="{B1F590ED-4CD4-4D32-B0C1-C614BBAE6F84}"/>
    <cellStyle name="Comma 4 2 8 2 2 3" xfId="12781" xr:uid="{B7EAB8C9-6C57-4EFD-BA66-0266A3B3DF09}"/>
    <cellStyle name="Comma 4 2 8 2 2 3 2" xfId="25023" xr:uid="{3ABF7CF4-0349-4983-857D-F6DF5FFDE790}"/>
    <cellStyle name="Comma 4 2 8 2 2 4" xfId="17925" xr:uid="{593ABFC7-7CCC-4324-BDD7-CBB24034A901}"/>
    <cellStyle name="Comma 4 2 8 2 3" xfId="7525" xr:uid="{E63E184D-1F17-4C78-8845-09CFB757A912}"/>
    <cellStyle name="Comma 4 2 8 2 3 2" xfId="19789" xr:uid="{0DE33D63-7FEF-450A-BCFC-342A18BD2D59}"/>
    <cellStyle name="Comma 4 2 8 2 4" xfId="11021" xr:uid="{F9122A7C-64A9-4CAC-A782-7F69DF83EA5A}"/>
    <cellStyle name="Comma 4 2 8 2 4 2" xfId="23263" xr:uid="{1340FA53-23E1-411E-9555-91AE8C64DABB}"/>
    <cellStyle name="Comma 4 2 8 2 5" xfId="16165" xr:uid="{86E1DB00-1FF6-46E6-BBBD-72EE0588ABFB}"/>
    <cellStyle name="Comma 4 2 8 3" xfId="4792" xr:uid="{B0915298-AA3F-4F61-B31C-2E92515BC531}"/>
    <cellStyle name="Comma 4 2 8 3 2" xfId="8439" xr:uid="{BD0A10D9-B3EC-48B6-84E3-F27748828EB9}"/>
    <cellStyle name="Comma 4 2 8 3 2 2" xfId="20703" xr:uid="{617CBB89-5364-40BB-878B-90BFE5365D8D}"/>
    <cellStyle name="Comma 4 2 8 3 3" xfId="11935" xr:uid="{CC86CEE5-1F30-4536-9F45-C99CDC603A24}"/>
    <cellStyle name="Comma 4 2 8 3 3 2" xfId="24177" xr:uid="{323DA2A7-E4C5-43A9-9A1E-36DA9F981074}"/>
    <cellStyle name="Comma 4 2 8 3 4" xfId="17079" xr:uid="{0C23B612-C97B-4243-A60D-CAEE84C5DEC4}"/>
    <cellStyle name="Comma 4 2 8 4" xfId="6679" xr:uid="{9E41B79A-B937-4DA7-A6B6-88A6AC8FD912}"/>
    <cellStyle name="Comma 4 2 8 4 2" xfId="18943" xr:uid="{BFA7FB1D-36A0-4294-A2E7-CBEA7CC206A2}"/>
    <cellStyle name="Comma 4 2 8 5" xfId="10175" xr:uid="{62DF03DD-C403-405F-8B94-90F18A46CC9E}"/>
    <cellStyle name="Comma 4 2 8 5 2" xfId="22417" xr:uid="{F099BFF4-BF03-4D2B-B562-8232330B7703}"/>
    <cellStyle name="Comma 4 2 8 6" xfId="15319" xr:uid="{59DEF197-85F9-417E-B0DC-A25A9E1FCCFA}"/>
    <cellStyle name="Comma 4 2 9" xfId="3271" xr:uid="{FA85A405-B1C8-444D-A7F1-51199103FEA4}"/>
    <cellStyle name="Comma 4 2 9 2" xfId="5215" xr:uid="{8743835E-45AC-4A42-BB31-3054D1EBB385}"/>
    <cellStyle name="Comma 4 2 9 2 2" xfId="8862" xr:uid="{B77485FD-1172-4E4E-883B-EDB9BAF57F26}"/>
    <cellStyle name="Comma 4 2 9 2 2 2" xfId="21126" xr:uid="{0B1BD0E9-2ADF-49AD-95B8-CBDD102BA61E}"/>
    <cellStyle name="Comma 4 2 9 2 3" xfId="12358" xr:uid="{1409E3E2-82EE-40DF-8E05-1FDB9D866B55}"/>
    <cellStyle name="Comma 4 2 9 2 3 2" xfId="24600" xr:uid="{5F6EA65A-B9D8-4AA3-B08D-88EA2F062FFD}"/>
    <cellStyle name="Comma 4 2 9 2 4" xfId="17502" xr:uid="{BAF025BE-8950-42EC-9E66-53A67F698142}"/>
    <cellStyle name="Comma 4 2 9 3" xfId="7102" xr:uid="{4664DC6C-E210-433A-B620-DF646E5CC813}"/>
    <cellStyle name="Comma 4 2 9 3 2" xfId="19366" xr:uid="{2B9D55B6-CBC6-471D-8AAC-2DD10DB2B9FB}"/>
    <cellStyle name="Comma 4 2 9 4" xfId="10598" xr:uid="{566061DD-5031-47A2-8198-E1B3DEB22C81}"/>
    <cellStyle name="Comma 4 2 9 4 2" xfId="22840" xr:uid="{38897EDD-ACC4-4039-8544-81907AAB0A43}"/>
    <cellStyle name="Comma 4 2 9 5" xfId="15742" xr:uid="{11FFF887-6F64-4682-9FBC-62416C5BA71F}"/>
    <cellStyle name="Comma 4 20" xfId="2261" xr:uid="{65180CB7-7E28-4DC3-AD5A-B988812ED9C9}"/>
    <cellStyle name="Comma 4 20 10" xfId="14918" xr:uid="{DE196B99-82FF-4A17-A2CD-157E1F1727EE}"/>
    <cellStyle name="Comma 4 20 11" xfId="25725" xr:uid="{BCBBB648-22BF-402C-BF42-211E8F4E5EC4}"/>
    <cellStyle name="Comma 4 20 2" xfId="2568" xr:uid="{3CFC8B2D-A56D-4906-A673-564979FE2622}"/>
    <cellStyle name="Comma 4 20 2 2" xfId="2781" xr:uid="{3BE3A0A6-F28D-4329-AF33-311FA9F461E3}"/>
    <cellStyle name="Comma 4 20 2 2 2" xfId="3206" xr:uid="{508C8020-AA12-4740-AA0F-DB18110C0D85}"/>
    <cellStyle name="Comma 4 20 2 2 2 2" xfId="4053" xr:uid="{2BD6D68B-D2AE-4F46-B35B-B92504EC5199}"/>
    <cellStyle name="Comma 4 20 2 2 2 2 2" xfId="5997" xr:uid="{4CF40063-EF64-4CB1-A49E-C584906D2878}"/>
    <cellStyle name="Comma 4 20 2 2 2 2 2 2" xfId="9644" xr:uid="{BADE01F4-9E88-4960-A19F-FC8F9B3A6D11}"/>
    <cellStyle name="Comma 4 20 2 2 2 2 2 2 2" xfId="21908" xr:uid="{AA40E17C-D69D-4541-BE7D-531AB8A839CC}"/>
    <cellStyle name="Comma 4 20 2 2 2 2 2 3" xfId="13140" xr:uid="{885238C8-0340-41EE-8E50-D1F5CF0F5ED2}"/>
    <cellStyle name="Comma 4 20 2 2 2 2 2 3 2" xfId="25382" xr:uid="{51F6E0BA-57DF-4BB6-890A-4D08BB27204E}"/>
    <cellStyle name="Comma 4 20 2 2 2 2 2 4" xfId="18284" xr:uid="{8685B9F7-20D0-4384-94FF-CCEF6BBCF786}"/>
    <cellStyle name="Comma 4 20 2 2 2 2 3" xfId="7884" xr:uid="{62ECA3F0-F805-4D85-B95E-05CE60ED9FFE}"/>
    <cellStyle name="Comma 4 20 2 2 2 2 3 2" xfId="20148" xr:uid="{C59D2161-9AD8-4984-B473-CB9BD71FAFED}"/>
    <cellStyle name="Comma 4 20 2 2 2 2 4" xfId="11380" xr:uid="{B66F7ECE-46A6-463C-B280-A911ED822F6F}"/>
    <cellStyle name="Comma 4 20 2 2 2 2 4 2" xfId="23622" xr:uid="{C3FCB6DA-150D-4CB1-BA6B-A221D7C1564A}"/>
    <cellStyle name="Comma 4 20 2 2 2 2 5" xfId="16524" xr:uid="{8A9105BB-2BC9-4D5B-A385-0567A857399A}"/>
    <cellStyle name="Comma 4 20 2 2 2 3" xfId="5151" xr:uid="{D0A9A648-A9CF-41A8-8094-46989AD38243}"/>
    <cellStyle name="Comma 4 20 2 2 2 3 2" xfId="8798" xr:uid="{341F5CA4-8321-4992-8722-82564A7DFE2A}"/>
    <cellStyle name="Comma 4 20 2 2 2 3 2 2" xfId="21062" xr:uid="{5AD78A66-F04C-44A0-8B63-254788858015}"/>
    <cellStyle name="Comma 4 20 2 2 2 3 3" xfId="12294" xr:uid="{6AC76300-88A6-4F47-848A-C2D82941F5E4}"/>
    <cellStyle name="Comma 4 20 2 2 2 3 3 2" xfId="24536" xr:uid="{17CD09BF-8702-4C31-B31A-2FE4A0DEDF07}"/>
    <cellStyle name="Comma 4 20 2 2 2 3 4" xfId="17438" xr:uid="{27BB6C06-E004-4A08-B3FD-36742E9AB12F}"/>
    <cellStyle name="Comma 4 20 2 2 2 4" xfId="7038" xr:uid="{B6E91B80-27B6-4DBB-9DDB-D953BB8AF0C6}"/>
    <cellStyle name="Comma 4 20 2 2 2 4 2" xfId="19302" xr:uid="{EEC29294-87E8-4E3F-8FEE-1F5C2AEDBD8A}"/>
    <cellStyle name="Comma 4 20 2 2 2 5" xfId="10534" xr:uid="{5AC1DC3E-1C48-4DA1-84CA-A17C991FBC6B}"/>
    <cellStyle name="Comma 4 20 2 2 2 5 2" xfId="22776" xr:uid="{BEF14F2D-FED6-4347-ABC9-C2A37283F242}"/>
    <cellStyle name="Comma 4 20 2 2 2 6" xfId="15678" xr:uid="{DCFD6C63-2828-469A-808E-76C12BF9099E}"/>
    <cellStyle name="Comma 4 20 2 2 3" xfId="3630" xr:uid="{694E626F-85E9-4E6D-976A-B5127D4CBAAA}"/>
    <cellStyle name="Comma 4 20 2 2 3 2" xfId="5574" xr:uid="{C9D69920-C822-405E-ADB9-E08AC15DB60B}"/>
    <cellStyle name="Comma 4 20 2 2 3 2 2" xfId="9221" xr:uid="{91F79834-9EED-463C-BE3D-A64954FA5798}"/>
    <cellStyle name="Comma 4 20 2 2 3 2 2 2" xfId="21485" xr:uid="{ACE318B4-E223-4282-B939-D8E90D6897A3}"/>
    <cellStyle name="Comma 4 20 2 2 3 2 3" xfId="12717" xr:uid="{C33D05E2-BDDC-414C-9550-B66792C9B40C}"/>
    <cellStyle name="Comma 4 20 2 2 3 2 3 2" xfId="24959" xr:uid="{B9D18E8E-8E4E-46D0-9DD5-56035AB6DB4F}"/>
    <cellStyle name="Comma 4 20 2 2 3 2 4" xfId="17861" xr:uid="{89295832-8750-40FC-9479-937189985385}"/>
    <cellStyle name="Comma 4 20 2 2 3 3" xfId="7461" xr:uid="{B263EB97-8480-4637-A609-85EA2102E4DD}"/>
    <cellStyle name="Comma 4 20 2 2 3 3 2" xfId="19725" xr:uid="{2AC90835-AEF2-4FA0-B88A-FE01DE02B394}"/>
    <cellStyle name="Comma 4 20 2 2 3 4" xfId="10957" xr:uid="{DDCED587-2B93-4169-83D6-16A9277B09A9}"/>
    <cellStyle name="Comma 4 20 2 2 3 4 2" xfId="23199" xr:uid="{72A03365-EB3D-40A7-A929-595724B4040E}"/>
    <cellStyle name="Comma 4 20 2 2 3 5" xfId="16101" xr:uid="{9B76E105-8CA6-4A9C-B686-F47C6F77614D}"/>
    <cellStyle name="Comma 4 20 2 2 4" xfId="4728" xr:uid="{C4ACAC39-D9B2-4868-949F-16E2588E19B6}"/>
    <cellStyle name="Comma 4 20 2 2 4 2" xfId="8375" xr:uid="{20617A4D-0BA0-4DF9-A8D8-1E51048B90EE}"/>
    <cellStyle name="Comma 4 20 2 2 4 2 2" xfId="20639" xr:uid="{A7D3BECC-361A-4345-9101-0051E1DD9452}"/>
    <cellStyle name="Comma 4 20 2 2 4 3" xfId="11871" xr:uid="{E89811D5-4809-4B8D-976F-3637D65E7B81}"/>
    <cellStyle name="Comma 4 20 2 2 4 3 2" xfId="24113" xr:uid="{BC6855B3-6B5D-4E69-96EB-8F196F20831B}"/>
    <cellStyle name="Comma 4 20 2 2 4 4" xfId="17015" xr:uid="{0A1C838A-86A8-44C4-975A-F4E656C3EA62}"/>
    <cellStyle name="Comma 4 20 2 2 5" xfId="6615" xr:uid="{523383FD-1A6E-4D61-BFD4-946F8BD0A9EF}"/>
    <cellStyle name="Comma 4 20 2 2 5 2" xfId="18879" xr:uid="{F1C9DF8D-F69C-4B6F-9050-08F7294F6A09}"/>
    <cellStyle name="Comma 4 20 2 2 6" xfId="10111" xr:uid="{0C571ACF-D1F4-44F8-8A8C-84488D5C3C79}"/>
    <cellStyle name="Comma 4 20 2 2 6 2" xfId="22353" xr:uid="{5CBE1122-F017-4BD8-9F76-24AA65504830}"/>
    <cellStyle name="Comma 4 20 2 2 7" xfId="15255" xr:uid="{159ED598-336D-4CE5-94EF-993A04D90A4E}"/>
    <cellStyle name="Comma 4 20 2 3" xfId="2997" xr:uid="{766E9AED-9E45-4B75-BB90-0353E8761DC5}"/>
    <cellStyle name="Comma 4 20 2 3 2" xfId="3844" xr:uid="{5D3123BF-65A4-4114-B5F4-25E223C8E39B}"/>
    <cellStyle name="Comma 4 20 2 3 2 2" xfId="5788" xr:uid="{AF982230-47A7-4F88-AA6B-417A71BC538A}"/>
    <cellStyle name="Comma 4 20 2 3 2 2 2" xfId="9435" xr:uid="{3D682405-31EA-4AB7-A779-E88E3FFD5FDB}"/>
    <cellStyle name="Comma 4 20 2 3 2 2 2 2" xfId="21699" xr:uid="{D914F093-0D34-4741-8C9F-CEA2E44F365D}"/>
    <cellStyle name="Comma 4 20 2 3 2 2 3" xfId="12931" xr:uid="{9A5CC5F9-4F1E-4D30-A23A-9D8DD31D9A7D}"/>
    <cellStyle name="Comma 4 20 2 3 2 2 3 2" xfId="25173" xr:uid="{84CD1E93-2C8B-4A87-B277-B4EFF449591B}"/>
    <cellStyle name="Comma 4 20 2 3 2 2 4" xfId="18075" xr:uid="{5DF8CA89-148A-471D-957E-3FDD867E736C}"/>
    <cellStyle name="Comma 4 20 2 3 2 3" xfId="7675" xr:uid="{2493FA15-1699-46BA-9868-7D678B8BEC2E}"/>
    <cellStyle name="Comma 4 20 2 3 2 3 2" xfId="19939" xr:uid="{68093411-4022-49CA-B08C-805030A11900}"/>
    <cellStyle name="Comma 4 20 2 3 2 4" xfId="11171" xr:uid="{FB193B9A-66D6-4DF2-A1DE-7796A712EB73}"/>
    <cellStyle name="Comma 4 20 2 3 2 4 2" xfId="23413" xr:uid="{01C207EA-C179-4D52-9B19-881ABDAEB8EF}"/>
    <cellStyle name="Comma 4 20 2 3 2 5" xfId="16315" xr:uid="{5D1D6AB5-C31A-4D32-8722-FEAE16A52CB8}"/>
    <cellStyle name="Comma 4 20 2 3 3" xfId="4942" xr:uid="{8B641275-C3E9-48AF-9D2D-E5FEE97C6CA0}"/>
    <cellStyle name="Comma 4 20 2 3 3 2" xfId="8589" xr:uid="{F2F64D47-3729-4A72-B8E4-6B54A027E430}"/>
    <cellStyle name="Comma 4 20 2 3 3 2 2" xfId="20853" xr:uid="{38BA9C3A-6AC0-4610-B23C-7C852CA0B9AA}"/>
    <cellStyle name="Comma 4 20 2 3 3 3" xfId="12085" xr:uid="{C7D7F35A-75C3-4E97-A95B-19FA56580D73}"/>
    <cellStyle name="Comma 4 20 2 3 3 3 2" xfId="24327" xr:uid="{AA676610-06C2-4676-A660-E1A90532887D}"/>
    <cellStyle name="Comma 4 20 2 3 3 4" xfId="17229" xr:uid="{3EC2E757-02E7-4AB1-907D-AF9FA19E28FE}"/>
    <cellStyle name="Comma 4 20 2 3 4" xfId="6829" xr:uid="{5BCF8D54-9702-49D5-B4FA-F0E5A9C503D8}"/>
    <cellStyle name="Comma 4 20 2 3 4 2" xfId="19093" xr:uid="{91335C62-AB66-4CCC-9D8F-52A918E1B40D}"/>
    <cellStyle name="Comma 4 20 2 3 5" xfId="10325" xr:uid="{4C3DC898-75CA-4F17-982C-2E3D61F2FA40}"/>
    <cellStyle name="Comma 4 20 2 3 5 2" xfId="22567" xr:uid="{A7EBE6AF-AFFC-4710-82C1-7AA6751308FC}"/>
    <cellStyle name="Comma 4 20 2 3 6" xfId="15469" xr:uid="{E38169CD-9BF2-41AE-A3E3-7D033EFAFAF8}"/>
    <cellStyle name="Comma 4 20 2 4" xfId="3421" xr:uid="{2A932166-5ED5-4831-BA69-AAE8AD0050D4}"/>
    <cellStyle name="Comma 4 20 2 4 2" xfId="5365" xr:uid="{A35A9E6B-BB24-4628-898E-54233ADD6BB7}"/>
    <cellStyle name="Comma 4 20 2 4 2 2" xfId="9012" xr:uid="{24AA54EC-F778-4760-8B68-B6E2FCCF3444}"/>
    <cellStyle name="Comma 4 20 2 4 2 2 2" xfId="21276" xr:uid="{D4202DD1-AF3B-4685-99F3-A29F5B63D911}"/>
    <cellStyle name="Comma 4 20 2 4 2 3" xfId="12508" xr:uid="{53D8BB29-2359-4305-A764-E2A96C2E0E31}"/>
    <cellStyle name="Comma 4 20 2 4 2 3 2" xfId="24750" xr:uid="{93112406-01EF-40D3-B46F-63CFE28D4984}"/>
    <cellStyle name="Comma 4 20 2 4 2 4" xfId="17652" xr:uid="{BE4FAF89-3D8D-449D-9BAA-F42EC43B716A}"/>
    <cellStyle name="Comma 4 20 2 4 3" xfId="7252" xr:uid="{553079B5-B989-46B0-BE4E-5C3D79ABE95E}"/>
    <cellStyle name="Comma 4 20 2 4 3 2" xfId="19516" xr:uid="{C64BD368-5080-4254-BE9B-8276EC1D09CC}"/>
    <cellStyle name="Comma 4 20 2 4 4" xfId="10748" xr:uid="{517AE3AE-CAF3-4630-9820-9316C06CC85F}"/>
    <cellStyle name="Comma 4 20 2 4 4 2" xfId="22990" xr:uid="{35BE0F36-16E8-4234-95F9-BCC554BD4D5F}"/>
    <cellStyle name="Comma 4 20 2 4 5" xfId="15892" xr:uid="{D122A31F-501C-4545-BD67-577C409CF644}"/>
    <cellStyle name="Comma 4 20 2 5" xfId="4519" xr:uid="{CA130116-4C59-4A66-AD68-68F14E5782CA}"/>
    <cellStyle name="Comma 4 20 2 5 2" xfId="8166" xr:uid="{7DC62B07-A66E-4D3F-B166-346D3B88604E}"/>
    <cellStyle name="Comma 4 20 2 5 2 2" xfId="20430" xr:uid="{D882932C-A751-477F-BABA-84734FDD119A}"/>
    <cellStyle name="Comma 4 20 2 5 3" xfId="11662" xr:uid="{12330A8B-7B19-4257-8A27-1094F9B17E88}"/>
    <cellStyle name="Comma 4 20 2 5 3 2" xfId="23904" xr:uid="{54BE9653-5177-4B78-BF51-1CD58C608FA6}"/>
    <cellStyle name="Comma 4 20 2 5 4" xfId="16806" xr:uid="{9725A50E-27F3-40F9-A61C-E645536B3B6D}"/>
    <cellStyle name="Comma 4 20 2 6" xfId="6406" xr:uid="{68A213FC-7088-45AB-BE38-87A18C3BC69C}"/>
    <cellStyle name="Comma 4 20 2 6 2" xfId="18670" xr:uid="{D4AD8AB6-989B-4C60-AFB5-AF4953C69F82}"/>
    <cellStyle name="Comma 4 20 2 7" xfId="9902" xr:uid="{BEE1F4D5-264B-48D6-8080-5F17848E6F14}"/>
    <cellStyle name="Comma 4 20 2 7 2" xfId="22144" xr:uid="{87420BB5-D976-4CB2-B080-8C0E82873FE7}"/>
    <cellStyle name="Comma 4 20 2 8" xfId="15046" xr:uid="{E5A0655F-9624-4A29-AFDF-FCEC5861550A}"/>
    <cellStyle name="Comma 4 20 3" xfId="2653" xr:uid="{D151A4B4-D9BF-4555-B54F-059889025FBB}"/>
    <cellStyle name="Comma 4 20 3 2" xfId="3078" xr:uid="{6082A867-6477-47B9-B076-4CE3551FD77B}"/>
    <cellStyle name="Comma 4 20 3 2 2" xfId="3925" xr:uid="{35A0A1EA-B92C-4D69-A346-87F4682DBCCF}"/>
    <cellStyle name="Comma 4 20 3 2 2 2" xfId="5869" xr:uid="{1E699286-E82C-4B32-9D63-A5DB5D5450E6}"/>
    <cellStyle name="Comma 4 20 3 2 2 2 2" xfId="9516" xr:uid="{C1674AD1-5FE5-4FB8-8276-0A2AAD6C8392}"/>
    <cellStyle name="Comma 4 20 3 2 2 2 2 2" xfId="21780" xr:uid="{66A94DC0-80AB-4F4A-8B46-95CFF603B6D7}"/>
    <cellStyle name="Comma 4 20 3 2 2 2 3" xfId="13012" xr:uid="{8A53B7EE-AF0C-4AA2-AF27-CDFFBCCBA60C}"/>
    <cellStyle name="Comma 4 20 3 2 2 2 3 2" xfId="25254" xr:uid="{5986027F-1247-489A-8015-48ABBC1BA268}"/>
    <cellStyle name="Comma 4 20 3 2 2 2 4" xfId="18156" xr:uid="{E66FD1D6-AD20-4182-BFEA-C8618A6980AC}"/>
    <cellStyle name="Comma 4 20 3 2 2 3" xfId="7756" xr:uid="{5E37B172-CBF4-4523-8263-00A4BAE9AD94}"/>
    <cellStyle name="Comma 4 20 3 2 2 3 2" xfId="20020" xr:uid="{54A74569-07D7-4603-A74E-0E615F91B8DD}"/>
    <cellStyle name="Comma 4 20 3 2 2 4" xfId="11252" xr:uid="{00DB7916-26A9-406B-B788-28CAD2820D5D}"/>
    <cellStyle name="Comma 4 20 3 2 2 4 2" xfId="23494" xr:uid="{FA057C5E-7FB2-4657-BB67-F88E9D1BDE03}"/>
    <cellStyle name="Comma 4 20 3 2 2 5" xfId="16396" xr:uid="{3B44E8AF-3918-4DD0-9ADF-DAB621C1405B}"/>
    <cellStyle name="Comma 4 20 3 2 3" xfId="5023" xr:uid="{23D806E7-8761-4400-A50A-388C70316EB8}"/>
    <cellStyle name="Comma 4 20 3 2 3 2" xfId="8670" xr:uid="{D091E243-3AD0-4CDC-B6B4-5AA7EAC3AF2B}"/>
    <cellStyle name="Comma 4 20 3 2 3 2 2" xfId="20934" xr:uid="{60363705-46CB-498E-9D47-A822074B7B4B}"/>
    <cellStyle name="Comma 4 20 3 2 3 3" xfId="12166" xr:uid="{B324D7A5-5AFE-4911-8281-6DA94A72F87D}"/>
    <cellStyle name="Comma 4 20 3 2 3 3 2" xfId="24408" xr:uid="{016B70D0-917F-40E2-992E-0E2A515F4A7A}"/>
    <cellStyle name="Comma 4 20 3 2 3 4" xfId="17310" xr:uid="{F736444D-25D1-43C0-B567-BCDB00AE9C6F}"/>
    <cellStyle name="Comma 4 20 3 2 4" xfId="6910" xr:uid="{B717450E-AE27-4431-82D0-862363C5D320}"/>
    <cellStyle name="Comma 4 20 3 2 4 2" xfId="19174" xr:uid="{8BF2CE5C-1623-4DF6-B896-01E21B48999C}"/>
    <cellStyle name="Comma 4 20 3 2 5" xfId="10406" xr:uid="{F5990703-3253-42D8-B514-A52FFC870167}"/>
    <cellStyle name="Comma 4 20 3 2 5 2" xfId="22648" xr:uid="{BDC1D134-DBD5-47BF-B853-DF8F39F4C40D}"/>
    <cellStyle name="Comma 4 20 3 2 6" xfId="15550" xr:uid="{AB35A59A-9958-462A-AD09-8156A0477AD2}"/>
    <cellStyle name="Comma 4 20 3 3" xfId="3502" xr:uid="{F893630D-2425-4F7D-8A0D-3155088B6BB7}"/>
    <cellStyle name="Comma 4 20 3 3 2" xfId="5446" xr:uid="{3B26843F-5026-4FE7-B036-FD567FF19EFB}"/>
    <cellStyle name="Comma 4 20 3 3 2 2" xfId="9093" xr:uid="{950B4203-B450-45FF-84C8-AC7DAEDC4918}"/>
    <cellStyle name="Comma 4 20 3 3 2 2 2" xfId="21357" xr:uid="{9C38967D-C718-460F-A197-56229B9FC528}"/>
    <cellStyle name="Comma 4 20 3 3 2 3" xfId="12589" xr:uid="{1B8B5E23-EA3E-4A1B-9A7C-FBE19D2CF5B0}"/>
    <cellStyle name="Comma 4 20 3 3 2 3 2" xfId="24831" xr:uid="{6C01F454-E98D-4952-B369-E79D6E011A1D}"/>
    <cellStyle name="Comma 4 20 3 3 2 4" xfId="17733" xr:uid="{E5FC81A7-3267-420B-A7AE-CC89D560A28D}"/>
    <cellStyle name="Comma 4 20 3 3 3" xfId="7333" xr:uid="{14D3EA35-4182-4FCF-92B1-E785AB617F6D}"/>
    <cellStyle name="Comma 4 20 3 3 3 2" xfId="19597" xr:uid="{5CB91922-193A-487F-BB57-722D506BD133}"/>
    <cellStyle name="Comma 4 20 3 3 4" xfId="10829" xr:uid="{DEF98FDE-B31A-43BC-9798-D3EA9AEB69FF}"/>
    <cellStyle name="Comma 4 20 3 3 4 2" xfId="23071" xr:uid="{108FFFC7-6C31-47CC-A9CC-8ADD0C30C59A}"/>
    <cellStyle name="Comma 4 20 3 3 5" xfId="15973" xr:uid="{D720252C-5FD6-4CB0-9371-9F94CC24F910}"/>
    <cellStyle name="Comma 4 20 3 4" xfId="4600" xr:uid="{B69170BC-AC76-46FA-860F-F357667AD465}"/>
    <cellStyle name="Comma 4 20 3 4 2" xfId="8247" xr:uid="{000A309D-6EEB-446E-BB82-5937C7C8F249}"/>
    <cellStyle name="Comma 4 20 3 4 2 2" xfId="20511" xr:uid="{02D2DEBA-BF2C-42E3-9917-82A92289A36A}"/>
    <cellStyle name="Comma 4 20 3 4 3" xfId="11743" xr:uid="{2F668B26-2557-4603-BE91-782CBE460984}"/>
    <cellStyle name="Comma 4 20 3 4 3 2" xfId="23985" xr:uid="{4A71F03F-76EB-42F6-834E-0551EB9BDFF4}"/>
    <cellStyle name="Comma 4 20 3 4 4" xfId="16887" xr:uid="{1CF6E219-B2C1-413E-B84C-2633BAD483A8}"/>
    <cellStyle name="Comma 4 20 3 5" xfId="6487" xr:uid="{A8FDEAD6-8B25-4D62-96A6-F42C60D4DF96}"/>
    <cellStyle name="Comma 4 20 3 5 2" xfId="18751" xr:uid="{AB30E29A-4594-4AE0-A0A1-C9602CE759CE}"/>
    <cellStyle name="Comma 4 20 3 6" xfId="9983" xr:uid="{FD872E7D-2332-45E8-A969-70B993110B7D}"/>
    <cellStyle name="Comma 4 20 3 6 2" xfId="22225" xr:uid="{704901C3-6C5D-45F6-9428-26508B550569}"/>
    <cellStyle name="Comma 4 20 3 7" xfId="15127" xr:uid="{307AF169-8905-4EA3-8376-9D68B40E6332}"/>
    <cellStyle name="Comma 4 20 4" xfId="2869" xr:uid="{EF133419-84E0-4CE1-9099-9E0DD400CD97}"/>
    <cellStyle name="Comma 4 20 4 2" xfId="3716" xr:uid="{351F2C00-4176-48D5-BBF2-A7918C9527B4}"/>
    <cellStyle name="Comma 4 20 4 2 2" xfId="5660" xr:uid="{013AA02A-E35F-4457-8F83-1F82BD052C9B}"/>
    <cellStyle name="Comma 4 20 4 2 2 2" xfId="9307" xr:uid="{B3BB9DA5-9C13-437B-93F0-2FEC32663CA8}"/>
    <cellStyle name="Comma 4 20 4 2 2 2 2" xfId="21571" xr:uid="{4844B2D3-DD5D-4BBD-B1B1-87D771B9F9B4}"/>
    <cellStyle name="Comma 4 20 4 2 2 3" xfId="12803" xr:uid="{FB82C834-86A6-4E5A-91A4-20025E58F944}"/>
    <cellStyle name="Comma 4 20 4 2 2 3 2" xfId="25045" xr:uid="{75788FA8-EAEB-4789-B4E9-E7709A901588}"/>
    <cellStyle name="Comma 4 20 4 2 2 4" xfId="17947" xr:uid="{580BB258-D6AA-41B2-B8A1-5ED4D0952502}"/>
    <cellStyle name="Comma 4 20 4 2 3" xfId="7547" xr:uid="{A2C2282F-19FC-445F-ABF7-CFB236A0B983}"/>
    <cellStyle name="Comma 4 20 4 2 3 2" xfId="19811" xr:uid="{0600AD6A-5B4B-45BD-B871-9CA7038151C1}"/>
    <cellStyle name="Comma 4 20 4 2 4" xfId="11043" xr:uid="{EFFCCCD9-F48F-47B8-A016-455FA515876B}"/>
    <cellStyle name="Comma 4 20 4 2 4 2" xfId="23285" xr:uid="{9D0C253E-A5D4-44DB-9E40-BE4C03136154}"/>
    <cellStyle name="Comma 4 20 4 2 5" xfId="16187" xr:uid="{B76B8A14-5866-41FA-B8A5-AFF2BB1AD408}"/>
    <cellStyle name="Comma 4 20 4 3" xfId="4814" xr:uid="{4B032D83-DAED-4DFB-9448-DA3B7258587E}"/>
    <cellStyle name="Comma 4 20 4 3 2" xfId="8461" xr:uid="{28D52048-5B5D-4569-9673-CB0CA9568A8B}"/>
    <cellStyle name="Comma 4 20 4 3 2 2" xfId="20725" xr:uid="{E4D9A445-E6FA-4365-BAAF-8E6A787489C5}"/>
    <cellStyle name="Comma 4 20 4 3 3" xfId="11957" xr:uid="{B355C819-F1E9-464A-BE63-6A78E050DD05}"/>
    <cellStyle name="Comma 4 20 4 3 3 2" xfId="24199" xr:uid="{0F79EC4F-03A1-44CB-A15A-2EAE4C22D6F9}"/>
    <cellStyle name="Comma 4 20 4 3 4" xfId="17101" xr:uid="{9B20B461-09D8-4DF7-A133-68C2DE37D16B}"/>
    <cellStyle name="Comma 4 20 4 4" xfId="6701" xr:uid="{B9A57CC8-2121-4242-A86D-79323AEE2D62}"/>
    <cellStyle name="Comma 4 20 4 4 2" xfId="18965" xr:uid="{B540DE2F-B3B2-447E-8DD0-964933B01200}"/>
    <cellStyle name="Comma 4 20 4 5" xfId="10197" xr:uid="{6115F339-2666-4930-89F5-07EE68EFF8FD}"/>
    <cellStyle name="Comma 4 20 4 5 2" xfId="22439" xr:uid="{282873BC-9074-4DD5-A210-67DDA4381C8D}"/>
    <cellStyle name="Comma 4 20 4 6" xfId="15341" xr:uid="{C5E898CA-AC17-4297-9E43-A6AD2B10FCF2}"/>
    <cellStyle name="Comma 4 20 5" xfId="3293" xr:uid="{BD4B2E4E-5672-44CF-A40F-5FF0B0FC0B61}"/>
    <cellStyle name="Comma 4 20 5 2" xfId="5237" xr:uid="{48B9B981-2307-4442-8FAF-3D7A64B81D6B}"/>
    <cellStyle name="Comma 4 20 5 2 2" xfId="8884" xr:uid="{C82FEA84-06EE-4FD5-96EE-2432609A570C}"/>
    <cellStyle name="Comma 4 20 5 2 2 2" xfId="21148" xr:uid="{A4E903FC-AD9A-45A4-8DF9-A8F5D934BF85}"/>
    <cellStyle name="Comma 4 20 5 2 3" xfId="12380" xr:uid="{73AE8C29-8F85-48A6-AF67-C5C53BA163B9}"/>
    <cellStyle name="Comma 4 20 5 2 3 2" xfId="24622" xr:uid="{8C61143E-C968-4EFE-85E6-1935CC1A358E}"/>
    <cellStyle name="Comma 4 20 5 2 4" xfId="17524" xr:uid="{CFF3E5AE-BD21-471B-9231-68FB9911B0FD}"/>
    <cellStyle name="Comma 4 20 5 3" xfId="7124" xr:uid="{0A25E213-9A9F-4BCA-8948-1F2C83A0918F}"/>
    <cellStyle name="Comma 4 20 5 3 2" xfId="19388" xr:uid="{FDB0F039-692D-4AEF-BB4E-2829AC48A616}"/>
    <cellStyle name="Comma 4 20 5 4" xfId="10620" xr:uid="{126CFD07-2C76-44EB-809F-D01854ACA394}"/>
    <cellStyle name="Comma 4 20 5 4 2" xfId="22862" xr:uid="{77AB99CB-FE35-456B-B58E-91AEB03EA6B3}"/>
    <cellStyle name="Comma 4 20 5 5" xfId="15764" xr:uid="{729D4FD8-C966-4DD3-86EF-696DB2CD969F}"/>
    <cellStyle name="Comma 4 20 6" xfId="4391" xr:uid="{517E67F7-4599-4941-8A3A-65700BE172C4}"/>
    <cellStyle name="Comma 4 20 6 2" xfId="8038" xr:uid="{0C8F58C3-E9DE-4722-90F6-43CEDFB2543E}"/>
    <cellStyle name="Comma 4 20 6 2 2" xfId="20302" xr:uid="{A45803DC-0F06-46FC-969B-605E7B9EFC98}"/>
    <cellStyle name="Comma 4 20 6 3" xfId="11534" xr:uid="{148F78B9-666A-4B09-9E5F-BA1F5E17D449}"/>
    <cellStyle name="Comma 4 20 6 3 2" xfId="23776" xr:uid="{57EDFE27-4E90-417A-BDD6-7E61039D7D1D}"/>
    <cellStyle name="Comma 4 20 6 4" xfId="16678" xr:uid="{E127111B-3D92-49D6-B30A-3691C794995E}"/>
    <cellStyle name="Comma 4 20 7" xfId="6277" xr:uid="{30324DB5-DBC2-48DB-891E-A2660DDA4CCA}"/>
    <cellStyle name="Comma 4 20 7 2" xfId="18542" xr:uid="{F498ED2F-9DD2-4490-AA0B-94B49FC289E7}"/>
    <cellStyle name="Comma 4 20 8" xfId="9774" xr:uid="{43281ED2-B0EE-4FE7-9396-ED6721BD1B2B}"/>
    <cellStyle name="Comma 4 20 8 2" xfId="22016" xr:uid="{A4257D1B-0C55-48AA-8988-A3F1B50121A8}"/>
    <cellStyle name="Comma 4 20 9" xfId="14608" xr:uid="{F45960A5-EB90-47AE-93F1-65129EFDD4D9}"/>
    <cellStyle name="Comma 4 20 9 2" xfId="25506" xr:uid="{5D3176D1-550E-49B7-A5BB-416AA3266D8C}"/>
    <cellStyle name="Comma 4 21" xfId="2299" xr:uid="{BCD09EA3-02E1-401A-84FF-D5D081314E5B}"/>
    <cellStyle name="Comma 4 21 10" xfId="14945" xr:uid="{AF396170-460F-4ED0-83C4-45FB0952D1C8}"/>
    <cellStyle name="Comma 4 21 11" xfId="25726" xr:uid="{405F8587-6F79-443C-BD60-C0F26E92C48D}"/>
    <cellStyle name="Comma 4 21 2" xfId="2595" xr:uid="{977DAA23-9CF2-4A55-8E9A-DEEC0A870CD5}"/>
    <cellStyle name="Comma 4 21 2 2" xfId="2808" xr:uid="{AB3C93CC-6F4A-4EA1-8597-C8F1576DC5B2}"/>
    <cellStyle name="Comma 4 21 2 2 2" xfId="3233" xr:uid="{278AFF25-C53F-4528-8818-8268748492CC}"/>
    <cellStyle name="Comma 4 21 2 2 2 2" xfId="4080" xr:uid="{BB2A58BF-65C5-4FA2-A3FA-AECF5DE72689}"/>
    <cellStyle name="Comma 4 21 2 2 2 2 2" xfId="6024" xr:uid="{9452DF07-4C39-44AB-9B7D-CC5E35A90818}"/>
    <cellStyle name="Comma 4 21 2 2 2 2 2 2" xfId="9671" xr:uid="{251C4B27-F979-4F5B-BBB4-7DD09D6ED8AA}"/>
    <cellStyle name="Comma 4 21 2 2 2 2 2 2 2" xfId="21935" xr:uid="{39D2357A-3ED5-4D3A-992F-B999EE785A29}"/>
    <cellStyle name="Comma 4 21 2 2 2 2 2 3" xfId="13167" xr:uid="{EDA3DB36-261A-4191-B866-F4A099FE3727}"/>
    <cellStyle name="Comma 4 21 2 2 2 2 2 3 2" xfId="25409" xr:uid="{3CB808D6-B629-479C-B222-516C29CAFC5A}"/>
    <cellStyle name="Comma 4 21 2 2 2 2 2 4" xfId="18311" xr:uid="{679B502F-B011-45D4-8AF5-056A8480890C}"/>
    <cellStyle name="Comma 4 21 2 2 2 2 3" xfId="7911" xr:uid="{E48D29E0-8AEA-4E31-A875-6FAD98A7AB3A}"/>
    <cellStyle name="Comma 4 21 2 2 2 2 3 2" xfId="20175" xr:uid="{26B25218-6136-4232-8F11-B9DF1E070675}"/>
    <cellStyle name="Comma 4 21 2 2 2 2 4" xfId="11407" xr:uid="{B4DB0F31-8F69-47D3-97D0-A84BBF9E6B51}"/>
    <cellStyle name="Comma 4 21 2 2 2 2 4 2" xfId="23649" xr:uid="{30FA5CD4-C4BB-4328-A761-9BCB91A05261}"/>
    <cellStyle name="Comma 4 21 2 2 2 2 5" xfId="16551" xr:uid="{BA65C46E-7E68-4948-8374-54E40CB43F20}"/>
    <cellStyle name="Comma 4 21 2 2 2 3" xfId="5178" xr:uid="{B9DBB0A1-0080-483E-8F63-AA996F04C0A0}"/>
    <cellStyle name="Comma 4 21 2 2 2 3 2" xfId="8825" xr:uid="{0379AC1B-B9BB-49BF-BCF1-E7685228AC5E}"/>
    <cellStyle name="Comma 4 21 2 2 2 3 2 2" xfId="21089" xr:uid="{7DC4263E-1B70-492C-820B-27151FB2BD49}"/>
    <cellStyle name="Comma 4 21 2 2 2 3 3" xfId="12321" xr:uid="{DB13B684-CCB3-4BB6-BB1D-0398E1217D79}"/>
    <cellStyle name="Comma 4 21 2 2 2 3 3 2" xfId="24563" xr:uid="{555D5F52-6A83-40E3-9100-A057B4764C89}"/>
    <cellStyle name="Comma 4 21 2 2 2 3 4" xfId="17465" xr:uid="{6282ABCD-F7C1-4D74-828D-9A34BBA20686}"/>
    <cellStyle name="Comma 4 21 2 2 2 4" xfId="7065" xr:uid="{BA295E55-2BE4-4F4D-B558-2E5E687F524F}"/>
    <cellStyle name="Comma 4 21 2 2 2 4 2" xfId="19329" xr:uid="{4EB3BCC4-0899-4AA5-9416-4DA9D860EEEF}"/>
    <cellStyle name="Comma 4 21 2 2 2 5" xfId="10561" xr:uid="{9792D98C-A3B1-4CF9-808B-906A819E749D}"/>
    <cellStyle name="Comma 4 21 2 2 2 5 2" xfId="22803" xr:uid="{D08AEF49-A852-441C-8442-08122E4D90D1}"/>
    <cellStyle name="Comma 4 21 2 2 2 6" xfId="15705" xr:uid="{0EF0BCD0-EB11-4D2D-8C46-39764B5F8512}"/>
    <cellStyle name="Comma 4 21 2 2 3" xfId="3657" xr:uid="{EF196048-6477-4125-889B-84EDBB5027F1}"/>
    <cellStyle name="Comma 4 21 2 2 3 2" xfId="5601" xr:uid="{246ACE78-1DDA-49E6-BD5C-4F8A61DDEC45}"/>
    <cellStyle name="Comma 4 21 2 2 3 2 2" xfId="9248" xr:uid="{E6B41AB0-98AD-4470-AB1A-676096017DA4}"/>
    <cellStyle name="Comma 4 21 2 2 3 2 2 2" xfId="21512" xr:uid="{CCC97E3F-18B2-4368-89CC-00D231AB5B0C}"/>
    <cellStyle name="Comma 4 21 2 2 3 2 3" xfId="12744" xr:uid="{546260BB-38B1-4782-A6BC-6F2CD00FFD7D}"/>
    <cellStyle name="Comma 4 21 2 2 3 2 3 2" xfId="24986" xr:uid="{0DFF6763-10D6-41C0-939D-8ED08CA4B0E5}"/>
    <cellStyle name="Comma 4 21 2 2 3 2 4" xfId="17888" xr:uid="{6DED9F26-B101-4340-89BA-C36F08EB6A88}"/>
    <cellStyle name="Comma 4 21 2 2 3 3" xfId="7488" xr:uid="{4B426997-D5B3-49F6-A180-4008BD60F155}"/>
    <cellStyle name="Comma 4 21 2 2 3 3 2" xfId="19752" xr:uid="{61CED708-3995-4004-A2B6-DD5175332F8B}"/>
    <cellStyle name="Comma 4 21 2 2 3 4" xfId="10984" xr:uid="{D9411AC3-DD86-4543-998B-239CF4546009}"/>
    <cellStyle name="Comma 4 21 2 2 3 4 2" xfId="23226" xr:uid="{6FD48F44-019A-42B0-8A17-31B017D3C5E0}"/>
    <cellStyle name="Comma 4 21 2 2 3 5" xfId="16128" xr:uid="{E76AE5E9-49BD-44EF-AB3A-A1F964C6B90E}"/>
    <cellStyle name="Comma 4 21 2 2 4" xfId="4755" xr:uid="{9945DBD2-2855-41DF-A91B-9E825DFE2824}"/>
    <cellStyle name="Comma 4 21 2 2 4 2" xfId="8402" xr:uid="{96E8B23C-AACA-4495-9EC5-615705D1CB30}"/>
    <cellStyle name="Comma 4 21 2 2 4 2 2" xfId="20666" xr:uid="{2DEFAAC9-E1F7-408C-87AD-49FEF7BE0644}"/>
    <cellStyle name="Comma 4 21 2 2 4 3" xfId="11898" xr:uid="{2E986849-E618-47AC-9FE0-0A6A8C38B6E9}"/>
    <cellStyle name="Comma 4 21 2 2 4 3 2" xfId="24140" xr:uid="{81897515-3377-4C15-882E-807F478BF2F4}"/>
    <cellStyle name="Comma 4 21 2 2 4 4" xfId="17042" xr:uid="{F6DEFD9C-AB51-4792-AFC9-AB92B290E170}"/>
    <cellStyle name="Comma 4 21 2 2 5" xfId="6642" xr:uid="{511649E0-8CBD-4D50-8CA9-ECDED90EDD43}"/>
    <cellStyle name="Comma 4 21 2 2 5 2" xfId="18906" xr:uid="{903411A9-2899-40C6-8C84-2C0593026CDB}"/>
    <cellStyle name="Comma 4 21 2 2 6" xfId="10138" xr:uid="{AC9A48A8-B171-4DF8-A971-B6DEC2EF6A9F}"/>
    <cellStyle name="Comma 4 21 2 2 6 2" xfId="22380" xr:uid="{F95D89C2-31C0-4A45-9D1F-DED5B9C29EDA}"/>
    <cellStyle name="Comma 4 21 2 2 7" xfId="15282" xr:uid="{B266DE7E-F815-48D3-B632-752F22FED6CB}"/>
    <cellStyle name="Comma 4 21 2 3" xfId="3024" xr:uid="{609E27F5-8144-4CED-B8D7-FB37E921CF11}"/>
    <cellStyle name="Comma 4 21 2 3 2" xfId="3871" xr:uid="{D925D71B-2773-44BE-9F21-BE21B226FB94}"/>
    <cellStyle name="Comma 4 21 2 3 2 2" xfId="5815" xr:uid="{FA326ADA-3D9B-4B95-BF68-5DED6B916D6B}"/>
    <cellStyle name="Comma 4 21 2 3 2 2 2" xfId="9462" xr:uid="{711EE16F-1549-4007-B33D-84183E843001}"/>
    <cellStyle name="Comma 4 21 2 3 2 2 2 2" xfId="21726" xr:uid="{7D841A00-C95C-43C9-8476-1B36E2A2A504}"/>
    <cellStyle name="Comma 4 21 2 3 2 2 3" xfId="12958" xr:uid="{BE26B8B9-E0E4-46A4-9D49-C5A00A1012FA}"/>
    <cellStyle name="Comma 4 21 2 3 2 2 3 2" xfId="25200" xr:uid="{10A4A2F6-911E-41D9-B32E-23277F7F6030}"/>
    <cellStyle name="Comma 4 21 2 3 2 2 4" xfId="18102" xr:uid="{E19C383F-DE6A-46D4-9892-F0B9E9A1F5E9}"/>
    <cellStyle name="Comma 4 21 2 3 2 3" xfId="7702" xr:uid="{E0C1A017-FE8C-4F6B-9D3A-FC5710806B9B}"/>
    <cellStyle name="Comma 4 21 2 3 2 3 2" xfId="19966" xr:uid="{CA0A21EC-5A4F-435C-B033-7DAC477AC1F7}"/>
    <cellStyle name="Comma 4 21 2 3 2 4" xfId="11198" xr:uid="{B39A5F83-FF6F-4CE1-B5AC-A14149AC1C20}"/>
    <cellStyle name="Comma 4 21 2 3 2 4 2" xfId="23440" xr:uid="{7DCAAD08-27B4-4C9B-A6FC-2631C86BFF5E}"/>
    <cellStyle name="Comma 4 21 2 3 2 5" xfId="16342" xr:uid="{F7DA3AF4-E3E6-4887-A7A4-D10C6233A76A}"/>
    <cellStyle name="Comma 4 21 2 3 3" xfId="4969" xr:uid="{5AA25AFE-432E-43C0-BD0A-9C05F8C84CF6}"/>
    <cellStyle name="Comma 4 21 2 3 3 2" xfId="8616" xr:uid="{01A64C17-366E-4657-A64E-618ACB1B457F}"/>
    <cellStyle name="Comma 4 21 2 3 3 2 2" xfId="20880" xr:uid="{E455450C-D6E1-4DF1-A089-8C5CF31725BA}"/>
    <cellStyle name="Comma 4 21 2 3 3 3" xfId="12112" xr:uid="{EB2E2C2D-E839-47AA-AAEF-074AE32D063E}"/>
    <cellStyle name="Comma 4 21 2 3 3 3 2" xfId="24354" xr:uid="{610C6CF4-4CE9-4245-A55C-F316B51381B3}"/>
    <cellStyle name="Comma 4 21 2 3 3 4" xfId="17256" xr:uid="{5EFA4115-77C3-4E6C-821F-F78C9439646C}"/>
    <cellStyle name="Comma 4 21 2 3 4" xfId="6856" xr:uid="{0F08A414-4404-4B86-98A3-F26D375E0D67}"/>
    <cellStyle name="Comma 4 21 2 3 4 2" xfId="19120" xr:uid="{CA72C467-623F-41BA-9407-4127EE0E63E6}"/>
    <cellStyle name="Comma 4 21 2 3 5" xfId="10352" xr:uid="{261459BD-4582-4A4F-A1D7-7C32B73B0975}"/>
    <cellStyle name="Comma 4 21 2 3 5 2" xfId="22594" xr:uid="{CBBF7F05-2915-4C17-A853-4D7223FB58DD}"/>
    <cellStyle name="Comma 4 21 2 3 6" xfId="15496" xr:uid="{B059E726-64EA-49D4-9D05-BE8513BA9797}"/>
    <cellStyle name="Comma 4 21 2 4" xfId="3448" xr:uid="{358A9D70-5702-4D14-B35B-A9EE1EC99B7E}"/>
    <cellStyle name="Comma 4 21 2 4 2" xfId="5392" xr:uid="{1238DEDC-B5C5-4A8E-A47B-921DF864AD01}"/>
    <cellStyle name="Comma 4 21 2 4 2 2" xfId="9039" xr:uid="{659A2D71-5E60-4B02-9940-B3DB73CA9EC2}"/>
    <cellStyle name="Comma 4 21 2 4 2 2 2" xfId="21303" xr:uid="{BABA5A13-56E2-4BEB-AFA8-5AC3D94A2015}"/>
    <cellStyle name="Comma 4 21 2 4 2 3" xfId="12535" xr:uid="{94C7DBC0-2A85-4EFA-B24C-0D1A28E758D1}"/>
    <cellStyle name="Comma 4 21 2 4 2 3 2" xfId="24777" xr:uid="{9DA01C0F-3F24-4175-8A3C-47772EB6FC22}"/>
    <cellStyle name="Comma 4 21 2 4 2 4" xfId="17679" xr:uid="{A5A3B82E-A602-4F23-856A-89F38BE759B0}"/>
    <cellStyle name="Comma 4 21 2 4 3" xfId="7279" xr:uid="{B74EC4D7-EB8A-4220-90FF-01051F345DD5}"/>
    <cellStyle name="Comma 4 21 2 4 3 2" xfId="19543" xr:uid="{F4CB7BC1-7B5B-40D5-B5FB-87B0E730B959}"/>
    <cellStyle name="Comma 4 21 2 4 4" xfId="10775" xr:uid="{02CB7501-765C-48DE-A3B3-4B2B96E38180}"/>
    <cellStyle name="Comma 4 21 2 4 4 2" xfId="23017" xr:uid="{035CE849-A932-4033-85A9-6C953217B986}"/>
    <cellStyle name="Comma 4 21 2 4 5" xfId="15919" xr:uid="{AA7EC505-E581-42FB-9B67-81D77C0B4738}"/>
    <cellStyle name="Comma 4 21 2 5" xfId="4546" xr:uid="{8FCA1111-D919-4486-AD34-C02205812F45}"/>
    <cellStyle name="Comma 4 21 2 5 2" xfId="8193" xr:uid="{51A8C43F-EBCB-4EEF-A7B7-3D8323AACA0D}"/>
    <cellStyle name="Comma 4 21 2 5 2 2" xfId="20457" xr:uid="{DC88D5F1-4BEE-4004-87EB-6C6497B72F6A}"/>
    <cellStyle name="Comma 4 21 2 5 3" xfId="11689" xr:uid="{DE79DD12-64D7-43DF-B84B-024AEAC1C46B}"/>
    <cellStyle name="Comma 4 21 2 5 3 2" xfId="23931" xr:uid="{9494FC8C-FFCC-4FCE-A1BB-803140AFC563}"/>
    <cellStyle name="Comma 4 21 2 5 4" xfId="16833" xr:uid="{2557909B-941D-4F8C-816F-261A02273227}"/>
    <cellStyle name="Comma 4 21 2 6" xfId="6433" xr:uid="{B77A10A4-A4D7-458A-B348-6CBDA7070AD7}"/>
    <cellStyle name="Comma 4 21 2 6 2" xfId="18697" xr:uid="{28ED6E42-94DC-4B41-AB94-1BB358A75D29}"/>
    <cellStyle name="Comma 4 21 2 7" xfId="9929" xr:uid="{AE6F8F0B-94C8-47DF-B2C3-EFAD0A9A44FB}"/>
    <cellStyle name="Comma 4 21 2 7 2" xfId="22171" xr:uid="{077BBE5F-2BF7-442A-82B1-AFB0B6DBB8E4}"/>
    <cellStyle name="Comma 4 21 2 8" xfId="15073" xr:uid="{3D243F45-D9E2-4658-9116-435CC15CE9ED}"/>
    <cellStyle name="Comma 4 21 3" xfId="2680" xr:uid="{0B62DF61-501A-400D-B249-8B8675E4FF37}"/>
    <cellStyle name="Comma 4 21 3 2" xfId="3105" xr:uid="{530085A5-E738-4D83-A442-9264D5C34638}"/>
    <cellStyle name="Comma 4 21 3 2 2" xfId="3952" xr:uid="{DFE4BC03-F444-4864-A48F-91497A2EAB03}"/>
    <cellStyle name="Comma 4 21 3 2 2 2" xfId="5896" xr:uid="{B0244117-7DEC-4F92-90AA-8CF7099CEC57}"/>
    <cellStyle name="Comma 4 21 3 2 2 2 2" xfId="9543" xr:uid="{EFC8D093-671D-4B46-8900-E12574CF1B1B}"/>
    <cellStyle name="Comma 4 21 3 2 2 2 2 2" xfId="21807" xr:uid="{2390F03A-DC99-4788-93B0-19F93F451DDA}"/>
    <cellStyle name="Comma 4 21 3 2 2 2 3" xfId="13039" xr:uid="{C40480E6-79C3-4C1C-9DE4-DA073B0BD7BF}"/>
    <cellStyle name="Comma 4 21 3 2 2 2 3 2" xfId="25281" xr:uid="{3C74F400-7CEA-4958-BACF-A65BA065D01A}"/>
    <cellStyle name="Comma 4 21 3 2 2 2 4" xfId="18183" xr:uid="{D9ABF586-6DD3-480E-95BB-7EDEF13ECD7A}"/>
    <cellStyle name="Comma 4 21 3 2 2 3" xfId="7783" xr:uid="{DFC4C875-00F4-4449-8C08-F3D1559D9430}"/>
    <cellStyle name="Comma 4 21 3 2 2 3 2" xfId="20047" xr:uid="{2005E6E3-6243-488D-8047-CF5A7854EC88}"/>
    <cellStyle name="Comma 4 21 3 2 2 4" xfId="11279" xr:uid="{E4A34FA1-02E3-4423-9862-3CF7B520B8A2}"/>
    <cellStyle name="Comma 4 21 3 2 2 4 2" xfId="23521" xr:uid="{7092B9F0-389C-45B3-A067-023199F04D4D}"/>
    <cellStyle name="Comma 4 21 3 2 2 5" xfId="16423" xr:uid="{F3EC2B2A-207B-4BF2-921E-A09596CD3B70}"/>
    <cellStyle name="Comma 4 21 3 2 3" xfId="5050" xr:uid="{62E537A8-2C55-48E9-B040-33CB76D7B843}"/>
    <cellStyle name="Comma 4 21 3 2 3 2" xfId="8697" xr:uid="{35C943BB-9607-461A-B973-FD109BEE0EB8}"/>
    <cellStyle name="Comma 4 21 3 2 3 2 2" xfId="20961" xr:uid="{F10FD85A-7529-4F5C-9A3A-6843EE82B181}"/>
    <cellStyle name="Comma 4 21 3 2 3 3" xfId="12193" xr:uid="{6B42F0FC-D7F9-445E-804F-9B260E8BA91A}"/>
    <cellStyle name="Comma 4 21 3 2 3 3 2" xfId="24435" xr:uid="{C8E614EC-A9E6-45C3-B350-34498D50FCE6}"/>
    <cellStyle name="Comma 4 21 3 2 3 4" xfId="17337" xr:uid="{1D5F14B2-F614-4AD6-84BE-C30C9605D4BA}"/>
    <cellStyle name="Comma 4 21 3 2 4" xfId="6937" xr:uid="{B0D1679A-A527-4B51-8BAD-BEF2A2D5C816}"/>
    <cellStyle name="Comma 4 21 3 2 4 2" xfId="19201" xr:uid="{98E39A29-4F29-4FC3-BEB1-DA852C4A8018}"/>
    <cellStyle name="Comma 4 21 3 2 5" xfId="10433" xr:uid="{64BC018C-5706-4986-B778-1E7AE9901D63}"/>
    <cellStyle name="Comma 4 21 3 2 5 2" xfId="22675" xr:uid="{E2DB4CA2-9C3E-4FF5-A8E3-B6124E50BC64}"/>
    <cellStyle name="Comma 4 21 3 2 6" xfId="15577" xr:uid="{31C55B14-C064-4EC6-AA17-BDB03710846B}"/>
    <cellStyle name="Comma 4 21 3 3" xfId="3529" xr:uid="{9A3842E5-678A-417C-90AE-9DE712D0DCB4}"/>
    <cellStyle name="Comma 4 21 3 3 2" xfId="5473" xr:uid="{7CDEBB5F-10A2-4818-AD96-FBC45A4D8765}"/>
    <cellStyle name="Comma 4 21 3 3 2 2" xfId="9120" xr:uid="{E105FF93-1C5C-40EE-816C-173335EB941E}"/>
    <cellStyle name="Comma 4 21 3 3 2 2 2" xfId="21384" xr:uid="{ABBB196F-C30B-427F-8D6E-70A7F217591A}"/>
    <cellStyle name="Comma 4 21 3 3 2 3" xfId="12616" xr:uid="{B49318EF-C25A-41C0-AF62-A139BA8B46D4}"/>
    <cellStyle name="Comma 4 21 3 3 2 3 2" xfId="24858" xr:uid="{F4ACD908-F291-41C9-9C9D-7DC2C11C2FD3}"/>
    <cellStyle name="Comma 4 21 3 3 2 4" xfId="17760" xr:uid="{EE0CDD91-F9A2-4A79-84D8-84B0DE39ED43}"/>
    <cellStyle name="Comma 4 21 3 3 3" xfId="7360" xr:uid="{C51CB2D4-AF1E-4F7C-A75B-57CBFFDB08A2}"/>
    <cellStyle name="Comma 4 21 3 3 3 2" xfId="19624" xr:uid="{2D563596-FF5B-41E7-ACA5-D4D7CB0C4A81}"/>
    <cellStyle name="Comma 4 21 3 3 4" xfId="10856" xr:uid="{AEF8F3A0-EED3-4A49-8AFA-BB84079D1539}"/>
    <cellStyle name="Comma 4 21 3 3 4 2" xfId="23098" xr:uid="{787AA52E-46B6-4804-AF6D-120C36F61EBF}"/>
    <cellStyle name="Comma 4 21 3 3 5" xfId="16000" xr:uid="{00AA53AF-1FF9-4863-AFAF-B2CC9A961AEF}"/>
    <cellStyle name="Comma 4 21 3 4" xfId="4627" xr:uid="{4A6C0E03-0AED-42DB-8080-C41C1004BC2E}"/>
    <cellStyle name="Comma 4 21 3 4 2" xfId="8274" xr:uid="{2080FD4D-4C30-4EDF-B7A3-85D38828D459}"/>
    <cellStyle name="Comma 4 21 3 4 2 2" xfId="20538" xr:uid="{63878087-1470-4818-B87E-60A2F013D0A9}"/>
    <cellStyle name="Comma 4 21 3 4 3" xfId="11770" xr:uid="{6FBFFD7C-E00B-461E-A9BE-8E42933D864C}"/>
    <cellStyle name="Comma 4 21 3 4 3 2" xfId="24012" xr:uid="{063CBE8F-630E-40CD-932B-92000803DEFC}"/>
    <cellStyle name="Comma 4 21 3 4 4" xfId="16914" xr:uid="{A2146966-9A00-466B-A6FB-5C88220512A2}"/>
    <cellStyle name="Comma 4 21 3 5" xfId="6514" xr:uid="{47A1AA27-C548-4F45-B0A2-4CD3AE6AB3FB}"/>
    <cellStyle name="Comma 4 21 3 5 2" xfId="18778" xr:uid="{33719B48-B8F6-45C8-83BC-771B7461C541}"/>
    <cellStyle name="Comma 4 21 3 6" xfId="10010" xr:uid="{92AA36A4-573D-4ADD-BE76-BEA76D250E96}"/>
    <cellStyle name="Comma 4 21 3 6 2" xfId="22252" xr:uid="{36B60B87-F0F3-4988-9539-B671167B6B5C}"/>
    <cellStyle name="Comma 4 21 3 7" xfId="15154" xr:uid="{D4E47C81-FD9B-4240-AC34-E0C5D7F3BC70}"/>
    <cellStyle name="Comma 4 21 4" xfId="2896" xr:uid="{25B44296-8AEE-4511-A391-64C1F68B259C}"/>
    <cellStyle name="Comma 4 21 4 2" xfId="3743" xr:uid="{459F2C7F-8443-4199-B9C5-7FCDED5EA36F}"/>
    <cellStyle name="Comma 4 21 4 2 2" xfId="5687" xr:uid="{60D3B52A-B529-4847-A5D2-01EC65F1C4EB}"/>
    <cellStyle name="Comma 4 21 4 2 2 2" xfId="9334" xr:uid="{5B1A2719-C092-4DCE-B22F-F796D992596B}"/>
    <cellStyle name="Comma 4 21 4 2 2 2 2" xfId="21598" xr:uid="{A3B2EE42-F838-4328-A8C9-A60D63374AAA}"/>
    <cellStyle name="Comma 4 21 4 2 2 3" xfId="12830" xr:uid="{DF34BF6A-2940-4DB6-9F27-53784688E4F0}"/>
    <cellStyle name="Comma 4 21 4 2 2 3 2" xfId="25072" xr:uid="{28D92BCD-6A79-4E23-A5DD-BBA5720F29E2}"/>
    <cellStyle name="Comma 4 21 4 2 2 4" xfId="17974" xr:uid="{57952783-1ABA-42CE-9070-14EB8A32415A}"/>
    <cellStyle name="Comma 4 21 4 2 3" xfId="7574" xr:uid="{5D64BAFD-341D-41C6-BAE9-433517714A1F}"/>
    <cellStyle name="Comma 4 21 4 2 3 2" xfId="19838" xr:uid="{0FD9ADAA-4102-4651-B17D-B7F8C179D18C}"/>
    <cellStyle name="Comma 4 21 4 2 4" xfId="11070" xr:uid="{E0335907-24E1-43B2-8F7D-A47452A142AC}"/>
    <cellStyle name="Comma 4 21 4 2 4 2" xfId="23312" xr:uid="{DB8761A1-0E91-4BF5-8115-83DBE7D569F8}"/>
    <cellStyle name="Comma 4 21 4 2 5" xfId="16214" xr:uid="{EA3B16DF-9E51-418E-9960-E37D10EEC667}"/>
    <cellStyle name="Comma 4 21 4 3" xfId="4841" xr:uid="{50D8D54E-2CD0-48C6-94DE-59796CE8CA87}"/>
    <cellStyle name="Comma 4 21 4 3 2" xfId="8488" xr:uid="{488D39C5-C9DD-4D50-85C6-7D495D1D8084}"/>
    <cellStyle name="Comma 4 21 4 3 2 2" xfId="20752" xr:uid="{50DC1EC1-89D7-407A-A290-E79BC7F6F7C2}"/>
    <cellStyle name="Comma 4 21 4 3 3" xfId="11984" xr:uid="{26187992-7A7A-421E-9D8C-15DC99E3DAE2}"/>
    <cellStyle name="Comma 4 21 4 3 3 2" xfId="24226" xr:uid="{E2863F04-92DD-4341-B630-17ABE1C788BF}"/>
    <cellStyle name="Comma 4 21 4 3 4" xfId="17128" xr:uid="{E4F5D334-8DDF-4D27-91CB-79E2F9F3A7D9}"/>
    <cellStyle name="Comma 4 21 4 4" xfId="6728" xr:uid="{1AF18EAE-F55D-4F07-B1C3-692C3047EA2B}"/>
    <cellStyle name="Comma 4 21 4 4 2" xfId="18992" xr:uid="{2202F48F-BC04-464E-8B29-78C26DF531DA}"/>
    <cellStyle name="Comma 4 21 4 5" xfId="10224" xr:uid="{96C1C41B-3E85-4C42-947F-00CB1D9FD613}"/>
    <cellStyle name="Comma 4 21 4 5 2" xfId="22466" xr:uid="{0D7FA140-D167-4EF4-901F-197ACC4E69B7}"/>
    <cellStyle name="Comma 4 21 4 6" xfId="15368" xr:uid="{796EA0D4-A46A-4C7A-A4D4-DA5559BA280F}"/>
    <cellStyle name="Comma 4 21 5" xfId="3320" xr:uid="{9E821D02-424B-4A00-88E8-44B949C359B7}"/>
    <cellStyle name="Comma 4 21 5 2" xfId="5264" xr:uid="{25B73C69-4BEC-4F70-9E5B-DA1FA9895713}"/>
    <cellStyle name="Comma 4 21 5 2 2" xfId="8911" xr:uid="{6FA42DF0-8271-4418-9D45-9CBE7DDE8AB3}"/>
    <cellStyle name="Comma 4 21 5 2 2 2" xfId="21175" xr:uid="{C6FA597F-0F08-4D12-951E-3ED34AC3E22C}"/>
    <cellStyle name="Comma 4 21 5 2 3" xfId="12407" xr:uid="{4823CF5B-2F71-4366-98D4-64DFA7EEAC6C}"/>
    <cellStyle name="Comma 4 21 5 2 3 2" xfId="24649" xr:uid="{2F72A171-CC68-4479-B9F6-D814FF0DEBBE}"/>
    <cellStyle name="Comma 4 21 5 2 4" xfId="17551" xr:uid="{5C1CC669-055B-4C74-B09D-87B6D808D209}"/>
    <cellStyle name="Comma 4 21 5 3" xfId="7151" xr:uid="{2C3D566D-E11C-4700-9DDE-5A272E15A3A7}"/>
    <cellStyle name="Comma 4 21 5 3 2" xfId="19415" xr:uid="{15D4AD0E-5854-4D74-AC3E-B4AE81954270}"/>
    <cellStyle name="Comma 4 21 5 4" xfId="10647" xr:uid="{F43BFCF6-9E12-4EC8-85BA-941C84C18EEF}"/>
    <cellStyle name="Comma 4 21 5 4 2" xfId="22889" xr:uid="{D67004F9-077E-40A6-A438-C3DDE05F7D30}"/>
    <cellStyle name="Comma 4 21 5 5" xfId="15791" xr:uid="{9A3B4779-403E-4842-9F01-432F1431CDA6}"/>
    <cellStyle name="Comma 4 21 6" xfId="4418" xr:uid="{0A93B4CE-4185-427F-B040-B05C41DC1FA4}"/>
    <cellStyle name="Comma 4 21 6 2" xfId="8065" xr:uid="{A1E4692C-4A1A-473A-A73A-E29EB2133D8F}"/>
    <cellStyle name="Comma 4 21 6 2 2" xfId="20329" xr:uid="{8F9F8D33-DF34-4921-AD9B-8FA0EBFC0518}"/>
    <cellStyle name="Comma 4 21 6 3" xfId="11561" xr:uid="{82850244-703F-4B01-A86B-A683A4BB74AF}"/>
    <cellStyle name="Comma 4 21 6 3 2" xfId="23803" xr:uid="{47E1E77E-F329-4935-A34C-C77738DF7EBF}"/>
    <cellStyle name="Comma 4 21 6 4" xfId="16705" xr:uid="{174C1889-CCC9-4F96-BBF6-36130D30F0D0}"/>
    <cellStyle name="Comma 4 21 7" xfId="6304" xr:uid="{A308AA07-96FA-4E6A-927C-29E017744158}"/>
    <cellStyle name="Comma 4 21 7 2" xfId="18569" xr:uid="{CF7573C7-829F-42E1-B841-15E565BF86BE}"/>
    <cellStyle name="Comma 4 21 8" xfId="9801" xr:uid="{F16D5550-00B2-4AF9-8A72-D38B429DB9E5}"/>
    <cellStyle name="Comma 4 21 8 2" xfId="22043" xr:uid="{58A8ABE4-4367-4659-B058-106F0FE8AF60}"/>
    <cellStyle name="Comma 4 21 9" xfId="14609" xr:uid="{2C433619-2444-45E5-BBF9-EC157AB11AF1}"/>
    <cellStyle name="Comma 4 21 9 2" xfId="25507" xr:uid="{32BC6539-325E-4770-AC9C-2C2AA4BB74E8}"/>
    <cellStyle name="Comma 4 22" xfId="2357" xr:uid="{EA634A77-745F-48A0-BBA9-334B2B9DDE96}"/>
    <cellStyle name="Comma 4 22 2" xfId="2725" xr:uid="{862CD1FD-2C36-4551-B6BA-0C3B9DD8ED78}"/>
    <cellStyle name="Comma 4 22 2 2" xfId="3150" xr:uid="{59E79441-B66C-46BB-9DA2-0E379A8348BE}"/>
    <cellStyle name="Comma 4 22 2 2 2" xfId="3997" xr:uid="{D7606D5A-DE4E-4BA8-B3F1-E649E17EA60D}"/>
    <cellStyle name="Comma 4 22 2 2 2 2" xfId="5941" xr:uid="{BD330CF2-4BF7-439E-A2F4-5214763416EF}"/>
    <cellStyle name="Comma 4 22 2 2 2 2 2" xfId="9588" xr:uid="{AD948ACE-EC9F-417B-92BB-817EC4539225}"/>
    <cellStyle name="Comma 4 22 2 2 2 2 2 2" xfId="21852" xr:uid="{7A6230AA-4DED-4918-9E47-DA16A5CEA1A4}"/>
    <cellStyle name="Comma 4 22 2 2 2 2 3" xfId="13084" xr:uid="{06781832-EE51-487F-BBEF-54AED173A5D6}"/>
    <cellStyle name="Comma 4 22 2 2 2 2 3 2" xfId="25326" xr:uid="{ED3239AD-6714-4B2A-AA3A-595771E94FCB}"/>
    <cellStyle name="Comma 4 22 2 2 2 2 4" xfId="18228" xr:uid="{C5B68BA0-8284-45EB-8E80-85F9B06B4E59}"/>
    <cellStyle name="Comma 4 22 2 2 2 3" xfId="7828" xr:uid="{2DBF5F92-F04E-4B1C-882A-90B4B1E398B4}"/>
    <cellStyle name="Comma 4 22 2 2 2 3 2" xfId="20092" xr:uid="{76DE7141-921D-4CE2-A32A-D49F9C6A302C}"/>
    <cellStyle name="Comma 4 22 2 2 2 4" xfId="11324" xr:uid="{85D72EA1-E9B3-4CE7-8529-D48EAF08EBD9}"/>
    <cellStyle name="Comma 4 22 2 2 2 4 2" xfId="23566" xr:uid="{FEE612ED-8220-4884-9930-6DBEE650D9EF}"/>
    <cellStyle name="Comma 4 22 2 2 2 5" xfId="16468" xr:uid="{B11EE9EF-00D1-47A5-847F-753F594A82FD}"/>
    <cellStyle name="Comma 4 22 2 2 3" xfId="5095" xr:uid="{F2DC8E8D-8400-450D-9066-3E9A6EEC66FD}"/>
    <cellStyle name="Comma 4 22 2 2 3 2" xfId="8742" xr:uid="{923DAA4F-F9BE-49DC-BA3E-A61CFC8A70B8}"/>
    <cellStyle name="Comma 4 22 2 2 3 2 2" xfId="21006" xr:uid="{51F3A61A-70FB-4E39-8FAC-C1E9A36014FE}"/>
    <cellStyle name="Comma 4 22 2 2 3 3" xfId="12238" xr:uid="{038F52AB-A052-4A00-86DF-8A68C7CDCE07}"/>
    <cellStyle name="Comma 4 22 2 2 3 3 2" xfId="24480" xr:uid="{493D7C7C-B57A-44EE-80E7-2979C5918A09}"/>
    <cellStyle name="Comma 4 22 2 2 3 4" xfId="17382" xr:uid="{6FC1CA01-43FE-4CFB-920D-7E5346768FC8}"/>
    <cellStyle name="Comma 4 22 2 2 4" xfId="6982" xr:uid="{0C5D1A78-990B-4823-BFEA-745552D2ED76}"/>
    <cellStyle name="Comma 4 22 2 2 4 2" xfId="19246" xr:uid="{5E6300AD-2973-449B-9965-0B73FD90B689}"/>
    <cellStyle name="Comma 4 22 2 2 5" xfId="10478" xr:uid="{1D739C48-0E17-4BCC-A919-ECBF4FD9D5D7}"/>
    <cellStyle name="Comma 4 22 2 2 5 2" xfId="22720" xr:uid="{091B7570-BC70-4D6E-9349-B3705BF82F31}"/>
    <cellStyle name="Comma 4 22 2 2 6" xfId="15622" xr:uid="{A6C918A0-073B-46B1-8F79-FFE2BF666F0D}"/>
    <cellStyle name="Comma 4 22 2 3" xfId="3574" xr:uid="{0C7714B9-7E44-4B83-8706-3098B38ABB2E}"/>
    <cellStyle name="Comma 4 22 2 3 2" xfId="5518" xr:uid="{00DB3BFF-2006-4F2F-8356-86EEBEF5F4FD}"/>
    <cellStyle name="Comma 4 22 2 3 2 2" xfId="9165" xr:uid="{931C5CA6-C2FC-41BA-9ADA-379DD0878421}"/>
    <cellStyle name="Comma 4 22 2 3 2 2 2" xfId="21429" xr:uid="{B320154D-0D7E-4DB3-A62A-3C081E29F5CE}"/>
    <cellStyle name="Comma 4 22 2 3 2 3" xfId="12661" xr:uid="{6588F301-E30A-4C0C-86B3-6F80D74D9733}"/>
    <cellStyle name="Comma 4 22 2 3 2 3 2" xfId="24903" xr:uid="{942F8E18-9FF7-4EC6-A069-AE3C39F992C2}"/>
    <cellStyle name="Comma 4 22 2 3 2 4" xfId="17805" xr:uid="{C4426EF8-C09E-4F7C-9C4C-2BCFDE3CC076}"/>
    <cellStyle name="Comma 4 22 2 3 3" xfId="7405" xr:uid="{057D707F-BB9A-4640-89A4-32A30B668675}"/>
    <cellStyle name="Comma 4 22 2 3 3 2" xfId="19669" xr:uid="{6CDBA27D-6711-4078-815B-2BA2CEF8F04E}"/>
    <cellStyle name="Comma 4 22 2 3 4" xfId="10901" xr:uid="{D6BEA279-179E-490D-8073-5B0E59FFAD04}"/>
    <cellStyle name="Comma 4 22 2 3 4 2" xfId="23143" xr:uid="{807BE740-36B2-4145-A8B3-B27040FFD1E1}"/>
    <cellStyle name="Comma 4 22 2 3 5" xfId="16045" xr:uid="{B7334761-48AF-4E20-9755-F56C92ADFC69}"/>
    <cellStyle name="Comma 4 22 2 4" xfId="4672" xr:uid="{5EC90FF5-11F3-4D37-8798-ADF75EEA0236}"/>
    <cellStyle name="Comma 4 22 2 4 2" xfId="8319" xr:uid="{2141AAB5-0CF8-4165-BDAF-4AA77B9D2952}"/>
    <cellStyle name="Comma 4 22 2 4 2 2" xfId="20583" xr:uid="{8B307B16-3DCE-48DF-B701-24F36144F3D6}"/>
    <cellStyle name="Comma 4 22 2 4 3" xfId="11815" xr:uid="{F98FB754-95D9-4D48-AA8F-ECE283B1F688}"/>
    <cellStyle name="Comma 4 22 2 4 3 2" xfId="24057" xr:uid="{DB53366F-2B10-4B11-8816-54355022F38D}"/>
    <cellStyle name="Comma 4 22 2 4 4" xfId="16959" xr:uid="{960C0FEA-DE09-4713-8FE5-8532741A3D08}"/>
    <cellStyle name="Comma 4 22 2 5" xfId="6559" xr:uid="{CBC72EA7-D118-423C-A5FC-72EFC9ADA0B6}"/>
    <cellStyle name="Comma 4 22 2 5 2" xfId="18823" xr:uid="{5AAE04B0-6FEB-4B66-950A-74B2FA9AD0E0}"/>
    <cellStyle name="Comma 4 22 2 6" xfId="10055" xr:uid="{C34DD7CD-DACC-42C8-B46F-A0F8F5085699}"/>
    <cellStyle name="Comma 4 22 2 6 2" xfId="22297" xr:uid="{5D428CD7-3A08-4C71-9D9B-13C0487CB70A}"/>
    <cellStyle name="Comma 4 22 2 7" xfId="15199" xr:uid="{437D8620-7A78-43F7-9F63-C5AC9406A0EC}"/>
    <cellStyle name="Comma 4 22 3" xfId="2941" xr:uid="{88999832-8D36-4F24-B03E-AE9C2993345F}"/>
    <cellStyle name="Comma 4 22 3 2" xfId="3788" xr:uid="{F01AEE99-1827-4FD9-ABC1-54A1B3B5DD3D}"/>
    <cellStyle name="Comma 4 22 3 2 2" xfId="5732" xr:uid="{BE7B2620-A3F3-4800-B8D0-C34C790E88FC}"/>
    <cellStyle name="Comma 4 22 3 2 2 2" xfId="9379" xr:uid="{01CCBBA3-5113-4444-BD8B-0AB1F9F78755}"/>
    <cellStyle name="Comma 4 22 3 2 2 2 2" xfId="21643" xr:uid="{5287ABBA-2DF3-43FB-AC0E-E33A56A75FBA}"/>
    <cellStyle name="Comma 4 22 3 2 2 3" xfId="12875" xr:uid="{363F0064-8AF5-4B75-A56A-C0B747EE1E00}"/>
    <cellStyle name="Comma 4 22 3 2 2 3 2" xfId="25117" xr:uid="{BFD2EDB9-CF6A-46C2-A5AB-FD8427253E80}"/>
    <cellStyle name="Comma 4 22 3 2 2 4" xfId="18019" xr:uid="{95F4F6C1-7816-4B8C-BA92-CA8121F82B48}"/>
    <cellStyle name="Comma 4 22 3 2 3" xfId="7619" xr:uid="{25CC70AB-87F3-4017-A52D-503884281345}"/>
    <cellStyle name="Comma 4 22 3 2 3 2" xfId="19883" xr:uid="{CE060492-9FF7-4E4F-9371-E48D3EFCA327}"/>
    <cellStyle name="Comma 4 22 3 2 4" xfId="11115" xr:uid="{18EA5428-8F12-4FA9-9318-7B165425E817}"/>
    <cellStyle name="Comma 4 22 3 2 4 2" xfId="23357" xr:uid="{71A9D8BE-24AD-4533-9062-C8D8DFDFEFFB}"/>
    <cellStyle name="Comma 4 22 3 2 5" xfId="16259" xr:uid="{759EEFD5-5DEA-49FD-BF71-F2E712F1BDB9}"/>
    <cellStyle name="Comma 4 22 3 3" xfId="4886" xr:uid="{55FAC110-24F7-4793-8BF5-66BC5A165D41}"/>
    <cellStyle name="Comma 4 22 3 3 2" xfId="8533" xr:uid="{C558D5C3-5375-44F9-828A-7605257385BC}"/>
    <cellStyle name="Comma 4 22 3 3 2 2" xfId="20797" xr:uid="{C6C0E553-8C91-421C-BAFD-EA990DB3DBAA}"/>
    <cellStyle name="Comma 4 22 3 3 3" xfId="12029" xr:uid="{41ED9893-2DBA-415D-9D81-BF60298EEA61}"/>
    <cellStyle name="Comma 4 22 3 3 3 2" xfId="24271" xr:uid="{01E3A0FA-ED10-417A-88C8-5E1127756BFD}"/>
    <cellStyle name="Comma 4 22 3 3 4" xfId="17173" xr:uid="{BCD63598-41D1-47E7-8B3B-4179945F96F3}"/>
    <cellStyle name="Comma 4 22 3 4" xfId="6773" xr:uid="{964DB49C-3038-4563-9855-DD77D61016EF}"/>
    <cellStyle name="Comma 4 22 3 4 2" xfId="19037" xr:uid="{A8E8AC1D-F615-4FD4-8C20-A6360A10C8DD}"/>
    <cellStyle name="Comma 4 22 3 5" xfId="10269" xr:uid="{23469C7C-5871-44CD-B217-5115BBF70C62}"/>
    <cellStyle name="Comma 4 22 3 5 2" xfId="22511" xr:uid="{0E6AD253-3788-41E8-B3EA-110428A44644}"/>
    <cellStyle name="Comma 4 22 3 6" xfId="15413" xr:uid="{63D23C24-83E9-4A9D-B8C8-EC3801F1E68E}"/>
    <cellStyle name="Comma 4 22 4" xfId="3365" xr:uid="{6073FD29-2A6C-454E-900D-BAE303D88694}"/>
    <cellStyle name="Comma 4 22 4 2" xfId="5309" xr:uid="{CAA21581-38E5-4DD0-9B27-F94695B0CC90}"/>
    <cellStyle name="Comma 4 22 4 2 2" xfId="8956" xr:uid="{7FF74D8C-C5B5-4BBC-9A02-95D877D4C4CA}"/>
    <cellStyle name="Comma 4 22 4 2 2 2" xfId="21220" xr:uid="{4B999F7B-49B6-46A0-AB8F-047F9C955D28}"/>
    <cellStyle name="Comma 4 22 4 2 3" xfId="12452" xr:uid="{7513DD4F-1A5D-457A-B493-4AF84B2E7D28}"/>
    <cellStyle name="Comma 4 22 4 2 3 2" xfId="24694" xr:uid="{8C861BEC-E160-4CBF-8892-27996D4C6DD2}"/>
    <cellStyle name="Comma 4 22 4 2 4" xfId="17596" xr:uid="{EC322947-8B07-4AA2-86AB-C7BC0BDD6190}"/>
    <cellStyle name="Comma 4 22 4 3" xfId="7196" xr:uid="{528CC2BA-5EF3-471C-871E-DB368FCC3EE2}"/>
    <cellStyle name="Comma 4 22 4 3 2" xfId="19460" xr:uid="{8514686B-A3EA-46D0-888D-864E7BF43AAF}"/>
    <cellStyle name="Comma 4 22 4 4" xfId="10692" xr:uid="{E41B5A88-7EA8-4E94-8740-965C2A1DF35D}"/>
    <cellStyle name="Comma 4 22 4 4 2" xfId="22934" xr:uid="{B4B54BF7-2152-42DA-BBC6-8B4B7A7B06C8}"/>
    <cellStyle name="Comma 4 22 4 5" xfId="15836" xr:uid="{9F37C98F-17AF-4D13-9B74-70FCC55BDB0D}"/>
    <cellStyle name="Comma 4 22 5" xfId="4463" xr:uid="{EDD01880-8A1F-4A9B-803A-BB8DDA4B8570}"/>
    <cellStyle name="Comma 4 22 5 2" xfId="8110" xr:uid="{2BE6D82D-F539-4721-936F-B699C7BC71B8}"/>
    <cellStyle name="Comma 4 22 5 2 2" xfId="20374" xr:uid="{4A34035F-B481-46EC-A470-02EA962594EA}"/>
    <cellStyle name="Comma 4 22 5 3" xfId="11606" xr:uid="{9E101463-6CD5-44CF-8E01-65A8805FBE5D}"/>
    <cellStyle name="Comma 4 22 5 3 2" xfId="23848" xr:uid="{EF25CC7C-3CC9-4925-ADF8-3AF333859C12}"/>
    <cellStyle name="Comma 4 22 5 4" xfId="16750" xr:uid="{46E8F7CA-7C65-4CCD-BE08-31F77A07DE56}"/>
    <cellStyle name="Comma 4 22 6" xfId="6349" xr:uid="{3933F37C-324D-417F-B4CA-15AC3D893ADC}"/>
    <cellStyle name="Comma 4 22 6 2" xfId="18614" xr:uid="{FB6DAAA0-9AC1-4314-BF3F-438CC1397CFC}"/>
    <cellStyle name="Comma 4 22 7" xfId="9846" xr:uid="{21A51DA4-F96D-4EC0-B5AD-494484F88C64}"/>
    <cellStyle name="Comma 4 22 7 2" xfId="22088" xr:uid="{FB7E5449-4BB3-4B73-BF7B-7E9339860598}"/>
    <cellStyle name="Comma 4 22 8" xfId="14990" xr:uid="{E4B3B149-F523-4869-992E-8E89D3198A98}"/>
    <cellStyle name="Comma 4 22 9" xfId="25727" xr:uid="{C1963B75-652A-4DC6-BE5F-94F62CD03FC8}"/>
    <cellStyle name="Comma 4 23" xfId="2405" xr:uid="{98873652-E91B-4F19-B844-0902DD2B167B}"/>
    <cellStyle name="Comma 4 23 2" xfId="2739" xr:uid="{A8F9129A-4808-46AA-B9C6-2FBC640805C4}"/>
    <cellStyle name="Comma 4 23 2 2" xfId="3164" xr:uid="{EFEAC7E0-954B-4CF1-A09C-1467CBB2920E}"/>
    <cellStyle name="Comma 4 23 2 2 2" xfId="4011" xr:uid="{C90D33AD-1877-47A2-95DE-1684CDAC559E}"/>
    <cellStyle name="Comma 4 23 2 2 2 2" xfId="5955" xr:uid="{CB034908-8AF4-4126-B490-2B2BC7B36087}"/>
    <cellStyle name="Comma 4 23 2 2 2 2 2" xfId="9602" xr:uid="{DF47E435-5DDB-435A-B39A-84805ABDB2F8}"/>
    <cellStyle name="Comma 4 23 2 2 2 2 2 2" xfId="21866" xr:uid="{6ED5D238-E596-48A2-9732-469A5CA7990E}"/>
    <cellStyle name="Comma 4 23 2 2 2 2 3" xfId="13098" xr:uid="{B2EFE234-AEE2-44A0-B277-02D70D759D88}"/>
    <cellStyle name="Comma 4 23 2 2 2 2 3 2" xfId="25340" xr:uid="{1BF91DE4-991F-4B8A-BA91-FA91A5C5E503}"/>
    <cellStyle name="Comma 4 23 2 2 2 2 4" xfId="18242" xr:uid="{A00281C1-CA96-4EE5-A127-1340FAABAF08}"/>
    <cellStyle name="Comma 4 23 2 2 2 3" xfId="7842" xr:uid="{B633DF76-14DE-4CD5-8447-4513792D77A2}"/>
    <cellStyle name="Comma 4 23 2 2 2 3 2" xfId="20106" xr:uid="{A9BC9AF3-35D1-4082-95E6-42520C10307A}"/>
    <cellStyle name="Comma 4 23 2 2 2 4" xfId="11338" xr:uid="{A2CBC20B-1AD7-473A-A6F0-C7009D2F0817}"/>
    <cellStyle name="Comma 4 23 2 2 2 4 2" xfId="23580" xr:uid="{E5342254-F425-4302-878A-1B89A51654DF}"/>
    <cellStyle name="Comma 4 23 2 2 2 5" xfId="16482" xr:uid="{2C71135C-67C8-4B57-BBB2-FAEE37E8A6FD}"/>
    <cellStyle name="Comma 4 23 2 2 3" xfId="5109" xr:uid="{351CA24A-91B6-4E0D-916E-655874DF62FF}"/>
    <cellStyle name="Comma 4 23 2 2 3 2" xfId="8756" xr:uid="{6C3BF4DE-815A-46DC-909B-932C315B56F8}"/>
    <cellStyle name="Comma 4 23 2 2 3 2 2" xfId="21020" xr:uid="{868C6AAF-E1E6-4A23-8687-C325E7755ED5}"/>
    <cellStyle name="Comma 4 23 2 2 3 3" xfId="12252" xr:uid="{76F664F4-8991-41E4-88B5-C5C3CE55FF36}"/>
    <cellStyle name="Comma 4 23 2 2 3 3 2" xfId="24494" xr:uid="{F99D98C4-BB55-4066-884F-465DDC956B65}"/>
    <cellStyle name="Comma 4 23 2 2 3 4" xfId="17396" xr:uid="{2BEA0701-1433-4AAE-A54E-457450B72574}"/>
    <cellStyle name="Comma 4 23 2 2 4" xfId="6996" xr:uid="{7BE8D904-E140-4E32-9308-2A9D431BFDF7}"/>
    <cellStyle name="Comma 4 23 2 2 4 2" xfId="19260" xr:uid="{82B22270-5A97-4CF7-AF02-CD10CD5F9FFC}"/>
    <cellStyle name="Comma 4 23 2 2 5" xfId="10492" xr:uid="{DFEF3758-A857-45A0-A72A-C2F08C183823}"/>
    <cellStyle name="Comma 4 23 2 2 5 2" xfId="22734" xr:uid="{A123D31C-28DB-4E94-A0BC-1B7F494CDCDD}"/>
    <cellStyle name="Comma 4 23 2 2 6" xfId="15636" xr:uid="{E483CD62-F13C-498F-8007-2CD1E89502C3}"/>
    <cellStyle name="Comma 4 23 2 3" xfId="3588" xr:uid="{7D01A027-FB1F-4662-96ED-C67724E2E4C3}"/>
    <cellStyle name="Comma 4 23 2 3 2" xfId="5532" xr:uid="{B2F3E493-8D7A-4954-BCD1-3EED3145B850}"/>
    <cellStyle name="Comma 4 23 2 3 2 2" xfId="9179" xr:uid="{081517CC-5E03-42F8-8203-4E824B5D1C91}"/>
    <cellStyle name="Comma 4 23 2 3 2 2 2" xfId="21443" xr:uid="{7AF25DA3-8464-4042-A3E4-BA2505D56191}"/>
    <cellStyle name="Comma 4 23 2 3 2 3" xfId="12675" xr:uid="{6B70C73C-6E92-4C1F-8F3A-3DB9099CD56F}"/>
    <cellStyle name="Comma 4 23 2 3 2 3 2" xfId="24917" xr:uid="{7CEE946C-69AF-4525-B351-B1C1C7AEEF5C}"/>
    <cellStyle name="Comma 4 23 2 3 2 4" xfId="17819" xr:uid="{FCE8AC93-2E15-4B9E-B369-A0B6BDC356D7}"/>
    <cellStyle name="Comma 4 23 2 3 3" xfId="7419" xr:uid="{D39FE229-97EE-4D8D-89DC-94FB2B0A5A20}"/>
    <cellStyle name="Comma 4 23 2 3 3 2" xfId="19683" xr:uid="{72A22E15-CE3B-4D41-AA61-744CF190D297}"/>
    <cellStyle name="Comma 4 23 2 3 4" xfId="10915" xr:uid="{F0613429-4188-4207-8C9B-A9582DB54E93}"/>
    <cellStyle name="Comma 4 23 2 3 4 2" xfId="23157" xr:uid="{FEF4CEA8-6109-439D-9AFE-D5F12A93EAC4}"/>
    <cellStyle name="Comma 4 23 2 3 5" xfId="16059" xr:uid="{B98D2C8E-5946-47F1-8619-F8920C5D9868}"/>
    <cellStyle name="Comma 4 23 2 4" xfId="4686" xr:uid="{7A72F4F6-5779-4096-A6E9-81D3BE20B4F8}"/>
    <cellStyle name="Comma 4 23 2 4 2" xfId="8333" xr:uid="{7710B2DC-0725-4148-88F4-30AD20E7323C}"/>
    <cellStyle name="Comma 4 23 2 4 2 2" xfId="20597" xr:uid="{CC3CF4C9-F6A4-4ADA-8E16-335F49BA1151}"/>
    <cellStyle name="Comma 4 23 2 4 3" xfId="11829" xr:uid="{DE96BCE9-CF9B-4237-B7CA-2E7B32B815B4}"/>
    <cellStyle name="Comma 4 23 2 4 3 2" xfId="24071" xr:uid="{56C7A731-871A-4EC3-A03E-07337F46A4EB}"/>
    <cellStyle name="Comma 4 23 2 4 4" xfId="16973" xr:uid="{A628CAD9-949D-4A35-8BD3-F37396EDEAFA}"/>
    <cellStyle name="Comma 4 23 2 5" xfId="6573" xr:uid="{FB664C72-43AE-4A16-B270-0A2C3B43A880}"/>
    <cellStyle name="Comma 4 23 2 5 2" xfId="18837" xr:uid="{ED36EE9B-9385-40B0-9D48-53676F5FFB40}"/>
    <cellStyle name="Comma 4 23 2 6" xfId="10069" xr:uid="{1EA63E9B-2DD2-4549-887A-2497007F3A6C}"/>
    <cellStyle name="Comma 4 23 2 6 2" xfId="22311" xr:uid="{BE18863F-11E8-46C9-9456-6D1CD7ECA566}"/>
    <cellStyle name="Comma 4 23 2 7" xfId="15213" xr:uid="{716FFDD2-9101-42E1-84F1-A8EAA5854274}"/>
    <cellStyle name="Comma 4 23 3" xfId="2955" xr:uid="{92953852-D236-47A9-9E55-E282DE65064B}"/>
    <cellStyle name="Comma 4 23 3 2" xfId="3802" xr:uid="{DD00ED38-21B0-4EC8-966A-B54B07439F8E}"/>
    <cellStyle name="Comma 4 23 3 2 2" xfId="5746" xr:uid="{9E6F76E8-DBC3-4D99-AF9C-30B38A2B52E3}"/>
    <cellStyle name="Comma 4 23 3 2 2 2" xfId="9393" xr:uid="{E795FC76-1F90-4F68-BAAD-3EB9E34082A3}"/>
    <cellStyle name="Comma 4 23 3 2 2 2 2" xfId="21657" xr:uid="{DE572876-53A7-474E-874A-AB4CCAEEC3E0}"/>
    <cellStyle name="Comma 4 23 3 2 2 3" xfId="12889" xr:uid="{834E5D24-507B-4571-9EF4-533C181605F4}"/>
    <cellStyle name="Comma 4 23 3 2 2 3 2" xfId="25131" xr:uid="{C1B2F622-F010-49D1-8FE6-D8D7C105AD73}"/>
    <cellStyle name="Comma 4 23 3 2 2 4" xfId="18033" xr:uid="{075E4346-F4FB-43F5-9C40-885CAE4C62D5}"/>
    <cellStyle name="Comma 4 23 3 2 3" xfId="7633" xr:uid="{946CEE42-DB36-40E7-AB7D-18EE192961C9}"/>
    <cellStyle name="Comma 4 23 3 2 3 2" xfId="19897" xr:uid="{0CF5034E-1391-43B4-BB3C-69A6E32507BF}"/>
    <cellStyle name="Comma 4 23 3 2 4" xfId="11129" xr:uid="{0DB36A5E-068A-48D1-BEDC-77AF7789F69E}"/>
    <cellStyle name="Comma 4 23 3 2 4 2" xfId="23371" xr:uid="{3835BD3B-F1CD-4FB5-8FA9-8253F0EFB2C0}"/>
    <cellStyle name="Comma 4 23 3 2 5" xfId="16273" xr:uid="{FAB43F33-7B62-41EE-B505-F247FD9C1E0F}"/>
    <cellStyle name="Comma 4 23 3 3" xfId="4900" xr:uid="{88A7B17F-01E6-4CEB-B5AA-7D80601DF2EE}"/>
    <cellStyle name="Comma 4 23 3 3 2" xfId="8547" xr:uid="{72B54FA0-CBBF-450D-A915-29C92C1E5B78}"/>
    <cellStyle name="Comma 4 23 3 3 2 2" xfId="20811" xr:uid="{B5526195-DAFC-4E1E-A8B0-9AF5D923B9F5}"/>
    <cellStyle name="Comma 4 23 3 3 3" xfId="12043" xr:uid="{AEBF7D82-985A-4520-974D-9496D959830E}"/>
    <cellStyle name="Comma 4 23 3 3 3 2" xfId="24285" xr:uid="{0136BE4F-1FF1-480C-BDE7-C3D6BE9EA627}"/>
    <cellStyle name="Comma 4 23 3 3 4" xfId="17187" xr:uid="{3DB95243-6FFB-4A24-B08B-D6E0638BC8C0}"/>
    <cellStyle name="Comma 4 23 3 4" xfId="6787" xr:uid="{9C963EDD-26AB-4247-8CEB-1325B584F185}"/>
    <cellStyle name="Comma 4 23 3 4 2" xfId="19051" xr:uid="{34AD83BB-8561-4A29-8D77-E4613CCAE3F3}"/>
    <cellStyle name="Comma 4 23 3 5" xfId="10283" xr:uid="{A582DA9B-2C8A-401F-B9FD-59C1DEF4EE95}"/>
    <cellStyle name="Comma 4 23 3 5 2" xfId="22525" xr:uid="{847F809B-184B-406D-B826-49B55686AEC0}"/>
    <cellStyle name="Comma 4 23 3 6" xfId="15427" xr:uid="{54124FAB-97CA-4445-9BFB-494E93951323}"/>
    <cellStyle name="Comma 4 23 4" xfId="3379" xr:uid="{CFDEE7F1-56CD-4D81-BCDA-9CC193804403}"/>
    <cellStyle name="Comma 4 23 4 2" xfId="5323" xr:uid="{8B2D8DB8-DF6E-455B-9810-814C2BEAC317}"/>
    <cellStyle name="Comma 4 23 4 2 2" xfId="8970" xr:uid="{5EDCB88A-9498-4B75-BA4D-B3138A4FD863}"/>
    <cellStyle name="Comma 4 23 4 2 2 2" xfId="21234" xr:uid="{E180C668-B93D-4F54-8B77-85E83DB6AB8B}"/>
    <cellStyle name="Comma 4 23 4 2 3" xfId="12466" xr:uid="{333922D5-227A-4F93-8446-6AF4F6C42711}"/>
    <cellStyle name="Comma 4 23 4 2 3 2" xfId="24708" xr:uid="{B7A3F27B-11C7-41A0-BB5A-C03AE776C42D}"/>
    <cellStyle name="Comma 4 23 4 2 4" xfId="17610" xr:uid="{593E16A8-E331-4521-9898-8A6D84EF08B9}"/>
    <cellStyle name="Comma 4 23 4 3" xfId="7210" xr:uid="{FF47E85B-77F4-4CBD-A800-7938B577D50D}"/>
    <cellStyle name="Comma 4 23 4 3 2" xfId="19474" xr:uid="{1DBDB174-933B-44DA-BA76-B09A858B7A0B}"/>
    <cellStyle name="Comma 4 23 4 4" xfId="10706" xr:uid="{A69609DD-395C-454F-AE3A-A419DE87C164}"/>
    <cellStyle name="Comma 4 23 4 4 2" xfId="22948" xr:uid="{886B12E2-9FEA-4FE9-9AEC-EDAB38EF177B}"/>
    <cellStyle name="Comma 4 23 4 5" xfId="15850" xr:uid="{9F32D635-61E0-41E4-BD30-3A2F0BE6E761}"/>
    <cellStyle name="Comma 4 23 5" xfId="4477" xr:uid="{7F18CAA4-A52D-4DA1-9CA4-5108FB8C32F1}"/>
    <cellStyle name="Comma 4 23 5 2" xfId="8124" xr:uid="{D3F91A9D-90A6-4185-9159-7D22738B56DA}"/>
    <cellStyle name="Comma 4 23 5 2 2" xfId="20388" xr:uid="{CE7BAAFB-AB33-4369-AABA-CA5886C805DF}"/>
    <cellStyle name="Comma 4 23 5 3" xfId="11620" xr:uid="{C86BCF8E-8A66-4EC1-88C1-A430B8E546AD}"/>
    <cellStyle name="Comma 4 23 5 3 2" xfId="23862" xr:uid="{D182FE0D-6FE3-4083-8422-2DB530C60DF9}"/>
    <cellStyle name="Comma 4 23 5 4" xfId="16764" xr:uid="{4202735D-4C6D-42CF-986C-51A1E7480F71}"/>
    <cellStyle name="Comma 4 23 6" xfId="6364" xr:uid="{43C7BAD9-C6F8-42A7-89E7-E6222E2BBDE7}"/>
    <cellStyle name="Comma 4 23 6 2" xfId="18628" xr:uid="{0AA64DFE-5B58-4D30-9FA7-39520DC8DAF1}"/>
    <cellStyle name="Comma 4 23 7" xfId="9860" xr:uid="{AA165C84-6637-4170-AC2B-A42AC21AE994}"/>
    <cellStyle name="Comma 4 23 7 2" xfId="22102" xr:uid="{5F68B0EC-284B-487B-887F-F86B4711EA93}"/>
    <cellStyle name="Comma 4 23 8" xfId="15004" xr:uid="{7C5294DE-71E3-420D-8929-98B46C6DD340}"/>
    <cellStyle name="Comma 4 23 9" xfId="25728" xr:uid="{EB20CB8E-D183-420C-A396-8315D4A291BE}"/>
    <cellStyle name="Comma 4 24" xfId="2435" xr:uid="{D9DA7B2E-5004-457C-96F2-F7FFE0EA1073}"/>
    <cellStyle name="Comma 4 24 2" xfId="2747" xr:uid="{D3FC07DE-FCE6-4D2B-884F-A56239B8CCA6}"/>
    <cellStyle name="Comma 4 24 2 2" xfId="3172" xr:uid="{6153AD5C-3404-41CE-9EF3-B19D676E9E28}"/>
    <cellStyle name="Comma 4 24 2 2 2" xfId="4019" xr:uid="{98855F07-E813-4E83-8CBE-821B0EEDFBD1}"/>
    <cellStyle name="Comma 4 24 2 2 2 2" xfId="5963" xr:uid="{865D17A5-8058-49F0-905F-24FB3E343FB3}"/>
    <cellStyle name="Comma 4 24 2 2 2 2 2" xfId="9610" xr:uid="{52A0E77E-EDE8-44A9-8A24-40F9398BFE2D}"/>
    <cellStyle name="Comma 4 24 2 2 2 2 2 2" xfId="21874" xr:uid="{2CE38C2D-B90F-42E1-9340-2D59B08A420C}"/>
    <cellStyle name="Comma 4 24 2 2 2 2 3" xfId="13106" xr:uid="{F38F193E-DD4D-4F3F-90E3-2874D7BEE415}"/>
    <cellStyle name="Comma 4 24 2 2 2 2 3 2" xfId="25348" xr:uid="{09F5F8A0-9B28-4EE8-B67E-F2F7D564C52B}"/>
    <cellStyle name="Comma 4 24 2 2 2 2 4" xfId="18250" xr:uid="{2A1C01CA-4BB3-4D60-87C0-10663FB60AC3}"/>
    <cellStyle name="Comma 4 24 2 2 2 3" xfId="7850" xr:uid="{F0D12F32-6347-4080-9981-670A4CEDFE3B}"/>
    <cellStyle name="Comma 4 24 2 2 2 3 2" xfId="20114" xr:uid="{36A025D9-6A1E-4633-A3F6-4A08A85492B8}"/>
    <cellStyle name="Comma 4 24 2 2 2 4" xfId="11346" xr:uid="{15B10247-ED0F-406B-942F-48CD1DC39F71}"/>
    <cellStyle name="Comma 4 24 2 2 2 4 2" xfId="23588" xr:uid="{98258FD6-9594-45A1-82EA-14D4A821AFD0}"/>
    <cellStyle name="Comma 4 24 2 2 2 5" xfId="16490" xr:uid="{6F79C48F-3DEB-4DE5-9BF0-FC5BD8FE8090}"/>
    <cellStyle name="Comma 4 24 2 2 3" xfId="5117" xr:uid="{780DF23F-5AF1-41F3-84B8-C6F0846C629F}"/>
    <cellStyle name="Comma 4 24 2 2 3 2" xfId="8764" xr:uid="{7E646026-2846-40B9-A877-6C0472C16B92}"/>
    <cellStyle name="Comma 4 24 2 2 3 2 2" xfId="21028" xr:uid="{AD716A9C-CCBB-418A-BEF0-5F9B7FC8CE8E}"/>
    <cellStyle name="Comma 4 24 2 2 3 3" xfId="12260" xr:uid="{655188A5-34A5-482E-8C88-8CB45C790110}"/>
    <cellStyle name="Comma 4 24 2 2 3 3 2" xfId="24502" xr:uid="{6905F8C2-02BF-484E-9DD9-AA1BD0015714}"/>
    <cellStyle name="Comma 4 24 2 2 3 4" xfId="17404" xr:uid="{5E0C5D6C-D883-41CE-863F-C93FF6398BF8}"/>
    <cellStyle name="Comma 4 24 2 2 4" xfId="7004" xr:uid="{C4D9751B-27F1-4491-91B5-A22254B85899}"/>
    <cellStyle name="Comma 4 24 2 2 4 2" xfId="19268" xr:uid="{1EBD868A-0A89-4960-87CF-32DDF9DDB3DB}"/>
    <cellStyle name="Comma 4 24 2 2 5" xfId="10500" xr:uid="{3C814315-F83A-4160-8000-72B3BDD55A4B}"/>
    <cellStyle name="Comma 4 24 2 2 5 2" xfId="22742" xr:uid="{C5E9DA9B-2C7D-473D-BC06-B0A25370CD64}"/>
    <cellStyle name="Comma 4 24 2 2 6" xfId="15644" xr:uid="{20EFB3EE-AE9B-44C0-B2D9-9CA37A729677}"/>
    <cellStyle name="Comma 4 24 2 3" xfId="3596" xr:uid="{B45225B5-980A-44A2-87CC-E92DCA9272DA}"/>
    <cellStyle name="Comma 4 24 2 3 2" xfId="5540" xr:uid="{05379608-4C04-4822-8065-AEBBF33CB706}"/>
    <cellStyle name="Comma 4 24 2 3 2 2" xfId="9187" xr:uid="{85BBF8C5-71BE-45CA-9798-B60A7EDC9F32}"/>
    <cellStyle name="Comma 4 24 2 3 2 2 2" xfId="21451" xr:uid="{CF50643B-E097-448A-A2DC-6FE027058EAC}"/>
    <cellStyle name="Comma 4 24 2 3 2 3" xfId="12683" xr:uid="{C70AFBC0-3A94-4ED0-99E2-C6AB71E11C90}"/>
    <cellStyle name="Comma 4 24 2 3 2 3 2" xfId="24925" xr:uid="{259EF9B2-B9FC-4BEF-A26E-04A90485808E}"/>
    <cellStyle name="Comma 4 24 2 3 2 4" xfId="17827" xr:uid="{4EA91913-ED7E-4958-835D-D22580DFA9F4}"/>
    <cellStyle name="Comma 4 24 2 3 3" xfId="7427" xr:uid="{620AB3C8-EAAB-48A7-95C4-EED9BF9810E3}"/>
    <cellStyle name="Comma 4 24 2 3 3 2" xfId="19691" xr:uid="{026F07CC-3D97-4DA5-8167-D392F394C6A3}"/>
    <cellStyle name="Comma 4 24 2 3 4" xfId="10923" xr:uid="{14EE1822-1B02-49A2-98C6-FC1E6B242758}"/>
    <cellStyle name="Comma 4 24 2 3 4 2" xfId="23165" xr:uid="{14F6EB7C-8FA1-4C3E-8671-997C559C0039}"/>
    <cellStyle name="Comma 4 24 2 3 5" xfId="16067" xr:uid="{FFB4C7DF-1797-457F-AABD-219BBB23D45B}"/>
    <cellStyle name="Comma 4 24 2 4" xfId="4694" xr:uid="{48842937-50DA-4E89-BEC3-0C92CD489C56}"/>
    <cellStyle name="Comma 4 24 2 4 2" xfId="8341" xr:uid="{35BFD800-27A8-4D6C-B343-07AC4D053FA8}"/>
    <cellStyle name="Comma 4 24 2 4 2 2" xfId="20605" xr:uid="{64F54A1A-7935-4DA1-8E05-89E5A0797727}"/>
    <cellStyle name="Comma 4 24 2 4 3" xfId="11837" xr:uid="{AE66AED7-3C07-45A1-894D-438CC3D4420F}"/>
    <cellStyle name="Comma 4 24 2 4 3 2" xfId="24079" xr:uid="{A809A005-084C-4858-97C1-A8C2B9F17617}"/>
    <cellStyle name="Comma 4 24 2 4 4" xfId="16981" xr:uid="{1697C595-D821-4836-A6EF-141B915EDBC7}"/>
    <cellStyle name="Comma 4 24 2 5" xfId="6581" xr:uid="{294854FB-F2BC-42A1-B9E6-88F021B7B356}"/>
    <cellStyle name="Comma 4 24 2 5 2" xfId="18845" xr:uid="{83A922B3-DA6B-4072-87BF-18A47B7A54FE}"/>
    <cellStyle name="Comma 4 24 2 6" xfId="10077" xr:uid="{E6EAF7A0-2875-4C0C-A832-B061A2F0A5A6}"/>
    <cellStyle name="Comma 4 24 2 6 2" xfId="22319" xr:uid="{2541DB90-3E2D-4BA9-AE98-56592C186890}"/>
    <cellStyle name="Comma 4 24 2 7" xfId="15221" xr:uid="{B4370525-E24C-4EAD-9219-A8517F69BD90}"/>
    <cellStyle name="Comma 4 24 3" xfId="2963" xr:uid="{DA5A539D-6249-4F47-A6C4-2808BE3C1D13}"/>
    <cellStyle name="Comma 4 24 3 2" xfId="3810" xr:uid="{7CC3B505-623A-4ECD-B2F9-80A0C9DC90AA}"/>
    <cellStyle name="Comma 4 24 3 2 2" xfId="5754" xr:uid="{470F8E5B-2608-4226-B8A8-28CD6CB22758}"/>
    <cellStyle name="Comma 4 24 3 2 2 2" xfId="9401" xr:uid="{422CF057-7C3D-4290-ACBC-316D1C10D5B6}"/>
    <cellStyle name="Comma 4 24 3 2 2 2 2" xfId="21665" xr:uid="{46034CAD-63E1-447D-9657-2F9C8D463052}"/>
    <cellStyle name="Comma 4 24 3 2 2 3" xfId="12897" xr:uid="{47245495-B7C8-418B-B9F1-8A034EC0413C}"/>
    <cellStyle name="Comma 4 24 3 2 2 3 2" xfId="25139" xr:uid="{4877440D-A25B-456C-8C58-00C12E5334AB}"/>
    <cellStyle name="Comma 4 24 3 2 2 4" xfId="18041" xr:uid="{821C4019-5F90-4409-8739-C415AD3872BD}"/>
    <cellStyle name="Comma 4 24 3 2 3" xfId="7641" xr:uid="{2078C29F-0F7D-4FB7-829E-FF23C662F603}"/>
    <cellStyle name="Comma 4 24 3 2 3 2" xfId="19905" xr:uid="{A0BA0839-72F0-4CD0-A474-4EA7377F544C}"/>
    <cellStyle name="Comma 4 24 3 2 4" xfId="11137" xr:uid="{49578386-C38A-4531-928F-C3BCDEFE6366}"/>
    <cellStyle name="Comma 4 24 3 2 4 2" xfId="23379" xr:uid="{0FD2ADC9-AA77-4A38-94C7-49A2800CDDB1}"/>
    <cellStyle name="Comma 4 24 3 2 5" xfId="16281" xr:uid="{39B4C7B7-5E91-4CBA-85F8-573E54CA3109}"/>
    <cellStyle name="Comma 4 24 3 3" xfId="4908" xr:uid="{3E300E70-33AC-4C52-9382-C54EAF1F5B14}"/>
    <cellStyle name="Comma 4 24 3 3 2" xfId="8555" xr:uid="{963C1FC8-1493-459E-AEC6-E173D82C04AC}"/>
    <cellStyle name="Comma 4 24 3 3 2 2" xfId="20819" xr:uid="{2F4FDF10-8C6A-449C-8B28-6C12E083BAA8}"/>
    <cellStyle name="Comma 4 24 3 3 3" xfId="12051" xr:uid="{ACFB484A-8C7F-43FF-BE7A-F5C414BEB971}"/>
    <cellStyle name="Comma 4 24 3 3 3 2" xfId="24293" xr:uid="{D8063CA2-2CDB-4B89-8BE5-C5669E26CC89}"/>
    <cellStyle name="Comma 4 24 3 3 4" xfId="17195" xr:uid="{3AB8F072-24C7-40FD-B83B-38F14B850154}"/>
    <cellStyle name="Comma 4 24 3 4" xfId="6795" xr:uid="{90469200-10AC-4855-8225-5766143FED4B}"/>
    <cellStyle name="Comma 4 24 3 4 2" xfId="19059" xr:uid="{1737BCAF-7E86-479F-88B8-38FDF69A44AE}"/>
    <cellStyle name="Comma 4 24 3 5" xfId="10291" xr:uid="{0C9D5A0A-8943-42AD-A2CE-7A584608040E}"/>
    <cellStyle name="Comma 4 24 3 5 2" xfId="22533" xr:uid="{0C27BC04-2643-44E2-94FD-222AC3910313}"/>
    <cellStyle name="Comma 4 24 3 6" xfId="15435" xr:uid="{753AD939-985B-4E0C-B54C-DD711F90CAFE}"/>
    <cellStyle name="Comma 4 24 4" xfId="3387" xr:uid="{3A703F8F-73A2-4C13-9D63-85C36C86838C}"/>
    <cellStyle name="Comma 4 24 4 2" xfId="5331" xr:uid="{EB4C90CE-54BA-4A01-8590-8858AE9A05A1}"/>
    <cellStyle name="Comma 4 24 4 2 2" xfId="8978" xr:uid="{27C90D37-5F67-434F-95B8-3065C6070E63}"/>
    <cellStyle name="Comma 4 24 4 2 2 2" xfId="21242" xr:uid="{357E17D9-5B3D-470E-9640-97438A1227B8}"/>
    <cellStyle name="Comma 4 24 4 2 3" xfId="12474" xr:uid="{1ADD7D55-7BDB-4BA7-9D70-921BD19FCECD}"/>
    <cellStyle name="Comma 4 24 4 2 3 2" xfId="24716" xr:uid="{711D036C-74C8-4426-8BB6-3EDF9CD78CAD}"/>
    <cellStyle name="Comma 4 24 4 2 4" xfId="17618" xr:uid="{A16CC911-AD8E-490E-8943-61332E26E5A4}"/>
    <cellStyle name="Comma 4 24 4 3" xfId="7218" xr:uid="{0C5D1776-CBB1-4968-8AAC-1A020F09E343}"/>
    <cellStyle name="Comma 4 24 4 3 2" xfId="19482" xr:uid="{0446AFCB-2DC1-451B-9E8B-B3C947136A36}"/>
    <cellStyle name="Comma 4 24 4 4" xfId="10714" xr:uid="{06AFD18F-1E94-4800-8229-3CED98240F53}"/>
    <cellStyle name="Comma 4 24 4 4 2" xfId="22956" xr:uid="{171A9813-E77A-4ABF-A21B-CAB35E51A1D6}"/>
    <cellStyle name="Comma 4 24 4 5" xfId="15858" xr:uid="{C377DDE9-DD22-4560-B291-C81D59C702CC}"/>
    <cellStyle name="Comma 4 24 5" xfId="4485" xr:uid="{52291ED6-B636-4CE3-8A14-5E44CCE4F38B}"/>
    <cellStyle name="Comma 4 24 5 2" xfId="8132" xr:uid="{232D260B-903C-44BA-8E9E-6F3703D6A9D2}"/>
    <cellStyle name="Comma 4 24 5 2 2" xfId="20396" xr:uid="{43A7FBBF-A89F-4367-AEEB-B870BAAC7810}"/>
    <cellStyle name="Comma 4 24 5 3" xfId="11628" xr:uid="{5BDB8F01-4BDC-49C8-8E7C-DCCE09CB8F61}"/>
    <cellStyle name="Comma 4 24 5 3 2" xfId="23870" xr:uid="{2030F3EA-7DCF-465B-A869-97032A723E5A}"/>
    <cellStyle name="Comma 4 24 5 4" xfId="16772" xr:uid="{37D0C556-E1DE-4722-BFD3-7ABB694206F9}"/>
    <cellStyle name="Comma 4 24 6" xfId="6372" xr:uid="{5BB4AFBF-D7D5-414F-B281-A29FC9B5F075}"/>
    <cellStyle name="Comma 4 24 6 2" xfId="18636" xr:uid="{86A39029-7E3B-4D9A-8C41-C2C7317636E6}"/>
    <cellStyle name="Comma 4 24 7" xfId="9868" xr:uid="{6425F540-B929-4061-80B4-11FEB94F3191}"/>
    <cellStyle name="Comma 4 24 7 2" xfId="22110" xr:uid="{1AF5B371-D949-48C5-86A7-BDE9821CA387}"/>
    <cellStyle name="Comma 4 24 8" xfId="15012" xr:uid="{96095452-CAD0-41F4-B29F-7712584749E6}"/>
    <cellStyle name="Comma 4 25" xfId="2625" xr:uid="{8C5D256B-B0B5-4AF9-8D45-860618F84062}"/>
    <cellStyle name="Comma 4 25 2" xfId="3051" xr:uid="{839D4321-6804-42D1-8656-E16F3243FBB0}"/>
    <cellStyle name="Comma 4 25 2 2" xfId="3898" xr:uid="{28D03FBE-5F71-4D17-ABBF-C4020F4990C2}"/>
    <cellStyle name="Comma 4 25 2 2 2" xfId="5842" xr:uid="{77560401-7FCC-47DA-A910-EED9C238A523}"/>
    <cellStyle name="Comma 4 25 2 2 2 2" xfId="9489" xr:uid="{E03E7A1B-1250-48F4-817D-0832594CA660}"/>
    <cellStyle name="Comma 4 25 2 2 2 2 2" xfId="21753" xr:uid="{06F05E2E-2361-4F16-9742-64A24538DA7B}"/>
    <cellStyle name="Comma 4 25 2 2 2 3" xfId="12985" xr:uid="{99D18032-5E90-46D3-82AB-96055988D3B6}"/>
    <cellStyle name="Comma 4 25 2 2 2 3 2" xfId="25227" xr:uid="{BED42583-777A-4403-95B3-0D57F9E146E2}"/>
    <cellStyle name="Comma 4 25 2 2 2 4" xfId="18129" xr:uid="{9FBFF37B-AB15-4775-B479-BC73537FD2E7}"/>
    <cellStyle name="Comma 4 25 2 2 3" xfId="7729" xr:uid="{4B080CBF-6DFB-4316-84BE-675897B1AF06}"/>
    <cellStyle name="Comma 4 25 2 2 3 2" xfId="19993" xr:uid="{AC1D9C46-3FAA-40DD-806D-1119A47C8D69}"/>
    <cellStyle name="Comma 4 25 2 2 4" xfId="11225" xr:uid="{2A8AB3F6-1362-4277-99E7-8242CA7B6081}"/>
    <cellStyle name="Comma 4 25 2 2 4 2" xfId="23467" xr:uid="{042808BE-AE3D-4822-8D9A-72668C3AC5DC}"/>
    <cellStyle name="Comma 4 25 2 2 5" xfId="16369" xr:uid="{134A53C2-803C-42EC-996E-EF546A1508EA}"/>
    <cellStyle name="Comma 4 25 2 3" xfId="4996" xr:uid="{AC3D335A-AF54-4AE0-B52D-DDC5E4953BBC}"/>
    <cellStyle name="Comma 4 25 2 3 2" xfId="8643" xr:uid="{9F5530C4-80DE-4015-9355-E6B3501237D6}"/>
    <cellStyle name="Comma 4 25 2 3 2 2" xfId="20907" xr:uid="{5831879D-4BE5-43B2-935B-AE89184465A5}"/>
    <cellStyle name="Comma 4 25 2 3 3" xfId="12139" xr:uid="{5308F2ED-A822-4BED-B055-DD054596EEC0}"/>
    <cellStyle name="Comma 4 25 2 3 3 2" xfId="24381" xr:uid="{115171E3-0DC4-4C6E-8CED-8C5BCDFCA733}"/>
    <cellStyle name="Comma 4 25 2 3 4" xfId="17283" xr:uid="{9117F270-19CB-43E3-83BD-043E30839425}"/>
    <cellStyle name="Comma 4 25 2 4" xfId="6883" xr:uid="{94B42AAF-A0E9-4235-9E9D-298CAD2CEFA7}"/>
    <cellStyle name="Comma 4 25 2 4 2" xfId="19147" xr:uid="{3A1212CD-6C6D-4DF3-9E10-F44C97EE9481}"/>
    <cellStyle name="Comma 4 25 2 5" xfId="10379" xr:uid="{AEEAC65E-E400-49B4-8715-5F0FED2C77D7}"/>
    <cellStyle name="Comma 4 25 2 5 2" xfId="22621" xr:uid="{D55003F8-D3FF-488C-96E6-8488CF503149}"/>
    <cellStyle name="Comma 4 25 2 6" xfId="15523" xr:uid="{5252F79B-F933-4565-8A40-6B296615F0EE}"/>
    <cellStyle name="Comma 4 25 3" xfId="3475" xr:uid="{304F768A-9D9B-4E57-9854-A69FC0577EB4}"/>
    <cellStyle name="Comma 4 25 3 2" xfId="5419" xr:uid="{AEE9CDFF-30DB-4205-B5E1-0873DF322D97}"/>
    <cellStyle name="Comma 4 25 3 2 2" xfId="9066" xr:uid="{163B1D3A-F393-4CC5-97E2-BB3C8A26EAA9}"/>
    <cellStyle name="Comma 4 25 3 2 2 2" xfId="21330" xr:uid="{EBA1C415-0C02-43D8-A7D6-F693CE0558D4}"/>
    <cellStyle name="Comma 4 25 3 2 3" xfId="12562" xr:uid="{FF717E65-AD51-4551-A558-15880C9EA2A8}"/>
    <cellStyle name="Comma 4 25 3 2 3 2" xfId="24804" xr:uid="{F51C2757-7BB8-48E8-BA1B-6AC026836AAB}"/>
    <cellStyle name="Comma 4 25 3 2 4" xfId="17706" xr:uid="{27D49023-3197-4FD0-A35E-8D38655B1BFD}"/>
    <cellStyle name="Comma 4 25 3 3" xfId="7306" xr:uid="{A81EE627-D5BB-47F1-B238-3BD09CEF69B7}"/>
    <cellStyle name="Comma 4 25 3 3 2" xfId="19570" xr:uid="{8F14BE73-58E6-4874-BAED-491C4B40127C}"/>
    <cellStyle name="Comma 4 25 3 4" xfId="10802" xr:uid="{EF67265E-C9D1-47E1-B928-555854BB0C02}"/>
    <cellStyle name="Comma 4 25 3 4 2" xfId="23044" xr:uid="{ECF78065-5922-43A0-924A-0B8932235B3A}"/>
    <cellStyle name="Comma 4 25 3 5" xfId="15946" xr:uid="{1EE5622E-1C8D-4885-9308-F55BF7A107D5}"/>
    <cellStyle name="Comma 4 25 4" xfId="4573" xr:uid="{A58FF94D-B292-4023-9C45-78ACB11E38F1}"/>
    <cellStyle name="Comma 4 25 4 2" xfId="8220" xr:uid="{2D0B91F9-F0B1-4525-B322-474057EA082F}"/>
    <cellStyle name="Comma 4 25 4 2 2" xfId="20484" xr:uid="{5162A52A-4851-47E6-A86A-85DF37E06681}"/>
    <cellStyle name="Comma 4 25 4 3" xfId="11716" xr:uid="{AF019769-B1E2-461B-AAE3-8D708D0BA730}"/>
    <cellStyle name="Comma 4 25 4 3 2" xfId="23958" xr:uid="{A8EF4781-4E75-41C2-815C-2C059E252C76}"/>
    <cellStyle name="Comma 4 25 4 4" xfId="16860" xr:uid="{926B877B-1C48-4F0A-9B86-51093B79128C}"/>
    <cellStyle name="Comma 4 25 5" xfId="6460" xr:uid="{30AE9DCE-D5CC-4EA9-9DDF-4796F60A4C0E}"/>
    <cellStyle name="Comma 4 25 5 2" xfId="18724" xr:uid="{17761468-CB70-4CEB-B456-EE0471C8F91E}"/>
    <cellStyle name="Comma 4 25 6" xfId="9956" xr:uid="{FC68CB10-979D-40DD-BC6D-72AAD7AE8EE7}"/>
    <cellStyle name="Comma 4 25 6 2" xfId="22198" xr:uid="{C13BCA1B-7D60-4951-A274-DAB33331191E}"/>
    <cellStyle name="Comma 4 25 7" xfId="15100" xr:uid="{993CDC38-2ED2-4481-861B-45B8EF66CA9A}"/>
    <cellStyle name="Comma 4 26" xfId="2841" xr:uid="{0F798690-7076-4828-8B0A-616CCF09A704}"/>
    <cellStyle name="Comma 4 26 2" xfId="3689" xr:uid="{9DDCD823-B769-417F-9E78-118E16663F72}"/>
    <cellStyle name="Comma 4 26 2 2" xfId="5633" xr:uid="{4C2ECBD2-4C57-4763-A2E9-30B13747E6BA}"/>
    <cellStyle name="Comma 4 26 2 2 2" xfId="9280" xr:uid="{6908F89D-E6DF-4FB7-A7C5-297AE65836E6}"/>
    <cellStyle name="Comma 4 26 2 2 2 2" xfId="21544" xr:uid="{AAD6E3A5-D41C-44EB-8DE7-FDC8D42D82F1}"/>
    <cellStyle name="Comma 4 26 2 2 3" xfId="12776" xr:uid="{F0968048-CD25-4B0A-8F7E-EBFF8000073F}"/>
    <cellStyle name="Comma 4 26 2 2 3 2" xfId="25018" xr:uid="{12C596FA-81B1-4A08-9DD3-D3A7A9D1D659}"/>
    <cellStyle name="Comma 4 26 2 2 4" xfId="17920" xr:uid="{769CD487-29D5-47B3-B6DC-689E8229BE15}"/>
    <cellStyle name="Comma 4 26 2 3" xfId="7520" xr:uid="{CF9A37B5-3200-4522-B4B2-D84F07060270}"/>
    <cellStyle name="Comma 4 26 2 3 2" xfId="19784" xr:uid="{39D4AB80-667D-4587-B384-CBD1C4AA65AB}"/>
    <cellStyle name="Comma 4 26 2 4" xfId="11016" xr:uid="{2DC67781-71A7-4130-8257-CCA956D43927}"/>
    <cellStyle name="Comma 4 26 2 4 2" xfId="23258" xr:uid="{D838C57A-1FF0-49F1-B2C1-3DF71A05FD66}"/>
    <cellStyle name="Comma 4 26 2 5" xfId="16160" xr:uid="{22377F3C-CE57-4DBE-85F8-50C721A1CE2D}"/>
    <cellStyle name="Comma 4 26 3" xfId="4787" xr:uid="{22CA966D-D488-4009-9740-74BB98DE63EF}"/>
    <cellStyle name="Comma 4 26 3 2" xfId="8434" xr:uid="{07BBC615-176B-4C8E-9359-D6D5F436382E}"/>
    <cellStyle name="Comma 4 26 3 2 2" xfId="20698" xr:uid="{E7406468-927D-4725-8DC3-AD087A8B9763}"/>
    <cellStyle name="Comma 4 26 3 3" xfId="11930" xr:uid="{6EABF96E-066D-4702-9C7D-DEB1983CE8FD}"/>
    <cellStyle name="Comma 4 26 3 3 2" xfId="24172" xr:uid="{51743614-8D71-48C2-8BB1-BD7FC2FB6A3A}"/>
    <cellStyle name="Comma 4 26 3 4" xfId="17074" xr:uid="{136743C4-2E36-4150-A30C-3D6A6B729AB4}"/>
    <cellStyle name="Comma 4 26 4" xfId="6674" xr:uid="{549183EB-441A-4979-9DC9-281C3B22F91F}"/>
    <cellStyle name="Comma 4 26 4 2" xfId="18938" xr:uid="{296586E5-83C6-4E4E-A47E-7C4FDD86B627}"/>
    <cellStyle name="Comma 4 26 5" xfId="10170" xr:uid="{7E6175E8-D959-4189-81D1-95B29690DEA0}"/>
    <cellStyle name="Comma 4 26 5 2" xfId="22412" xr:uid="{69B6E85C-236D-4129-A568-EA90CE6E9966}"/>
    <cellStyle name="Comma 4 26 6" xfId="15314" xr:uid="{D61BEDFB-7A9D-4778-886E-10C4F93EE773}"/>
    <cellStyle name="Comma 4 27" xfId="3265" xr:uid="{2209A1A2-AC4C-4511-B9BE-8EC3A957F444}"/>
    <cellStyle name="Comma 4 27 2" xfId="5210" xr:uid="{6E29BDB7-33B6-47F3-ADBF-E25AD0C27799}"/>
    <cellStyle name="Comma 4 27 2 2" xfId="8857" xr:uid="{3AC1FB8A-EC36-49F2-8153-D15F72B7C6EB}"/>
    <cellStyle name="Comma 4 27 2 2 2" xfId="21121" xr:uid="{B9509CF3-A2AA-4BAB-BA1D-35328F3F51FE}"/>
    <cellStyle name="Comma 4 27 2 3" xfId="12353" xr:uid="{F6128E22-5204-4090-8086-0D3D45F9DAC8}"/>
    <cellStyle name="Comma 4 27 2 3 2" xfId="24595" xr:uid="{55F1E2E3-717E-487D-A8F5-756168D5931C}"/>
    <cellStyle name="Comma 4 27 2 4" xfId="17497" xr:uid="{6120B6E5-3DE2-4CE6-B089-312983B4E031}"/>
    <cellStyle name="Comma 4 27 3" xfId="7097" xr:uid="{43F1A466-C67A-4515-89FC-DA22A02D2546}"/>
    <cellStyle name="Comma 4 27 3 2" xfId="19361" xr:uid="{27CA7AC9-369E-40E0-836D-751D9CD46CF3}"/>
    <cellStyle name="Comma 4 27 4" xfId="10593" xr:uid="{3EC69556-747E-4790-A4F1-79F8A8D76805}"/>
    <cellStyle name="Comma 4 27 4 2" xfId="22835" xr:uid="{34BE241F-DA8C-4022-8011-E184C3D6CC20}"/>
    <cellStyle name="Comma 4 27 5" xfId="15737" xr:uid="{380ACFF4-F372-45D2-A9EF-7A07CA836CA6}"/>
    <cellStyle name="Comma 4 28" xfId="4220" xr:uid="{C218C7DB-A9B1-4410-A0F7-926E82F3B9DB}"/>
    <cellStyle name="Comma 4 28 2" xfId="7982" xr:uid="{658014D8-06BE-49AE-91F8-285DDD7DAAB5}"/>
    <cellStyle name="Comma 4 28 2 2" xfId="20246" xr:uid="{CA5695B9-90BC-48D5-8040-2B8E879FCC16}"/>
    <cellStyle name="Comma 4 28 3" xfId="11478" xr:uid="{609F3D26-9A87-477C-88AA-91D2ACB0C677}"/>
    <cellStyle name="Comma 4 28 3 2" xfId="23720" xr:uid="{2FDE3717-0EC1-4395-A12C-905CFB556544}"/>
    <cellStyle name="Comma 4 28 4" xfId="16622" xr:uid="{15612D61-F731-4890-8D2E-9C3CAED78A11}"/>
    <cellStyle name="Comma 4 29" xfId="4363" xr:uid="{B2F0100C-E170-4A04-AAC2-38623F82929A}"/>
    <cellStyle name="Comma 4 29 2" xfId="8011" xr:uid="{7054586F-9A6A-4AA3-B46E-187D88485D62}"/>
    <cellStyle name="Comma 4 29 2 2" xfId="20275" xr:uid="{263645CE-9EF3-43C9-A108-B4039CEE9D29}"/>
    <cellStyle name="Comma 4 29 3" xfId="11507" xr:uid="{B6695D4E-362F-4BF2-A692-977849C26E33}"/>
    <cellStyle name="Comma 4 29 3 2" xfId="23749" xr:uid="{60B1D748-9D4A-482F-8F0A-9D72C900B9AF}"/>
    <cellStyle name="Comma 4 29 4" xfId="16651" xr:uid="{593B7DD4-9083-4DD9-BB61-D51D1581556F}"/>
    <cellStyle name="Comma 4 3" xfId="537" xr:uid="{78BD1BA9-6559-4BA2-97E6-42336AD526AC}"/>
    <cellStyle name="Comma 4 3 2" xfId="1823" xr:uid="{FC3B90B1-F72F-418D-882F-4BBCCD0CCEF7}"/>
    <cellStyle name="Comma 4 3 2 2" xfId="14611" xr:uid="{CB06DE18-5130-4A95-A112-22AE182995D8}"/>
    <cellStyle name="Comma 4 3 2 3" xfId="13471" xr:uid="{DDBD38FC-488F-419E-AB02-BF1DD75A9732}"/>
    <cellStyle name="Comma 4 3 3" xfId="14610" xr:uid="{83D9EB68-3BE0-46AE-8CF3-A4A71A047F83}"/>
    <cellStyle name="Comma 4 30" xfId="6207" xr:uid="{779BDB3F-5C3C-48D6-9F03-B91C5401685D}"/>
    <cellStyle name="Comma 4 31" xfId="6240" xr:uid="{FBA44861-9EEF-460E-B974-72EB3AA7FE31}"/>
    <cellStyle name="Comma 4 31 2" xfId="18515" xr:uid="{C1C74BFE-97DD-4C94-968C-2AA914D2F68F}"/>
    <cellStyle name="Comma 4 32" xfId="9742" xr:uid="{E9C2D8E6-9CE1-4720-9226-540E01C7A23C}"/>
    <cellStyle name="Comma 4 32 2" xfId="21989" xr:uid="{1F632D89-448B-4E26-9318-78880AAAFE6A}"/>
    <cellStyle name="Comma 4 33" xfId="13460" xr:uid="{90E045CE-162E-4F51-910D-3809FB2C1791}"/>
    <cellStyle name="Comma 4 34" xfId="14888" xr:uid="{FA094DD1-0C1F-4C25-B8C4-2016FDB32916}"/>
    <cellStyle name="Comma 4 35" xfId="26463" xr:uid="{E1D65CFB-0A25-460E-9E2F-A20AD003A467}"/>
    <cellStyle name="Comma 4 36" xfId="173" xr:uid="{4C47AAC8-A78F-4E36-92E9-B6F662A01F85}"/>
    <cellStyle name="Comma 4 4" xfId="538" xr:uid="{48469091-8782-4C24-B3C2-F60812D2E37A}"/>
    <cellStyle name="Comma 4 4 2" xfId="13472" xr:uid="{FD3AD7F5-7D8B-4811-9E99-0A18B3B175D5}"/>
    <cellStyle name="Comma 4 5" xfId="539" xr:uid="{1621963E-8FB1-4EC4-9743-1A4A40EE9322}"/>
    <cellStyle name="Comma 4 5 2" xfId="13473" xr:uid="{B1BDDEE9-77E6-4087-8B2D-456782D1BFDE}"/>
    <cellStyle name="Comma 4 6" xfId="540" xr:uid="{D4ADE7C2-F29B-482D-9CE8-2175A57A127D}"/>
    <cellStyle name="Comma 4 6 2" xfId="13474" xr:uid="{136105BD-3468-46E7-9457-EFA624BA9EC8}"/>
    <cellStyle name="Comma 4 7" xfId="541" xr:uid="{C08FD022-5404-4810-ACB4-9CB553B73BA6}"/>
    <cellStyle name="Comma 4 7 2" xfId="13475" xr:uid="{E6614377-C4E3-47BA-AF7E-A3C48360B3F7}"/>
    <cellStyle name="Comma 4 8" xfId="542" xr:uid="{EBE2C620-005B-45DD-903C-DFC0E8A629E3}"/>
    <cellStyle name="Comma 4 8 2" xfId="13476" xr:uid="{49FC045B-49AC-4183-912F-39B24691FA1A}"/>
    <cellStyle name="Comma 4 9" xfId="543" xr:uid="{8262A717-0C38-4624-9633-8C9222CED04A}"/>
    <cellStyle name="Comma 4 9 2" xfId="13477" xr:uid="{1237DA38-F442-4B15-887A-D9A36F1CA196}"/>
    <cellStyle name="Comma 40" xfId="544" xr:uid="{9361D5E2-B5EA-493B-AE21-6B3B220AED43}"/>
    <cellStyle name="Comma 40 2" xfId="1824" xr:uid="{1EFB9051-0034-489D-9171-E308C91AE711}"/>
    <cellStyle name="Comma 40 2 2" xfId="14612" xr:uid="{069CDC02-A162-4F37-B3B0-0C913314E8F4}"/>
    <cellStyle name="Comma 40 2 3" xfId="13479" xr:uid="{B942E483-61C8-4BE3-A7A7-03560E0A0621}"/>
    <cellStyle name="Comma 40 3" xfId="2210" xr:uid="{949D249B-35D2-4B6B-8FA3-511B5AC9590B}"/>
    <cellStyle name="Comma 40 3 2" xfId="14613" xr:uid="{750A5610-85E7-4860-BAD6-535745C3BA1A}"/>
    <cellStyle name="Comma 40 3 3" xfId="13480" xr:uid="{D17DAF99-92F0-4689-98AA-D2BDF3028350}"/>
    <cellStyle name="Comma 40 4" xfId="14360" xr:uid="{E4D1FBB6-823B-49D7-A2B4-FC784EDEBB8F}"/>
    <cellStyle name="Comma 40 4 2" xfId="25729" xr:uid="{D9264909-3840-4D4E-A97F-E8EA27317321}"/>
    <cellStyle name="Comma 40 5" xfId="13478" xr:uid="{707F874B-36B7-471D-8D92-474AD441944F}"/>
    <cellStyle name="Comma 41" xfId="545" xr:uid="{AC0BF2F0-1747-4BA1-9D80-74203954B80E}"/>
    <cellStyle name="Comma 41 2" xfId="2209" xr:uid="{54D78604-E782-4DC8-861D-A888FF72D99C}"/>
    <cellStyle name="Comma 41 3" xfId="26044" xr:uid="{1C2DCC88-5102-4F98-B438-BB8A8045A2FB}"/>
    <cellStyle name="Comma 41 4" xfId="26045" xr:uid="{110CAB9B-5FC7-4E33-BA21-74DFD6404951}"/>
    <cellStyle name="Comma 42" xfId="1825" xr:uid="{47D526AF-C2CB-4F53-8ED5-F15C0874461A}"/>
    <cellStyle name="Comma 42 2" xfId="2208" xr:uid="{F1E4C0C7-521D-4C61-BB5C-E4ADE241680F}"/>
    <cellStyle name="Comma 42 2 2" xfId="14615" xr:uid="{E10D11E8-4454-49B6-B2C1-0E14F1B8AC60}"/>
    <cellStyle name="Comma 42 2 3" xfId="14361" xr:uid="{EFC13276-A81A-4E06-B2B8-49BB0F6B64F4}"/>
    <cellStyle name="Comma 42 3" xfId="4237" xr:uid="{9215C01C-79C0-400A-9BAF-822457DEB13F}"/>
    <cellStyle name="Comma 42 3 2" xfId="14614" xr:uid="{B945314F-980A-48C1-AFEE-98644BF81CB7}"/>
    <cellStyle name="Comma 42 4" xfId="13481" xr:uid="{2E19A088-51A1-494F-A442-9E36484209AB}"/>
    <cellStyle name="Comma 43" xfId="1826" xr:uid="{91AEA4CB-B9DB-46F9-BED2-580015197A96}"/>
    <cellStyle name="Comma 43 2" xfId="2207" xr:uid="{2BABDAE6-50E7-4ECD-B9B6-FBFF8846CE7A}"/>
    <cellStyle name="Comma 43 3" xfId="4238" xr:uid="{83F7A59D-462F-42D8-B3F5-FE52A904A4C6}"/>
    <cellStyle name="Comma 43 3 2" xfId="14616" xr:uid="{4411C67A-1993-496D-9C44-5A9D40FB1815}"/>
    <cellStyle name="Comma 44" xfId="546" xr:uid="{A8FF871F-507A-4B67-8BC8-8C75F4A21835}"/>
    <cellStyle name="Comma 44 2" xfId="26046" xr:uid="{9F4B031E-6CD3-485E-AFEE-A952C8BC7501}"/>
    <cellStyle name="Comma 44 3" xfId="26047" xr:uid="{9C7A7594-0884-4751-AE3D-CC0FC4F7B01D}"/>
    <cellStyle name="Comma 44 4" xfId="26048" xr:uid="{C5872B85-ED5D-42E9-AF34-8AAB0955CDC6}"/>
    <cellStyle name="Comma 45" xfId="2032" xr:uid="{9A1B3BEE-FB82-4AF0-91FA-A7C1BB573B69}"/>
    <cellStyle name="Comma 45 2" xfId="2542" xr:uid="{C6D8CA3C-F8CE-48FF-B245-858CB7011655}"/>
    <cellStyle name="Comma 45 3" xfId="4239" xr:uid="{F40C1366-78E5-4418-B66A-1BE62F10E2CA}"/>
    <cellStyle name="Comma 46" xfId="2104" xr:uid="{77FDF2B4-E7E9-486B-B74D-BAB8263691CB}"/>
    <cellStyle name="Comma 46 2" xfId="2566" xr:uid="{5D44B5AD-48D1-4CB4-9F7F-981C1DE93AEB}"/>
    <cellStyle name="Comma 46 3" xfId="4240" xr:uid="{40827FCE-8F3D-462C-A523-5D20FF57F97B}"/>
    <cellStyle name="Comma 47" xfId="1576" xr:uid="{F799294A-B727-40C0-8CFC-AF02BA689A04}"/>
    <cellStyle name="Comma 47 2" xfId="2206" xr:uid="{C919FC1A-B1CB-4FA8-8534-C66DEA96CF70}"/>
    <cellStyle name="Comma 47 2 2" xfId="25730" xr:uid="{A7F11392-28E5-4557-9F2E-59C1F6038ADE}"/>
    <cellStyle name="Comma 47 3" xfId="4241" xr:uid="{6686978E-8F2A-4754-963F-B997C3848C71}"/>
    <cellStyle name="Comma 47 3 2" xfId="14617" xr:uid="{560292D0-3737-4552-9D32-593E113696EB}"/>
    <cellStyle name="Comma 48" xfId="2232" xr:uid="{23BDA1D1-775C-4DF2-8E79-19BA6BF0D2B4}"/>
    <cellStyle name="Comma 48 10" xfId="9772" xr:uid="{E25CA56D-916B-44D2-BEFF-18E7F1F3CBED}"/>
    <cellStyle name="Comma 48 10 2" xfId="22014" xr:uid="{6AA0FFD9-0432-49E4-AE0D-5AEFE682C2F1}"/>
    <cellStyle name="Comma 48 11" xfId="14329" xr:uid="{8190F7CE-1A6E-479F-91AD-1D0E519A6C13}"/>
    <cellStyle name="Comma 48 12" xfId="14916" xr:uid="{DF7074C9-6923-47ED-9566-28A7D5322DBB}"/>
    <cellStyle name="Comma 48 13" xfId="25731" xr:uid="{FA343381-BD3D-41E3-BD99-2E7FB698336C}"/>
    <cellStyle name="Comma 48 2" xfId="2296" xr:uid="{205D9E43-79B6-42FC-BDB3-5CFC6C21B69B}"/>
    <cellStyle name="Comma 48 2 10" xfId="14943" xr:uid="{72A674D7-4DE7-466E-95E4-3890C4C9C44E}"/>
    <cellStyle name="Comma 48 2 11" xfId="25732" xr:uid="{75E36267-06C8-4EEE-85C4-30DD1AD8A334}"/>
    <cellStyle name="Comma 48 2 2" xfId="2593" xr:uid="{7701EB61-7AFB-4CC3-AF89-8238D90BA263}"/>
    <cellStyle name="Comma 48 2 2 2" xfId="2806" xr:uid="{EBE2EA41-4A0B-40C6-8FB9-DCCCD98B2ED4}"/>
    <cellStyle name="Comma 48 2 2 2 2" xfId="3231" xr:uid="{5CFFA9BC-6209-40FF-92C8-5CDDA5CA3946}"/>
    <cellStyle name="Comma 48 2 2 2 2 2" xfId="4078" xr:uid="{2CA6EAEE-521E-48C3-B427-F290D5BD401F}"/>
    <cellStyle name="Comma 48 2 2 2 2 2 2" xfId="6022" xr:uid="{CB5F736D-03D4-46F4-82CC-D6D8863F502B}"/>
    <cellStyle name="Comma 48 2 2 2 2 2 2 2" xfId="9669" xr:uid="{8395177A-936F-4514-9A18-BFB70E540352}"/>
    <cellStyle name="Comma 48 2 2 2 2 2 2 2 2" xfId="21933" xr:uid="{8EA1F919-16C5-4D67-9D2D-D09AA8001B63}"/>
    <cellStyle name="Comma 48 2 2 2 2 2 2 3" xfId="13165" xr:uid="{8EE03958-3321-4DDD-913C-7C3154A8C260}"/>
    <cellStyle name="Comma 48 2 2 2 2 2 2 3 2" xfId="25407" xr:uid="{930F51B3-15C4-4D88-A794-5D044929676D}"/>
    <cellStyle name="Comma 48 2 2 2 2 2 2 4" xfId="18309" xr:uid="{05C2D86E-3A5C-489C-AE06-A0F34427A871}"/>
    <cellStyle name="Comma 48 2 2 2 2 2 3" xfId="7909" xr:uid="{FA9E2CE3-781A-4689-A698-D13E45086CB6}"/>
    <cellStyle name="Comma 48 2 2 2 2 2 3 2" xfId="20173" xr:uid="{EC35CEA1-AC6E-454E-88A6-D55C2261F884}"/>
    <cellStyle name="Comma 48 2 2 2 2 2 4" xfId="11405" xr:uid="{9271D4D9-3D27-4933-A6CB-72B31B2E45CA}"/>
    <cellStyle name="Comma 48 2 2 2 2 2 4 2" xfId="23647" xr:uid="{EA8378AA-EBF5-4B28-B94F-AACB273A7C63}"/>
    <cellStyle name="Comma 48 2 2 2 2 2 5" xfId="16549" xr:uid="{699AEF65-E4D0-4040-90F1-60A77E842CB2}"/>
    <cellStyle name="Comma 48 2 2 2 2 3" xfId="5176" xr:uid="{3D17EEC4-59F0-45F2-AD8F-756852247637}"/>
    <cellStyle name="Comma 48 2 2 2 2 3 2" xfId="8823" xr:uid="{5CAE0AEF-996D-4713-9C7E-2D1946A7878F}"/>
    <cellStyle name="Comma 48 2 2 2 2 3 2 2" xfId="21087" xr:uid="{2DA6275D-90D1-4730-964A-1BFC2CF10D08}"/>
    <cellStyle name="Comma 48 2 2 2 2 3 3" xfId="12319" xr:uid="{B7376843-749B-410E-846C-B34A025C9347}"/>
    <cellStyle name="Comma 48 2 2 2 2 3 3 2" xfId="24561" xr:uid="{F82D3A11-FEDB-41A9-8C9B-A28810D76CBB}"/>
    <cellStyle name="Comma 48 2 2 2 2 3 4" xfId="17463" xr:uid="{956000BF-0739-48C6-A00B-470BA29EEC37}"/>
    <cellStyle name="Comma 48 2 2 2 2 4" xfId="7063" xr:uid="{3E59A8D5-1059-4856-9C35-AA6AC5136B38}"/>
    <cellStyle name="Comma 48 2 2 2 2 4 2" xfId="19327" xr:uid="{65676EFB-EC90-4B64-B97B-6A403D8D5802}"/>
    <cellStyle name="Comma 48 2 2 2 2 5" xfId="10559" xr:uid="{ABAA02CB-32BA-41EB-9F70-81A481E8EC68}"/>
    <cellStyle name="Comma 48 2 2 2 2 5 2" xfId="22801" xr:uid="{D1123B89-DF09-4FDA-842B-D62FA3DB32CC}"/>
    <cellStyle name="Comma 48 2 2 2 2 6" xfId="15703" xr:uid="{3262308F-0604-4F2D-B5D3-18C4AB191945}"/>
    <cellStyle name="Comma 48 2 2 2 3" xfId="3655" xr:uid="{4DCC00A9-462E-42EA-A705-F0E4D84C6A49}"/>
    <cellStyle name="Comma 48 2 2 2 3 2" xfId="5599" xr:uid="{B8209973-3409-4E03-92A5-66227FDC577B}"/>
    <cellStyle name="Comma 48 2 2 2 3 2 2" xfId="9246" xr:uid="{C9A8A7A0-15E8-43B6-90F0-625228522A67}"/>
    <cellStyle name="Comma 48 2 2 2 3 2 2 2" xfId="21510" xr:uid="{0D35222F-59C9-4895-BF6F-98B780556E34}"/>
    <cellStyle name="Comma 48 2 2 2 3 2 3" xfId="12742" xr:uid="{982D3D6F-A275-4DBD-9950-9E69FC52E1E3}"/>
    <cellStyle name="Comma 48 2 2 2 3 2 3 2" xfId="24984" xr:uid="{ED77E9AA-BE2B-4C3D-A93C-6C475E98C3A9}"/>
    <cellStyle name="Comma 48 2 2 2 3 2 4" xfId="17886" xr:uid="{932C0848-E3F6-48EB-8982-862A5B54F68D}"/>
    <cellStyle name="Comma 48 2 2 2 3 3" xfId="7486" xr:uid="{CB97696A-C2B2-4641-BB7D-748A0E8D9E41}"/>
    <cellStyle name="Comma 48 2 2 2 3 3 2" xfId="19750" xr:uid="{58B95F7C-B4A3-4B2E-9A77-CB907386F710}"/>
    <cellStyle name="Comma 48 2 2 2 3 4" xfId="10982" xr:uid="{2505967D-6376-46FA-B0F5-9D4118164225}"/>
    <cellStyle name="Comma 48 2 2 2 3 4 2" xfId="23224" xr:uid="{3241EF1F-5672-4C62-9431-126E3598E174}"/>
    <cellStyle name="Comma 48 2 2 2 3 5" xfId="16126" xr:uid="{53564D44-C22D-4489-8228-67AC9C826183}"/>
    <cellStyle name="Comma 48 2 2 2 4" xfId="4753" xr:uid="{E60AD649-A3A9-475A-8B74-C5E253EB3CC7}"/>
    <cellStyle name="Comma 48 2 2 2 4 2" xfId="8400" xr:uid="{0310FD5D-5F44-4758-A81A-8C1B2E431FFB}"/>
    <cellStyle name="Comma 48 2 2 2 4 2 2" xfId="20664" xr:uid="{918F4894-4C5A-4906-8BFA-8117584AA9B4}"/>
    <cellStyle name="Comma 48 2 2 2 4 3" xfId="11896" xr:uid="{1C3BCB32-22BD-4319-9EB5-1990816E8087}"/>
    <cellStyle name="Comma 48 2 2 2 4 3 2" xfId="24138" xr:uid="{BF812162-427B-4857-ABDB-5CD7CEA43289}"/>
    <cellStyle name="Comma 48 2 2 2 4 4" xfId="17040" xr:uid="{A7DD0680-9A4C-4443-9A4A-14DF41F507DD}"/>
    <cellStyle name="Comma 48 2 2 2 5" xfId="6640" xr:uid="{A79B489E-FDF0-43B2-8950-08339F1F801B}"/>
    <cellStyle name="Comma 48 2 2 2 5 2" xfId="18904" xr:uid="{7A92B144-5A53-4F58-9B0B-2132E280228A}"/>
    <cellStyle name="Comma 48 2 2 2 6" xfId="10136" xr:uid="{5A1A3888-3F15-4871-9366-53DB028D6341}"/>
    <cellStyle name="Comma 48 2 2 2 6 2" xfId="22378" xr:uid="{2E656354-9D91-442F-AA50-AD48C7E8D279}"/>
    <cellStyle name="Comma 48 2 2 2 7" xfId="15280" xr:uid="{0B85784C-6404-432C-B635-1FF7E5ABECBE}"/>
    <cellStyle name="Comma 48 2 2 3" xfId="3022" xr:uid="{24398D15-85A5-4441-915D-681597C9A605}"/>
    <cellStyle name="Comma 48 2 2 3 2" xfId="3869" xr:uid="{D5F9FB04-6AF5-4FC6-B003-85D2C1D4578A}"/>
    <cellStyle name="Comma 48 2 2 3 2 2" xfId="5813" xr:uid="{06739D85-C54C-420F-9B69-E3C4B5FD3497}"/>
    <cellStyle name="Comma 48 2 2 3 2 2 2" xfId="9460" xr:uid="{8B359778-735E-46B8-A759-44D6DAB8DD65}"/>
    <cellStyle name="Comma 48 2 2 3 2 2 2 2" xfId="21724" xr:uid="{B045C38F-A0DB-4422-90C9-D625BE77A3A0}"/>
    <cellStyle name="Comma 48 2 2 3 2 2 3" xfId="12956" xr:uid="{40395F7A-F8A0-4D67-9A99-AC586BFC5556}"/>
    <cellStyle name="Comma 48 2 2 3 2 2 3 2" xfId="25198" xr:uid="{43077928-A5FB-4920-8446-FD31B03DC33D}"/>
    <cellStyle name="Comma 48 2 2 3 2 2 4" xfId="18100" xr:uid="{BDA0FB98-ABEA-472A-8CAD-4432FA9FF67A}"/>
    <cellStyle name="Comma 48 2 2 3 2 3" xfId="7700" xr:uid="{2BE9BCCD-DBE0-4788-8E9E-82F78484D18D}"/>
    <cellStyle name="Comma 48 2 2 3 2 3 2" xfId="19964" xr:uid="{D2EB4FAD-9189-4FC0-8B7B-EF19E77EAE58}"/>
    <cellStyle name="Comma 48 2 2 3 2 4" xfId="11196" xr:uid="{727D4415-2CE6-4432-9F38-F3BBA19F26A5}"/>
    <cellStyle name="Comma 48 2 2 3 2 4 2" xfId="23438" xr:uid="{8C978BB5-A1BA-4538-ABA8-2549EA480346}"/>
    <cellStyle name="Comma 48 2 2 3 2 5" xfId="16340" xr:uid="{FDF6935C-2274-4D90-9C42-9F86F12E4AEA}"/>
    <cellStyle name="Comma 48 2 2 3 3" xfId="4967" xr:uid="{0275CEE8-4D71-4581-874C-F26198A463D5}"/>
    <cellStyle name="Comma 48 2 2 3 3 2" xfId="8614" xr:uid="{2CCEB1BA-FBF3-4E0B-8DCE-2E64B9CDFC1B}"/>
    <cellStyle name="Comma 48 2 2 3 3 2 2" xfId="20878" xr:uid="{5CC3CE66-A177-46EE-A639-792D008E6D9C}"/>
    <cellStyle name="Comma 48 2 2 3 3 3" xfId="12110" xr:uid="{0B789842-8643-46F2-B282-60911F18939C}"/>
    <cellStyle name="Comma 48 2 2 3 3 3 2" xfId="24352" xr:uid="{F6252FC4-3A4D-4484-905B-369E446FCBCA}"/>
    <cellStyle name="Comma 48 2 2 3 3 4" xfId="17254" xr:uid="{C1FBEA23-DF44-49A6-A788-180B13D8C79F}"/>
    <cellStyle name="Comma 48 2 2 3 4" xfId="6854" xr:uid="{0D7C7FE7-A866-456E-B485-84BFA0CDF438}"/>
    <cellStyle name="Comma 48 2 2 3 4 2" xfId="19118" xr:uid="{9FE3D176-A48B-4B1E-B65A-6950CB9EB588}"/>
    <cellStyle name="Comma 48 2 2 3 5" xfId="10350" xr:uid="{DFA62505-1123-4C4F-A247-38771441863F}"/>
    <cellStyle name="Comma 48 2 2 3 5 2" xfId="22592" xr:uid="{7C3D96B1-9E5C-4565-AF85-502C7A09965B}"/>
    <cellStyle name="Comma 48 2 2 3 6" xfId="15494" xr:uid="{4833170A-4326-4D84-A5E6-654457EDD332}"/>
    <cellStyle name="Comma 48 2 2 4" xfId="3446" xr:uid="{D04ED068-F9A1-41F2-BBEB-2ACB2DC4628F}"/>
    <cellStyle name="Comma 48 2 2 4 2" xfId="5390" xr:uid="{9E1D69B2-1913-40FC-AA90-98EAA59941A1}"/>
    <cellStyle name="Comma 48 2 2 4 2 2" xfId="9037" xr:uid="{C472BC58-E76E-407F-A15A-CDC37462C89F}"/>
    <cellStyle name="Comma 48 2 2 4 2 2 2" xfId="21301" xr:uid="{14CBAB39-9790-4C49-BF3A-33D9ACFCAC79}"/>
    <cellStyle name="Comma 48 2 2 4 2 3" xfId="12533" xr:uid="{1D59C290-0E30-4D6B-8775-FC94D9FD9698}"/>
    <cellStyle name="Comma 48 2 2 4 2 3 2" xfId="24775" xr:uid="{0F95607A-A45F-4EFA-B75C-5CF25A27417C}"/>
    <cellStyle name="Comma 48 2 2 4 2 4" xfId="17677" xr:uid="{EECC5282-82F8-41A0-B188-3FA65072903B}"/>
    <cellStyle name="Comma 48 2 2 4 3" xfId="7277" xr:uid="{B3511F38-2875-4CC8-92E0-9FE618DFA5AE}"/>
    <cellStyle name="Comma 48 2 2 4 3 2" xfId="19541" xr:uid="{CA66D517-1B66-4034-A002-949395029F29}"/>
    <cellStyle name="Comma 48 2 2 4 4" xfId="10773" xr:uid="{E4AD9AA9-85CF-4E06-AFCC-0DE68103EC70}"/>
    <cellStyle name="Comma 48 2 2 4 4 2" xfId="23015" xr:uid="{0E8AAF4F-8745-45C2-8C5E-9D9A50CDA820}"/>
    <cellStyle name="Comma 48 2 2 4 5" xfId="15917" xr:uid="{0AF5C7D7-E2B1-4D6D-A59E-807FBACAD0C3}"/>
    <cellStyle name="Comma 48 2 2 5" xfId="4544" xr:uid="{3CDC1F89-B719-4D84-81F6-72CFB9D1EA57}"/>
    <cellStyle name="Comma 48 2 2 5 2" xfId="8191" xr:uid="{E629C9F1-FFA4-4B29-964F-3A8D9F0234B5}"/>
    <cellStyle name="Comma 48 2 2 5 2 2" xfId="20455" xr:uid="{63D272C2-8621-4187-A964-AAF420B791CB}"/>
    <cellStyle name="Comma 48 2 2 5 3" xfId="11687" xr:uid="{3028C9D9-4627-4E02-8AF5-98E7B747569A}"/>
    <cellStyle name="Comma 48 2 2 5 3 2" xfId="23929" xr:uid="{B6D88DDC-30AC-4377-B22A-C8369E509E58}"/>
    <cellStyle name="Comma 48 2 2 5 4" xfId="16831" xr:uid="{6FE8E1C0-BE55-4FF2-A452-77C28A5E363C}"/>
    <cellStyle name="Comma 48 2 2 6" xfId="6431" xr:uid="{BB8B4663-9D96-4356-A6B0-7A76D789A092}"/>
    <cellStyle name="Comma 48 2 2 6 2" xfId="18695" xr:uid="{35021DF6-0D24-41E1-8BFC-C4AD6C116500}"/>
    <cellStyle name="Comma 48 2 2 7" xfId="9927" xr:uid="{8A71B8F9-4EBC-4D5B-B9C3-621A2B8C7FB9}"/>
    <cellStyle name="Comma 48 2 2 7 2" xfId="22169" xr:uid="{756F6212-CAC2-4711-83AA-E440052B1996}"/>
    <cellStyle name="Comma 48 2 2 8" xfId="15071" xr:uid="{278DEBBE-D6E3-4A7C-9F9B-90FD24F5732A}"/>
    <cellStyle name="Comma 48 2 3" xfId="2678" xr:uid="{B1EEEAFC-C65D-463F-82B8-17AEA98EB614}"/>
    <cellStyle name="Comma 48 2 3 2" xfId="3103" xr:uid="{AEA575AA-7DE9-4336-9F37-F1F86A23C593}"/>
    <cellStyle name="Comma 48 2 3 2 2" xfId="3950" xr:uid="{1F65B561-2578-4646-A9C8-3EA6F9608606}"/>
    <cellStyle name="Comma 48 2 3 2 2 2" xfId="5894" xr:uid="{5BE9D238-B8A5-48C9-A33C-D7B175787584}"/>
    <cellStyle name="Comma 48 2 3 2 2 2 2" xfId="9541" xr:uid="{262B4DAC-7D81-457E-9EEC-192603855BB8}"/>
    <cellStyle name="Comma 48 2 3 2 2 2 2 2" xfId="21805" xr:uid="{47C5DB99-9558-4B53-863C-0C7FBF15A9A2}"/>
    <cellStyle name="Comma 48 2 3 2 2 2 3" xfId="13037" xr:uid="{8CDB4807-DE57-4883-8CB2-0D828E034E23}"/>
    <cellStyle name="Comma 48 2 3 2 2 2 3 2" xfId="25279" xr:uid="{2B2AC0FC-BDAC-463A-B10A-5EE0D075FD09}"/>
    <cellStyle name="Comma 48 2 3 2 2 2 4" xfId="18181" xr:uid="{B6314762-E31B-4CFB-BE13-B03F839846B6}"/>
    <cellStyle name="Comma 48 2 3 2 2 3" xfId="7781" xr:uid="{D2039358-6960-4431-BCED-A8BA6DD55134}"/>
    <cellStyle name="Comma 48 2 3 2 2 3 2" xfId="20045" xr:uid="{419A1021-6034-47CA-A8BA-E8A1E5E93C28}"/>
    <cellStyle name="Comma 48 2 3 2 2 4" xfId="11277" xr:uid="{877B82E8-E0B7-4A6B-A7D4-48A1F224D252}"/>
    <cellStyle name="Comma 48 2 3 2 2 4 2" xfId="23519" xr:uid="{6B3DB59B-8D6F-4DB3-BFDF-2B10C7208717}"/>
    <cellStyle name="Comma 48 2 3 2 2 5" xfId="16421" xr:uid="{E8B183DE-223D-45A3-B60A-7B88649B17EC}"/>
    <cellStyle name="Comma 48 2 3 2 3" xfId="5048" xr:uid="{3E94E556-BC16-48AF-B805-9368F83CC994}"/>
    <cellStyle name="Comma 48 2 3 2 3 2" xfId="8695" xr:uid="{74DC7B9A-66CE-4466-AE1E-947EBEE25843}"/>
    <cellStyle name="Comma 48 2 3 2 3 2 2" xfId="20959" xr:uid="{F268A450-035E-4597-B45B-E2D4F8D479A6}"/>
    <cellStyle name="Comma 48 2 3 2 3 3" xfId="12191" xr:uid="{CDEDDE2F-AB26-4209-BCBC-8F5CBB9A9A37}"/>
    <cellStyle name="Comma 48 2 3 2 3 3 2" xfId="24433" xr:uid="{501B4DA3-9A64-4089-BD26-AE0FAF94ED6C}"/>
    <cellStyle name="Comma 48 2 3 2 3 4" xfId="17335" xr:uid="{71FA21DE-69DB-4863-88B1-38920573FF2E}"/>
    <cellStyle name="Comma 48 2 3 2 4" xfId="6935" xr:uid="{3140370A-DA0F-4EA4-B015-6FC2881A1DF2}"/>
    <cellStyle name="Comma 48 2 3 2 4 2" xfId="19199" xr:uid="{9DE12EA9-FE21-4E0B-98B8-4EF1FA1B57E3}"/>
    <cellStyle name="Comma 48 2 3 2 5" xfId="10431" xr:uid="{C51B73BE-7D7A-46D7-91E5-15BFD09BCD5B}"/>
    <cellStyle name="Comma 48 2 3 2 5 2" xfId="22673" xr:uid="{2AB76758-9A65-463D-B015-1075C6E3A51B}"/>
    <cellStyle name="Comma 48 2 3 2 6" xfId="15575" xr:uid="{F77A7C97-679B-4E86-B929-AC45F108BD6F}"/>
    <cellStyle name="Comma 48 2 3 3" xfId="3527" xr:uid="{B71E1D38-3C0A-4DA4-B809-5D60AFF50277}"/>
    <cellStyle name="Comma 48 2 3 3 2" xfId="5471" xr:uid="{6F60E95E-918E-473F-9F46-DD759FE2F8CD}"/>
    <cellStyle name="Comma 48 2 3 3 2 2" xfId="9118" xr:uid="{9DD99AC8-CB0B-436B-9A08-E24645AB56BE}"/>
    <cellStyle name="Comma 48 2 3 3 2 2 2" xfId="21382" xr:uid="{58742F7F-E5A9-4C88-82A2-B19F5BAEEDC7}"/>
    <cellStyle name="Comma 48 2 3 3 2 3" xfId="12614" xr:uid="{B30BE070-1484-44C7-92B7-D5F6288F4706}"/>
    <cellStyle name="Comma 48 2 3 3 2 3 2" xfId="24856" xr:uid="{C9215667-8BE0-4BAA-8E2B-CFF8E9640E4E}"/>
    <cellStyle name="Comma 48 2 3 3 2 4" xfId="17758" xr:uid="{D57F3670-63DF-407C-8FF7-CA1461CD18C1}"/>
    <cellStyle name="Comma 48 2 3 3 3" xfId="7358" xr:uid="{547E4B12-A5C1-4B91-9956-457D2DDF0C07}"/>
    <cellStyle name="Comma 48 2 3 3 3 2" xfId="19622" xr:uid="{7EEA8433-553D-49F5-B876-EFC750E4199F}"/>
    <cellStyle name="Comma 48 2 3 3 4" xfId="10854" xr:uid="{F515D35E-F223-4F8A-9EB9-EEF937B647FE}"/>
    <cellStyle name="Comma 48 2 3 3 4 2" xfId="23096" xr:uid="{538B9717-F4A5-4D77-A787-35A8AD76BB40}"/>
    <cellStyle name="Comma 48 2 3 3 5" xfId="15998" xr:uid="{20630410-BF6D-4241-AFC0-3207EFE207A0}"/>
    <cellStyle name="Comma 48 2 3 4" xfId="4625" xr:uid="{6D584FD3-D692-455B-9390-1352B0046636}"/>
    <cellStyle name="Comma 48 2 3 4 2" xfId="8272" xr:uid="{6A0688DF-732D-4440-95D9-3FD46AC456C8}"/>
    <cellStyle name="Comma 48 2 3 4 2 2" xfId="20536" xr:uid="{22D39331-D2A3-47BB-AEC4-A3612DC43477}"/>
    <cellStyle name="Comma 48 2 3 4 3" xfId="11768" xr:uid="{C23D8EFB-950D-4139-AEE4-037BA0075074}"/>
    <cellStyle name="Comma 48 2 3 4 3 2" xfId="24010" xr:uid="{6B3CFF28-DE78-4C64-BE61-9ED560D847B8}"/>
    <cellStyle name="Comma 48 2 3 4 4" xfId="16912" xr:uid="{BA936FFF-9E76-4B65-A845-276684CB699D}"/>
    <cellStyle name="Comma 48 2 3 5" xfId="6512" xr:uid="{F49C8157-5411-4A53-9ACC-66125CAB1271}"/>
    <cellStyle name="Comma 48 2 3 5 2" xfId="18776" xr:uid="{8E271105-2E10-4F51-B3CE-CF19D20C4070}"/>
    <cellStyle name="Comma 48 2 3 6" xfId="10008" xr:uid="{DDFF7317-1322-4650-956A-6612CDAFEF51}"/>
    <cellStyle name="Comma 48 2 3 6 2" xfId="22250" xr:uid="{3F20B536-F852-4FFF-AE28-94332A535F3B}"/>
    <cellStyle name="Comma 48 2 3 7" xfId="15152" xr:uid="{2CDFAB1C-A448-47A4-9CF1-3B06D60E1635}"/>
    <cellStyle name="Comma 48 2 4" xfId="2894" xr:uid="{58D23113-D86C-4C08-90AB-74E36FD012B9}"/>
    <cellStyle name="Comma 48 2 4 2" xfId="3741" xr:uid="{3B26A51C-1997-412A-AF5E-0286A8F0284B}"/>
    <cellStyle name="Comma 48 2 4 2 2" xfId="5685" xr:uid="{1E63A65C-A051-428D-B9B6-3679AA62F4FC}"/>
    <cellStyle name="Comma 48 2 4 2 2 2" xfId="9332" xr:uid="{B2CBF11F-C274-44E3-9421-74CF68196D77}"/>
    <cellStyle name="Comma 48 2 4 2 2 2 2" xfId="21596" xr:uid="{AE597E2A-6C31-4299-9BA6-CB20B49A0966}"/>
    <cellStyle name="Comma 48 2 4 2 2 3" xfId="12828" xr:uid="{06E86CCA-C8B6-4CC8-B34E-2249426FAC19}"/>
    <cellStyle name="Comma 48 2 4 2 2 3 2" xfId="25070" xr:uid="{4D5856E9-B124-498C-9FCA-381B4457F52A}"/>
    <cellStyle name="Comma 48 2 4 2 2 4" xfId="17972" xr:uid="{AC1AECE5-F209-4EAD-A232-AD5E96192D1E}"/>
    <cellStyle name="Comma 48 2 4 2 3" xfId="7572" xr:uid="{DEAF025E-2AB8-46F6-9AFB-70A9A275666F}"/>
    <cellStyle name="Comma 48 2 4 2 3 2" xfId="19836" xr:uid="{7BC3B8EF-12C5-4F61-A3A3-55F5FD2A9D1A}"/>
    <cellStyle name="Comma 48 2 4 2 4" xfId="11068" xr:uid="{F0007331-458A-4968-8D18-92C23B1AC6D3}"/>
    <cellStyle name="Comma 48 2 4 2 4 2" xfId="23310" xr:uid="{3AB5213B-9D8F-4CD3-81BD-099A7EA4CCB2}"/>
    <cellStyle name="Comma 48 2 4 2 5" xfId="16212" xr:uid="{DCD2A865-0118-4F3F-A799-44FA8F2BFD0B}"/>
    <cellStyle name="Comma 48 2 4 3" xfId="4839" xr:uid="{A21EE32F-30CA-47C5-A055-488530C90FF5}"/>
    <cellStyle name="Comma 48 2 4 3 2" xfId="8486" xr:uid="{3A8DB8E7-7E34-4C9B-B27A-F92369D20B52}"/>
    <cellStyle name="Comma 48 2 4 3 2 2" xfId="20750" xr:uid="{C724F2A5-A7DA-4129-AB54-81256AEA01E8}"/>
    <cellStyle name="Comma 48 2 4 3 3" xfId="11982" xr:uid="{DB0C7711-1E14-4902-B8C1-4841C86AF661}"/>
    <cellStyle name="Comma 48 2 4 3 3 2" xfId="24224" xr:uid="{F7562C82-3A1C-4C2F-8749-18C4ABF2D0EA}"/>
    <cellStyle name="Comma 48 2 4 3 4" xfId="17126" xr:uid="{C2C92FEC-D04E-4CDC-895B-B7238ECB9808}"/>
    <cellStyle name="Comma 48 2 4 4" xfId="6726" xr:uid="{C60D8BCE-4696-49BB-9CC6-2106F85AA8D9}"/>
    <cellStyle name="Comma 48 2 4 4 2" xfId="18990" xr:uid="{6D21C9A5-25DE-42DD-80B3-33447D7B0E1C}"/>
    <cellStyle name="Comma 48 2 4 5" xfId="10222" xr:uid="{45268D35-D8B7-45C7-BA65-DD5AFEB89FBF}"/>
    <cellStyle name="Comma 48 2 4 5 2" xfId="22464" xr:uid="{9B69828B-855C-4A5C-967D-6670BFB827ED}"/>
    <cellStyle name="Comma 48 2 4 6" xfId="15366" xr:uid="{E067FA4C-5FDC-499D-9822-487DE49E2B39}"/>
    <cellStyle name="Comma 48 2 5" xfId="3318" xr:uid="{F2248352-3B3E-4AFD-8D6B-66A78CC3DE87}"/>
    <cellStyle name="Comma 48 2 5 2" xfId="5262" xr:uid="{F2AF48AF-9B4F-4083-8ED2-FA7299506616}"/>
    <cellStyle name="Comma 48 2 5 2 2" xfId="8909" xr:uid="{701CD801-D4A9-45D8-8C4A-55AB1C7FAF7E}"/>
    <cellStyle name="Comma 48 2 5 2 2 2" xfId="21173" xr:uid="{48F446B1-3AE7-4C95-8100-50F251534827}"/>
    <cellStyle name="Comma 48 2 5 2 3" xfId="12405" xr:uid="{DA1C4B47-70EE-4BD8-B33E-229EBD2980B3}"/>
    <cellStyle name="Comma 48 2 5 2 3 2" xfId="24647" xr:uid="{E9983E2D-B032-4759-8E74-3C02E63F4C6D}"/>
    <cellStyle name="Comma 48 2 5 2 4" xfId="17549" xr:uid="{996B5D2A-29B6-4AE5-8388-63E8E74DD137}"/>
    <cellStyle name="Comma 48 2 5 3" xfId="7149" xr:uid="{CF93C5B9-EC1B-4A50-9F3A-074C39AC81CC}"/>
    <cellStyle name="Comma 48 2 5 3 2" xfId="19413" xr:uid="{2F887883-7967-4AF7-B461-73A59B66FCAA}"/>
    <cellStyle name="Comma 48 2 5 4" xfId="10645" xr:uid="{6AA45618-11C5-4DBF-ADE1-86E9E2178FE3}"/>
    <cellStyle name="Comma 48 2 5 4 2" xfId="22887" xr:uid="{47709428-235F-44DF-800C-8A55AF4E1B4A}"/>
    <cellStyle name="Comma 48 2 5 5" xfId="15789" xr:uid="{099118F3-87F8-4EDD-9561-69B6B88ECB47}"/>
    <cellStyle name="Comma 48 2 6" xfId="4416" xr:uid="{63ECB502-2812-499E-B594-E2FD95DF607D}"/>
    <cellStyle name="Comma 48 2 6 2" xfId="8063" xr:uid="{04FDEA2C-1D94-4628-B3FF-C616F075D113}"/>
    <cellStyle name="Comma 48 2 6 2 2" xfId="20327" xr:uid="{8286D637-CA1D-4DE3-8540-69A502518BF1}"/>
    <cellStyle name="Comma 48 2 6 3" xfId="11559" xr:uid="{4BFCF9F0-AD0B-408F-A682-8C6424219EC1}"/>
    <cellStyle name="Comma 48 2 6 3 2" xfId="23801" xr:uid="{D7A2D3D6-CF1F-4C1D-942E-0BC6C8B7B852}"/>
    <cellStyle name="Comma 48 2 6 4" xfId="16703" xr:uid="{E3CAA1FE-5A5A-4351-8EDB-877C98424E57}"/>
    <cellStyle name="Comma 48 2 7" xfId="6302" xr:uid="{6F5F9F68-86D9-4106-88AA-0795DC6B8406}"/>
    <cellStyle name="Comma 48 2 7 2" xfId="18567" xr:uid="{FD03A92C-6EA3-4E15-8790-7A2039FA1D5F}"/>
    <cellStyle name="Comma 48 2 8" xfId="9799" xr:uid="{5F75D21D-401A-4C01-8B39-1E7A1B0662AF}"/>
    <cellStyle name="Comma 48 2 8 2" xfId="22041" xr:uid="{BD989F0B-08E9-4A7C-A6E9-50D1246126A6}"/>
    <cellStyle name="Comma 48 2 9" xfId="14619" xr:uid="{63D2BCA3-D1A8-4809-B722-7AFFDA759504}"/>
    <cellStyle name="Comma 48 2 9 2" xfId="25509" xr:uid="{145B36F6-B7F4-408A-ADA0-96808842950F}"/>
    <cellStyle name="Comma 48 3" xfId="2331" xr:uid="{2966EA3C-9E83-491F-8F3E-2F5701833515}"/>
    <cellStyle name="Comma 48 3 10" xfId="14970" xr:uid="{F19E98CC-ECE9-490C-A45B-0F0FCB6B3452}"/>
    <cellStyle name="Comma 48 3 11" xfId="25733" xr:uid="{EFB27FB1-08D4-4B1F-8ACA-8CF598011319}"/>
    <cellStyle name="Comma 48 3 2" xfId="2620" xr:uid="{251AD7C9-374C-46A8-871C-78559F3952A7}"/>
    <cellStyle name="Comma 48 3 2 2" xfId="2833" xr:uid="{DC3F13A3-FDED-4F0A-87F4-32ACD20C3925}"/>
    <cellStyle name="Comma 48 3 2 2 2" xfId="3258" xr:uid="{E5740269-5D40-4808-A94E-CB674428A824}"/>
    <cellStyle name="Comma 48 3 2 2 2 2" xfId="4105" xr:uid="{76E867B9-CFB6-4122-BD36-B9AFB76A77B6}"/>
    <cellStyle name="Comma 48 3 2 2 2 2 2" xfId="6049" xr:uid="{C8571CEB-257D-4286-9804-101B2D151BFA}"/>
    <cellStyle name="Comma 48 3 2 2 2 2 2 2" xfId="9696" xr:uid="{8FE7F36B-4307-473B-9D00-3A3E7541C3E1}"/>
    <cellStyle name="Comma 48 3 2 2 2 2 2 2 2" xfId="21960" xr:uid="{D66CCF0D-DC04-46D4-8CB0-52D9E00576D0}"/>
    <cellStyle name="Comma 48 3 2 2 2 2 2 3" xfId="13192" xr:uid="{723757E9-6006-4465-9DFF-205DE9678585}"/>
    <cellStyle name="Comma 48 3 2 2 2 2 2 3 2" xfId="25434" xr:uid="{E1C0CF1D-96B5-460C-98B5-8EA6BE7505FA}"/>
    <cellStyle name="Comma 48 3 2 2 2 2 2 4" xfId="18336" xr:uid="{DCDB11B9-386B-4155-B58D-E92B2FB6FC0F}"/>
    <cellStyle name="Comma 48 3 2 2 2 2 3" xfId="7936" xr:uid="{D66116DC-BD03-4CC3-85E8-7462962E2079}"/>
    <cellStyle name="Comma 48 3 2 2 2 2 3 2" xfId="20200" xr:uid="{7329BF04-E781-4AB9-82B0-5046C885EC2D}"/>
    <cellStyle name="Comma 48 3 2 2 2 2 4" xfId="11432" xr:uid="{EF012E1A-026D-403B-9BCC-DDE76A617F5A}"/>
    <cellStyle name="Comma 48 3 2 2 2 2 4 2" xfId="23674" xr:uid="{82130EA2-6452-4D04-A977-7FAAB703D1A7}"/>
    <cellStyle name="Comma 48 3 2 2 2 2 5" xfId="16576" xr:uid="{89B70C39-15FA-468A-9077-89FF01DD0694}"/>
    <cellStyle name="Comma 48 3 2 2 2 3" xfId="5203" xr:uid="{FEA9F171-3ECA-42D3-82B8-1F398DC2372B}"/>
    <cellStyle name="Comma 48 3 2 2 2 3 2" xfId="8850" xr:uid="{EF6BB4A6-FC6C-4B11-BA72-C8399CE2ACB5}"/>
    <cellStyle name="Comma 48 3 2 2 2 3 2 2" xfId="21114" xr:uid="{4DD4FD3C-D476-4B43-9C62-C9E241AA0C82}"/>
    <cellStyle name="Comma 48 3 2 2 2 3 3" xfId="12346" xr:uid="{082BE876-C7F8-471D-9D6C-C4656F906224}"/>
    <cellStyle name="Comma 48 3 2 2 2 3 3 2" xfId="24588" xr:uid="{953D3285-5C6F-4090-9809-71844D6FDE61}"/>
    <cellStyle name="Comma 48 3 2 2 2 3 4" xfId="17490" xr:uid="{DEB6939C-A6B0-4618-90B8-F9D7874962F6}"/>
    <cellStyle name="Comma 48 3 2 2 2 4" xfId="7090" xr:uid="{1FB828CA-4AC3-405F-8727-F32128C31C6B}"/>
    <cellStyle name="Comma 48 3 2 2 2 4 2" xfId="19354" xr:uid="{D2DA69D4-2B20-431A-8B8B-52CA8C81DEA8}"/>
    <cellStyle name="Comma 48 3 2 2 2 5" xfId="10586" xr:uid="{149BA233-6F53-40DD-929B-BF8EF1B2D95A}"/>
    <cellStyle name="Comma 48 3 2 2 2 5 2" xfId="22828" xr:uid="{2E78A03D-6C28-4030-80B8-E13CDEF1F692}"/>
    <cellStyle name="Comma 48 3 2 2 2 6" xfId="15730" xr:uid="{5E6DA968-EA20-49F7-BB15-F44941873D14}"/>
    <cellStyle name="Comma 48 3 2 2 3" xfId="3682" xr:uid="{0DF0223D-B4C6-4C5E-B4CE-6427B909D1FB}"/>
    <cellStyle name="Comma 48 3 2 2 3 2" xfId="5626" xr:uid="{94763812-7E26-43E2-A3CC-9A4726A7D8CC}"/>
    <cellStyle name="Comma 48 3 2 2 3 2 2" xfId="9273" xr:uid="{6B0AFFD0-5A84-49F9-A2B0-2A0128CD74C5}"/>
    <cellStyle name="Comma 48 3 2 2 3 2 2 2" xfId="21537" xr:uid="{D59A4646-CCF1-4487-8811-609873B0AD0E}"/>
    <cellStyle name="Comma 48 3 2 2 3 2 3" xfId="12769" xr:uid="{90509ABC-4790-4B64-8912-18444759836A}"/>
    <cellStyle name="Comma 48 3 2 2 3 2 3 2" xfId="25011" xr:uid="{FAF5FB75-96B9-409E-8AB3-A9D073A29BB6}"/>
    <cellStyle name="Comma 48 3 2 2 3 2 4" xfId="17913" xr:uid="{BC99F7E1-5C35-44E8-AB55-6FBFBE9DAEF8}"/>
    <cellStyle name="Comma 48 3 2 2 3 3" xfId="7513" xr:uid="{2A3DC838-6E9D-4AC9-9651-037B293B7F80}"/>
    <cellStyle name="Comma 48 3 2 2 3 3 2" xfId="19777" xr:uid="{692025AB-AA06-49B0-8296-29B1ACD20F7C}"/>
    <cellStyle name="Comma 48 3 2 2 3 4" xfId="11009" xr:uid="{4129FAF6-BA9E-4694-A0FD-7C8DFCFE275C}"/>
    <cellStyle name="Comma 48 3 2 2 3 4 2" xfId="23251" xr:uid="{D77E2C04-C726-48B0-95C0-247936695FC1}"/>
    <cellStyle name="Comma 48 3 2 2 3 5" xfId="16153" xr:uid="{D8DFD8A1-8FFE-4E90-A7CE-66B260B2429F}"/>
    <cellStyle name="Comma 48 3 2 2 4" xfId="4780" xr:uid="{34BEE3FB-0B7B-4F44-91BF-EDE698156F25}"/>
    <cellStyle name="Comma 48 3 2 2 4 2" xfId="8427" xr:uid="{33E6B296-A434-4D93-954B-EB5B17BE7A22}"/>
    <cellStyle name="Comma 48 3 2 2 4 2 2" xfId="20691" xr:uid="{651C58AD-9465-46E9-BEFE-A91428E025DD}"/>
    <cellStyle name="Comma 48 3 2 2 4 3" xfId="11923" xr:uid="{4A1E9465-759E-48AA-812F-6CD9FAF44ACE}"/>
    <cellStyle name="Comma 48 3 2 2 4 3 2" xfId="24165" xr:uid="{4FFD8942-3696-4E0B-A4C6-FF080A7AD674}"/>
    <cellStyle name="Comma 48 3 2 2 4 4" xfId="17067" xr:uid="{BE1E1DB4-A5D5-4E7A-80B4-9B1B413E4BCB}"/>
    <cellStyle name="Comma 48 3 2 2 5" xfId="6667" xr:uid="{36170988-47CB-4A13-A908-F7AE17FE0C62}"/>
    <cellStyle name="Comma 48 3 2 2 5 2" xfId="18931" xr:uid="{D04AAB3C-36D7-4610-BFB3-62D5C48889F0}"/>
    <cellStyle name="Comma 48 3 2 2 6" xfId="10163" xr:uid="{D8801150-7B69-41F8-A98E-2419EB5691B0}"/>
    <cellStyle name="Comma 48 3 2 2 6 2" xfId="22405" xr:uid="{0F53F366-63EF-4EC5-BB73-B554E96C113D}"/>
    <cellStyle name="Comma 48 3 2 2 7" xfId="15307" xr:uid="{711E427A-BB2B-402F-B866-2999A2F9D9E4}"/>
    <cellStyle name="Comma 48 3 2 3" xfId="3049" xr:uid="{7270480C-B05F-4DB1-BE9D-0AA4B8970588}"/>
    <cellStyle name="Comma 48 3 2 3 2" xfId="3896" xr:uid="{BCDA4F08-464C-4A5D-8328-363FF6BD6A7F}"/>
    <cellStyle name="Comma 48 3 2 3 2 2" xfId="5840" xr:uid="{E91C6E41-5ABE-4C01-B056-507238CF27A4}"/>
    <cellStyle name="Comma 48 3 2 3 2 2 2" xfId="9487" xr:uid="{CF9AB779-0A44-42F5-901C-CAD5700074A3}"/>
    <cellStyle name="Comma 48 3 2 3 2 2 2 2" xfId="21751" xr:uid="{AD7B501F-1404-462F-BEC6-901956E6F5B0}"/>
    <cellStyle name="Comma 48 3 2 3 2 2 3" xfId="12983" xr:uid="{AE64E9DC-EDFB-4202-A7C2-E08A4457E3A3}"/>
    <cellStyle name="Comma 48 3 2 3 2 2 3 2" xfId="25225" xr:uid="{B269FF59-49DA-44B0-B4ED-1D8C0FBEF2E7}"/>
    <cellStyle name="Comma 48 3 2 3 2 2 4" xfId="18127" xr:uid="{30424026-32BF-404A-A7B2-7324C7841B2C}"/>
    <cellStyle name="Comma 48 3 2 3 2 3" xfId="7727" xr:uid="{DB68333C-1C4D-45C4-98AF-B952EFEDA138}"/>
    <cellStyle name="Comma 48 3 2 3 2 3 2" xfId="19991" xr:uid="{9AE77A40-C7D0-4F0D-A8FB-A760FDCF64CE}"/>
    <cellStyle name="Comma 48 3 2 3 2 4" xfId="11223" xr:uid="{0089387E-22BD-4637-8EA3-E29D332E07E1}"/>
    <cellStyle name="Comma 48 3 2 3 2 4 2" xfId="23465" xr:uid="{C9718C7B-F363-4A17-B2A1-A347D80A3CBE}"/>
    <cellStyle name="Comma 48 3 2 3 2 5" xfId="16367" xr:uid="{BBFC3D40-8986-45E1-B698-6AF5D9541CEB}"/>
    <cellStyle name="Comma 48 3 2 3 3" xfId="4994" xr:uid="{08F04B3B-3F77-4D05-87D3-457504B7184A}"/>
    <cellStyle name="Comma 48 3 2 3 3 2" xfId="8641" xr:uid="{8DEDACED-D19E-4E3D-B369-E71C7682E603}"/>
    <cellStyle name="Comma 48 3 2 3 3 2 2" xfId="20905" xr:uid="{DFF51523-4F74-47DB-B548-25D3679460B0}"/>
    <cellStyle name="Comma 48 3 2 3 3 3" xfId="12137" xr:uid="{8AA125B6-B71A-431C-9EA3-B3879689272D}"/>
    <cellStyle name="Comma 48 3 2 3 3 3 2" xfId="24379" xr:uid="{3FFFEB20-1A5B-4A78-9885-007F4D3045E0}"/>
    <cellStyle name="Comma 48 3 2 3 3 4" xfId="17281" xr:uid="{FEED818A-0085-438A-BB33-623D527AA8DD}"/>
    <cellStyle name="Comma 48 3 2 3 4" xfId="6881" xr:uid="{CE313088-8DF5-44EB-9AA1-5042BCCB1EE6}"/>
    <cellStyle name="Comma 48 3 2 3 4 2" xfId="19145" xr:uid="{C4E05B33-D669-4691-9C82-7252A184985D}"/>
    <cellStyle name="Comma 48 3 2 3 5" xfId="10377" xr:uid="{1A0B8478-642D-48DB-8198-63A8EDF9DC39}"/>
    <cellStyle name="Comma 48 3 2 3 5 2" xfId="22619" xr:uid="{DE7119D4-0E36-4D7E-9780-4EE97BA2A35F}"/>
    <cellStyle name="Comma 48 3 2 3 6" xfId="15521" xr:uid="{E52D18B3-4D81-4508-B946-C23FEBD9B8DE}"/>
    <cellStyle name="Comma 48 3 2 4" xfId="3473" xr:uid="{FA0BF131-6F47-478D-91F8-CE1180BFC8E3}"/>
    <cellStyle name="Comma 48 3 2 4 2" xfId="5417" xr:uid="{8568FE7B-7E85-45AD-91B2-2D5FC50C1640}"/>
    <cellStyle name="Comma 48 3 2 4 2 2" xfId="9064" xr:uid="{CE973023-E22E-4CD8-8BAA-34F40DF193F9}"/>
    <cellStyle name="Comma 48 3 2 4 2 2 2" xfId="21328" xr:uid="{4E5DC9BC-2C79-46C0-94E2-95E7D44B9FEC}"/>
    <cellStyle name="Comma 48 3 2 4 2 3" xfId="12560" xr:uid="{E6058D40-721C-449C-8CB9-4E75806C8204}"/>
    <cellStyle name="Comma 48 3 2 4 2 3 2" xfId="24802" xr:uid="{3FCA6023-46BA-4915-885F-ED4208DC007F}"/>
    <cellStyle name="Comma 48 3 2 4 2 4" xfId="17704" xr:uid="{C4B8CF40-0E65-470B-8B75-992F30ABF088}"/>
    <cellStyle name="Comma 48 3 2 4 3" xfId="7304" xr:uid="{2A0F1B6F-A7E3-45E9-B0B8-4F7089961D5A}"/>
    <cellStyle name="Comma 48 3 2 4 3 2" xfId="19568" xr:uid="{787FD40B-1ED7-4E1D-86FB-0198B06A28B5}"/>
    <cellStyle name="Comma 48 3 2 4 4" xfId="10800" xr:uid="{58B4A3DE-AD71-4E11-8EF0-956260F80671}"/>
    <cellStyle name="Comma 48 3 2 4 4 2" xfId="23042" xr:uid="{13B966ED-0AC7-4AF9-9F3D-CBEE92745818}"/>
    <cellStyle name="Comma 48 3 2 4 5" xfId="15944" xr:uid="{60DB9DC0-4740-4B26-94BE-452B09274ECB}"/>
    <cellStyle name="Comma 48 3 2 5" xfId="4571" xr:uid="{5D0FC3D3-2123-445B-908B-D9EBD4F8883E}"/>
    <cellStyle name="Comma 48 3 2 5 2" xfId="8218" xr:uid="{23780E3E-1AF4-43A3-8F28-7C897D83B21B}"/>
    <cellStyle name="Comma 48 3 2 5 2 2" xfId="20482" xr:uid="{A905976C-AEDB-4596-9D62-AB89426121C6}"/>
    <cellStyle name="Comma 48 3 2 5 3" xfId="11714" xr:uid="{CBC8916A-A340-4581-A7DD-08D312E4C908}"/>
    <cellStyle name="Comma 48 3 2 5 3 2" xfId="23956" xr:uid="{4B5244BD-9C5C-46BA-B80B-5B51839267D2}"/>
    <cellStyle name="Comma 48 3 2 5 4" xfId="16858" xr:uid="{85CF0E12-90EF-423B-BC4D-909D16073B7A}"/>
    <cellStyle name="Comma 48 3 2 6" xfId="6458" xr:uid="{F52759E7-4DA7-42AD-A389-B47E2D148FF9}"/>
    <cellStyle name="Comma 48 3 2 6 2" xfId="18722" xr:uid="{70F06988-C884-4B87-A5AE-44286389C9E7}"/>
    <cellStyle name="Comma 48 3 2 7" xfId="9954" xr:uid="{4C23FCB9-D0C4-4D41-AFCE-1032B036C368}"/>
    <cellStyle name="Comma 48 3 2 7 2" xfId="22196" xr:uid="{9345122A-974F-47D4-ABC9-AD3CE2C59051}"/>
    <cellStyle name="Comma 48 3 2 8" xfId="15098" xr:uid="{848D0D00-3412-4F3D-9EA2-EC32C8019B93}"/>
    <cellStyle name="Comma 48 3 3" xfId="2705" xr:uid="{45E92D0C-A329-420F-98FC-5D80603E7FEE}"/>
    <cellStyle name="Comma 48 3 3 2" xfId="3130" xr:uid="{4EB3A36D-5419-4058-8549-DA80ED19FEF4}"/>
    <cellStyle name="Comma 48 3 3 2 2" xfId="3977" xr:uid="{4C8B9EFB-C8D9-460C-B96E-47942C627D52}"/>
    <cellStyle name="Comma 48 3 3 2 2 2" xfId="5921" xr:uid="{4098E1FA-7ED9-4CCB-8422-8D2BD4872EBB}"/>
    <cellStyle name="Comma 48 3 3 2 2 2 2" xfId="9568" xr:uid="{9E9B9F6A-FFEB-414E-89EE-9B729AEEDCEA}"/>
    <cellStyle name="Comma 48 3 3 2 2 2 2 2" xfId="21832" xr:uid="{3F748AF4-42FE-4C49-AAF4-9235B25342F0}"/>
    <cellStyle name="Comma 48 3 3 2 2 2 3" xfId="13064" xr:uid="{8D428216-CECC-43CA-B562-905F5D373E3F}"/>
    <cellStyle name="Comma 48 3 3 2 2 2 3 2" xfId="25306" xr:uid="{3183246E-C8A5-4085-8D5D-44AA878BEA9A}"/>
    <cellStyle name="Comma 48 3 3 2 2 2 4" xfId="18208" xr:uid="{3CA82EC0-D63B-48A9-A634-AC82EEED3FBE}"/>
    <cellStyle name="Comma 48 3 3 2 2 3" xfId="7808" xr:uid="{BD2BFF49-C72C-4869-84A4-243B54C29078}"/>
    <cellStyle name="Comma 48 3 3 2 2 3 2" xfId="20072" xr:uid="{74DE7331-49ED-4EDF-9C91-6A3F4B6AF7AA}"/>
    <cellStyle name="Comma 48 3 3 2 2 4" xfId="11304" xr:uid="{CBEB0DDF-7388-4DFD-96A0-EB27A820E607}"/>
    <cellStyle name="Comma 48 3 3 2 2 4 2" xfId="23546" xr:uid="{A5F7B2AB-CED1-4003-B95A-919BF9F44845}"/>
    <cellStyle name="Comma 48 3 3 2 2 5" xfId="16448" xr:uid="{C1319805-9537-4D58-9416-633B20F07897}"/>
    <cellStyle name="Comma 48 3 3 2 3" xfId="5075" xr:uid="{87E89094-9216-4EFB-89DE-57BDEAA52BB8}"/>
    <cellStyle name="Comma 48 3 3 2 3 2" xfId="8722" xr:uid="{2A457E21-DA1D-4A01-A645-A20C466240C9}"/>
    <cellStyle name="Comma 48 3 3 2 3 2 2" xfId="20986" xr:uid="{60E2F6C1-3854-4F49-9C4A-53831EE80070}"/>
    <cellStyle name="Comma 48 3 3 2 3 3" xfId="12218" xr:uid="{7A9697EC-C40E-4BDA-A5C5-1D9ACC9A23F5}"/>
    <cellStyle name="Comma 48 3 3 2 3 3 2" xfId="24460" xr:uid="{60871616-A245-4732-8C93-A505AFFD4D84}"/>
    <cellStyle name="Comma 48 3 3 2 3 4" xfId="17362" xr:uid="{F42D962E-1A67-449C-A7C2-BF860FA5472A}"/>
    <cellStyle name="Comma 48 3 3 2 4" xfId="6962" xr:uid="{14CDFD6B-9E59-42AF-AF28-F8BC3FEB9841}"/>
    <cellStyle name="Comma 48 3 3 2 4 2" xfId="19226" xr:uid="{80EC4A37-51D6-41C6-A8B0-4D4E674D0728}"/>
    <cellStyle name="Comma 48 3 3 2 5" xfId="10458" xr:uid="{D16C638E-CE84-4174-BEFA-FB253EA4109F}"/>
    <cellStyle name="Comma 48 3 3 2 5 2" xfId="22700" xr:uid="{0F5105D1-99A0-4995-96CF-1274CC8C5A91}"/>
    <cellStyle name="Comma 48 3 3 2 6" xfId="15602" xr:uid="{1DCC6A04-5696-458E-B2C6-9E260C9E4246}"/>
    <cellStyle name="Comma 48 3 3 3" xfId="3554" xr:uid="{1DBAD73A-2565-4C6E-9EDF-1B0F133369AE}"/>
    <cellStyle name="Comma 48 3 3 3 2" xfId="5498" xr:uid="{0ADBE597-6EAA-4C9C-AF84-B15379133B37}"/>
    <cellStyle name="Comma 48 3 3 3 2 2" xfId="9145" xr:uid="{BC514D2F-4A63-4005-8039-F558E07F784B}"/>
    <cellStyle name="Comma 48 3 3 3 2 2 2" xfId="21409" xr:uid="{CCD50FA3-1A17-4DD4-8C34-596DFD703AC1}"/>
    <cellStyle name="Comma 48 3 3 3 2 3" xfId="12641" xr:uid="{353E0D6E-10F0-4783-B610-1F4F47E06DD6}"/>
    <cellStyle name="Comma 48 3 3 3 2 3 2" xfId="24883" xr:uid="{343DE792-E11E-4805-A5BD-6DDAF66E8EAF}"/>
    <cellStyle name="Comma 48 3 3 3 2 4" xfId="17785" xr:uid="{CB26187B-5F34-4A9D-842B-23849BE8975C}"/>
    <cellStyle name="Comma 48 3 3 3 3" xfId="7385" xr:uid="{9194118D-2AC5-4CA9-BA9F-C684811944C0}"/>
    <cellStyle name="Comma 48 3 3 3 3 2" xfId="19649" xr:uid="{746C4660-E2B6-4CE4-A843-D5248B69280F}"/>
    <cellStyle name="Comma 48 3 3 3 4" xfId="10881" xr:uid="{CAD8BAF8-5AB9-4509-9E02-7B23FE791861}"/>
    <cellStyle name="Comma 48 3 3 3 4 2" xfId="23123" xr:uid="{1C17F42A-8D3C-4CC2-ACF9-363F2B86B3AF}"/>
    <cellStyle name="Comma 48 3 3 3 5" xfId="16025" xr:uid="{C868D8D6-B445-4106-A9E0-AAE28CE5C1BD}"/>
    <cellStyle name="Comma 48 3 3 4" xfId="4652" xr:uid="{F13289AA-3DA8-4927-A258-C9E97589DD16}"/>
    <cellStyle name="Comma 48 3 3 4 2" xfId="8299" xr:uid="{1738D36D-1BC4-463E-907B-E99777DF21F0}"/>
    <cellStyle name="Comma 48 3 3 4 2 2" xfId="20563" xr:uid="{66F5955C-455A-4A28-9601-77F617AC5E74}"/>
    <cellStyle name="Comma 48 3 3 4 3" xfId="11795" xr:uid="{65F17391-139C-413E-93EE-8C6E724C4E99}"/>
    <cellStyle name="Comma 48 3 3 4 3 2" xfId="24037" xr:uid="{74D33EC9-ECED-4AE5-BE73-2DA0AF20C170}"/>
    <cellStyle name="Comma 48 3 3 4 4" xfId="16939" xr:uid="{9332ACFB-286D-45CB-B80C-C31218C05E28}"/>
    <cellStyle name="Comma 48 3 3 5" xfId="6539" xr:uid="{4B1C5E87-7159-480E-873C-433A49542D4E}"/>
    <cellStyle name="Comma 48 3 3 5 2" xfId="18803" xr:uid="{3495796F-2D66-415D-84F2-AB5699394811}"/>
    <cellStyle name="Comma 48 3 3 6" xfId="10035" xr:uid="{C0356F86-5C0D-4969-976A-7AEB257AD147}"/>
    <cellStyle name="Comma 48 3 3 6 2" xfId="22277" xr:uid="{6D54AAB0-09B6-4B46-8F35-C7DA05561E66}"/>
    <cellStyle name="Comma 48 3 3 7" xfId="15179" xr:uid="{9A260E6C-B646-490A-B873-10947C012291}"/>
    <cellStyle name="Comma 48 3 4" xfId="2921" xr:uid="{C04F2FC2-8448-461F-98B5-073123F7DA2F}"/>
    <cellStyle name="Comma 48 3 4 2" xfId="3768" xr:uid="{FD8E0B40-DC3A-4A87-B26C-3D15C1E3E938}"/>
    <cellStyle name="Comma 48 3 4 2 2" xfId="5712" xr:uid="{FD3539A0-CDE8-4AAD-8559-098132436285}"/>
    <cellStyle name="Comma 48 3 4 2 2 2" xfId="9359" xr:uid="{76FA5E68-F9CC-4744-91D3-9DF0D044BCA0}"/>
    <cellStyle name="Comma 48 3 4 2 2 2 2" xfId="21623" xr:uid="{D3E241E3-F8F3-47D9-9DBA-B655832EB661}"/>
    <cellStyle name="Comma 48 3 4 2 2 3" xfId="12855" xr:uid="{1DA282B0-3D5E-4832-B082-A1DFDC014259}"/>
    <cellStyle name="Comma 48 3 4 2 2 3 2" xfId="25097" xr:uid="{0EE26AE5-7080-41AE-B61E-C0596AF1F55C}"/>
    <cellStyle name="Comma 48 3 4 2 2 4" xfId="17999" xr:uid="{3E2A8B41-1C05-465A-B96D-AD777ABF3083}"/>
    <cellStyle name="Comma 48 3 4 2 3" xfId="7599" xr:uid="{FFDE376F-7ACE-44B0-8886-C43E2ECF2A09}"/>
    <cellStyle name="Comma 48 3 4 2 3 2" xfId="19863" xr:uid="{2FEA10C5-FB94-4C19-981D-E3085D23A5FE}"/>
    <cellStyle name="Comma 48 3 4 2 4" xfId="11095" xr:uid="{A7591129-BF5E-4C6D-AB92-B9914FA4C575}"/>
    <cellStyle name="Comma 48 3 4 2 4 2" xfId="23337" xr:uid="{BF25C3BF-4E16-4A43-917C-18C79642F9F5}"/>
    <cellStyle name="Comma 48 3 4 2 5" xfId="16239" xr:uid="{FDBA06F5-1DC8-456F-8AFA-678B32992958}"/>
    <cellStyle name="Comma 48 3 4 3" xfId="4866" xr:uid="{97635503-BC96-41FC-895E-324CCFEEB84A}"/>
    <cellStyle name="Comma 48 3 4 3 2" xfId="8513" xr:uid="{5E73267E-D033-47A5-A994-D4DC2813894B}"/>
    <cellStyle name="Comma 48 3 4 3 2 2" xfId="20777" xr:uid="{3E836E3B-36A3-4478-9E61-91E4ABF2CA30}"/>
    <cellStyle name="Comma 48 3 4 3 3" xfId="12009" xr:uid="{ED408900-B924-4592-82A4-11A234241CEC}"/>
    <cellStyle name="Comma 48 3 4 3 3 2" xfId="24251" xr:uid="{D24BE468-348A-419C-8E32-34025FA0A309}"/>
    <cellStyle name="Comma 48 3 4 3 4" xfId="17153" xr:uid="{606A7C64-1F88-45C4-B3C9-20BD5F96FBAE}"/>
    <cellStyle name="Comma 48 3 4 4" xfId="6753" xr:uid="{EA1B2A10-0118-45F9-9154-F241D2F8BA3B}"/>
    <cellStyle name="Comma 48 3 4 4 2" xfId="19017" xr:uid="{4A00338B-2697-436B-903E-37E1A15A73F6}"/>
    <cellStyle name="Comma 48 3 4 5" xfId="10249" xr:uid="{48478802-596E-4DAB-AD65-AD73AB47C509}"/>
    <cellStyle name="Comma 48 3 4 5 2" xfId="22491" xr:uid="{4FAC8ED2-D2C2-4D8C-8331-9FF23E77A60D}"/>
    <cellStyle name="Comma 48 3 4 6" xfId="15393" xr:uid="{6E6C5AA1-0ADD-43FD-9AD1-DCDA8B1355F0}"/>
    <cellStyle name="Comma 48 3 5" xfId="3345" xr:uid="{E9B603E0-7731-4553-B3CB-EBF8714045AB}"/>
    <cellStyle name="Comma 48 3 5 2" xfId="5289" xr:uid="{6AC3B487-7595-4D36-A7C3-46BA374EA2DD}"/>
    <cellStyle name="Comma 48 3 5 2 2" xfId="8936" xr:uid="{3FFE0E99-4C40-4B5F-9AA0-A26A6A0DBC68}"/>
    <cellStyle name="Comma 48 3 5 2 2 2" xfId="21200" xr:uid="{2010F611-5ECC-4B8F-B4E8-564F1B379DFC}"/>
    <cellStyle name="Comma 48 3 5 2 3" xfId="12432" xr:uid="{D12C0C2E-8954-495F-9D4B-BF425A538313}"/>
    <cellStyle name="Comma 48 3 5 2 3 2" xfId="24674" xr:uid="{4EE65B83-F1A4-48B8-AF6F-42F5CE2D4C80}"/>
    <cellStyle name="Comma 48 3 5 2 4" xfId="17576" xr:uid="{D769D89F-AC20-4DF9-B130-F4C3B66B4506}"/>
    <cellStyle name="Comma 48 3 5 3" xfId="7176" xr:uid="{EB0691AA-69AC-430A-9169-CFC53F79C579}"/>
    <cellStyle name="Comma 48 3 5 3 2" xfId="19440" xr:uid="{AD26047E-339D-4604-8219-8B04047DBFF2}"/>
    <cellStyle name="Comma 48 3 5 4" xfId="10672" xr:uid="{9CEA9910-6500-47DA-A3F6-F8335D3A8846}"/>
    <cellStyle name="Comma 48 3 5 4 2" xfId="22914" xr:uid="{4FA7650D-8F07-4437-B0CE-2FE31322E0B4}"/>
    <cellStyle name="Comma 48 3 5 5" xfId="15816" xr:uid="{89226182-F8CC-4B5D-8B9C-68266E659D1E}"/>
    <cellStyle name="Comma 48 3 6" xfId="4443" xr:uid="{C4912CA1-DC91-4543-9096-F41212497D64}"/>
    <cellStyle name="Comma 48 3 6 2" xfId="8090" xr:uid="{C64E97A6-963B-45A9-A1F7-246FC39B41C3}"/>
    <cellStyle name="Comma 48 3 6 2 2" xfId="20354" xr:uid="{68CAD531-C7BD-4C19-9CD9-CD9E7CDAE57E}"/>
    <cellStyle name="Comma 48 3 6 3" xfId="11586" xr:uid="{3BDE1122-0F56-4094-83CA-4224E27E264B}"/>
    <cellStyle name="Comma 48 3 6 3 2" xfId="23828" xr:uid="{BA40BF89-B537-4BE9-8CF6-5F80CF6EE7FD}"/>
    <cellStyle name="Comma 48 3 6 4" xfId="16730" xr:uid="{FDC30F88-428D-4047-ACC3-F23EE8857B49}"/>
    <cellStyle name="Comma 48 3 7" xfId="6329" xr:uid="{4658308C-E757-4AD6-8BF2-1CEED08E76B8}"/>
    <cellStyle name="Comma 48 3 7 2" xfId="18594" xr:uid="{05C341F5-4928-4BC7-A805-75F926650774}"/>
    <cellStyle name="Comma 48 3 8" xfId="9826" xr:uid="{F0A72B51-3CC9-4DB7-8D0E-2AA66B8A585A}"/>
    <cellStyle name="Comma 48 3 8 2" xfId="22068" xr:uid="{0665762F-39DE-49D1-8248-C441FC95477C}"/>
    <cellStyle name="Comma 48 3 9" xfId="14620" xr:uid="{5F88A491-8815-4C49-BA36-08A6AD10E141}"/>
    <cellStyle name="Comma 48 3 9 2" xfId="25510" xr:uid="{388758CF-DEA7-4650-AEB1-212A7C411457}"/>
    <cellStyle name="Comma 48 4" xfId="2564" xr:uid="{36425F1D-44D6-4B1B-AAB5-FF31DA833872}"/>
    <cellStyle name="Comma 48 4 2" xfId="2779" xr:uid="{CC5DCB04-9666-4DEC-89F3-19D1275D061C}"/>
    <cellStyle name="Comma 48 4 2 2" xfId="3204" xr:uid="{A2C2C6C5-05CE-4706-B4A9-80F6E42256C5}"/>
    <cellStyle name="Comma 48 4 2 2 2" xfId="4051" xr:uid="{AC1B7E8C-DFB6-4156-97DE-D7BCFC14D441}"/>
    <cellStyle name="Comma 48 4 2 2 2 2" xfId="5995" xr:uid="{596F0247-D309-41BC-85CF-D1A920D7043A}"/>
    <cellStyle name="Comma 48 4 2 2 2 2 2" xfId="9642" xr:uid="{9BEEFFFC-606D-40A5-A80E-3C50CE6BFD6B}"/>
    <cellStyle name="Comma 48 4 2 2 2 2 2 2" xfId="21906" xr:uid="{C410891A-EEAA-41FE-8B4D-E90CD2BD34C6}"/>
    <cellStyle name="Comma 48 4 2 2 2 2 3" xfId="13138" xr:uid="{F4BB0454-9461-498D-8756-24D5FD43818F}"/>
    <cellStyle name="Comma 48 4 2 2 2 2 3 2" xfId="25380" xr:uid="{0343EEF7-3763-4800-8C1D-D109348C3524}"/>
    <cellStyle name="Comma 48 4 2 2 2 2 4" xfId="18282" xr:uid="{11B84210-87DA-4F75-A45A-2CA1C71A27AE}"/>
    <cellStyle name="Comma 48 4 2 2 2 3" xfId="7882" xr:uid="{B6A2BE48-2D3C-418A-9408-F8072428BA8B}"/>
    <cellStyle name="Comma 48 4 2 2 2 3 2" xfId="20146" xr:uid="{6B424BF7-12AC-43EB-8F41-2872EB359AB7}"/>
    <cellStyle name="Comma 48 4 2 2 2 4" xfId="11378" xr:uid="{78A7273A-092D-4D49-BF69-9D29ABB53338}"/>
    <cellStyle name="Comma 48 4 2 2 2 4 2" xfId="23620" xr:uid="{F9289EA1-1970-4AB1-A4DC-9DE745EBFACD}"/>
    <cellStyle name="Comma 48 4 2 2 2 5" xfId="16522" xr:uid="{E3181D06-9CC3-4E1B-8DDC-766F0023B2DE}"/>
    <cellStyle name="Comma 48 4 2 2 3" xfId="5149" xr:uid="{77FEA01C-843A-4279-B9C7-7D872DC2E71F}"/>
    <cellStyle name="Comma 48 4 2 2 3 2" xfId="8796" xr:uid="{64EFE950-E429-4696-84FC-1707B6D8DDC0}"/>
    <cellStyle name="Comma 48 4 2 2 3 2 2" xfId="21060" xr:uid="{566CFBF7-4F7B-4BB7-BB34-FCA93F42F0F5}"/>
    <cellStyle name="Comma 48 4 2 2 3 3" xfId="12292" xr:uid="{A4E4CD5B-782F-49AC-A150-83C6EDAC457F}"/>
    <cellStyle name="Comma 48 4 2 2 3 3 2" xfId="24534" xr:uid="{B1600BCC-3C24-41EE-A4AE-77BD956D1B83}"/>
    <cellStyle name="Comma 48 4 2 2 3 4" xfId="17436" xr:uid="{F532E52C-44C3-44BB-AD42-E82597FE6D9C}"/>
    <cellStyle name="Comma 48 4 2 2 4" xfId="7036" xr:uid="{6966845A-E2E4-4E16-A03F-FD58B94CE768}"/>
    <cellStyle name="Comma 48 4 2 2 4 2" xfId="19300" xr:uid="{79326E39-0ECB-4079-86E3-B6E96F16442E}"/>
    <cellStyle name="Comma 48 4 2 2 5" xfId="10532" xr:uid="{06706D7B-B8DA-4F96-B566-DB409DB1C7E4}"/>
    <cellStyle name="Comma 48 4 2 2 5 2" xfId="22774" xr:uid="{FE261D57-A27E-4C0F-947D-76FEABAA005C}"/>
    <cellStyle name="Comma 48 4 2 2 6" xfId="15676" xr:uid="{9B846E3F-1CC2-4452-86F4-250B2EE4A5CD}"/>
    <cellStyle name="Comma 48 4 2 3" xfId="3628" xr:uid="{3DFFF6BD-0EF6-495D-B174-CB0A43FCCE51}"/>
    <cellStyle name="Comma 48 4 2 3 2" xfId="5572" xr:uid="{2549FFD2-37CD-4466-ABF4-37AFBD8EF0BA}"/>
    <cellStyle name="Comma 48 4 2 3 2 2" xfId="9219" xr:uid="{1396CE07-64B3-4304-987B-2F1D689A80E4}"/>
    <cellStyle name="Comma 48 4 2 3 2 2 2" xfId="21483" xr:uid="{5C0DB58C-F932-43E2-81C9-1CD4DA4B116B}"/>
    <cellStyle name="Comma 48 4 2 3 2 3" xfId="12715" xr:uid="{4AFD95BE-E781-49EE-92BB-BA30B77F02D8}"/>
    <cellStyle name="Comma 48 4 2 3 2 3 2" xfId="24957" xr:uid="{E40589A3-DE55-47C9-BC5C-3407EB074297}"/>
    <cellStyle name="Comma 48 4 2 3 2 4" xfId="17859" xr:uid="{3C7203F8-A3C5-480A-AD60-BE843F6E95A9}"/>
    <cellStyle name="Comma 48 4 2 3 3" xfId="7459" xr:uid="{70EFB186-1479-4BAC-B289-5BCB1FEA8F41}"/>
    <cellStyle name="Comma 48 4 2 3 3 2" xfId="19723" xr:uid="{0750BFA3-9631-46CC-B87C-D192AD1D717D}"/>
    <cellStyle name="Comma 48 4 2 3 4" xfId="10955" xr:uid="{3784203E-109D-401E-995E-B2A0BA00608E}"/>
    <cellStyle name="Comma 48 4 2 3 4 2" xfId="23197" xr:uid="{4B58CA7D-A679-43C9-86E4-44A3F719374B}"/>
    <cellStyle name="Comma 48 4 2 3 5" xfId="16099" xr:uid="{D0FFE53D-85EC-4CB3-AA21-B974C265AA3E}"/>
    <cellStyle name="Comma 48 4 2 4" xfId="4726" xr:uid="{1CF53E5E-A228-46F0-A208-74A4162187C4}"/>
    <cellStyle name="Comma 48 4 2 4 2" xfId="8373" xr:uid="{C8DA8F70-DDB1-4B57-8761-456484E3E554}"/>
    <cellStyle name="Comma 48 4 2 4 2 2" xfId="20637" xr:uid="{A3DEE0BD-14CE-4FD8-B590-E3F0D5BCF125}"/>
    <cellStyle name="Comma 48 4 2 4 3" xfId="11869" xr:uid="{F2C88479-514A-4102-B1E7-79EA7DD9879C}"/>
    <cellStyle name="Comma 48 4 2 4 3 2" xfId="24111" xr:uid="{B4170626-67C4-4C6E-A07F-8B67D908CFFC}"/>
    <cellStyle name="Comma 48 4 2 4 4" xfId="17013" xr:uid="{4469777A-F87B-4BB4-8904-58D57B7237BD}"/>
    <cellStyle name="Comma 48 4 2 5" xfId="6613" xr:uid="{C1022F9B-854A-485C-9CB6-C0628B2B30E5}"/>
    <cellStyle name="Comma 48 4 2 5 2" xfId="18877" xr:uid="{8D4A3A13-7EDD-4B03-805B-E6CC3F5825BD}"/>
    <cellStyle name="Comma 48 4 2 6" xfId="10109" xr:uid="{DBE5FD03-2B22-4CD6-8295-46CC61409CF2}"/>
    <cellStyle name="Comma 48 4 2 6 2" xfId="22351" xr:uid="{99D7B71D-7EB7-4286-BC89-EE365231537C}"/>
    <cellStyle name="Comma 48 4 2 7" xfId="15253" xr:uid="{BFF7BECC-BAB9-40A8-B087-F6439447DBC7}"/>
    <cellStyle name="Comma 48 4 3" xfId="2995" xr:uid="{D52030FC-12B7-4A29-825D-7B08E3C4734F}"/>
    <cellStyle name="Comma 48 4 3 2" xfId="3842" xr:uid="{AFB7D6F7-CAFC-4DFC-8ECC-3250D263BE53}"/>
    <cellStyle name="Comma 48 4 3 2 2" xfId="5786" xr:uid="{D6593874-237F-4D58-9540-376529D70D45}"/>
    <cellStyle name="Comma 48 4 3 2 2 2" xfId="9433" xr:uid="{C1C4C25E-5599-4C67-ACE5-CAFC72CC5727}"/>
    <cellStyle name="Comma 48 4 3 2 2 2 2" xfId="21697" xr:uid="{EA3BFCA6-D29F-4844-BA3D-74AC44508E03}"/>
    <cellStyle name="Comma 48 4 3 2 2 3" xfId="12929" xr:uid="{CCF6FF53-E759-491E-9857-EE770C91D62A}"/>
    <cellStyle name="Comma 48 4 3 2 2 3 2" xfId="25171" xr:uid="{7554AF27-6361-436F-BDF0-892D25465C89}"/>
    <cellStyle name="Comma 48 4 3 2 2 4" xfId="18073" xr:uid="{EF6B67AF-E155-45AF-8649-F805EB76B1D2}"/>
    <cellStyle name="Comma 48 4 3 2 3" xfId="7673" xr:uid="{CE4DB1D1-605A-4C10-9572-3C23F4DAEB93}"/>
    <cellStyle name="Comma 48 4 3 2 3 2" xfId="19937" xr:uid="{9B073EEA-B19C-4D33-B49F-6B01146010BD}"/>
    <cellStyle name="Comma 48 4 3 2 4" xfId="11169" xr:uid="{1BF26E83-F299-48BE-AE62-51E6CE4B89DA}"/>
    <cellStyle name="Comma 48 4 3 2 4 2" xfId="23411" xr:uid="{7F983B6F-69FF-40F5-A78B-63691AACC6AA}"/>
    <cellStyle name="Comma 48 4 3 2 5" xfId="16313" xr:uid="{E41F540C-5282-464B-ACD8-634C0D1C2B61}"/>
    <cellStyle name="Comma 48 4 3 3" xfId="4940" xr:uid="{B8F04C1B-5EFE-474A-94E8-46995877B865}"/>
    <cellStyle name="Comma 48 4 3 3 2" xfId="8587" xr:uid="{774E04A3-7090-4EA4-A864-6B2E391DD7FD}"/>
    <cellStyle name="Comma 48 4 3 3 2 2" xfId="20851" xr:uid="{E08C4E61-5BF2-4BB4-8932-2AACC31C581D}"/>
    <cellStyle name="Comma 48 4 3 3 3" xfId="12083" xr:uid="{61AC7D23-A018-4618-96C8-3211F19D463E}"/>
    <cellStyle name="Comma 48 4 3 3 3 2" xfId="24325" xr:uid="{6D48D557-AE6F-43F5-A00B-5B1436B4018A}"/>
    <cellStyle name="Comma 48 4 3 3 4" xfId="17227" xr:uid="{E4C34EE6-F64E-4400-85F6-86B1421A7984}"/>
    <cellStyle name="Comma 48 4 3 4" xfId="6827" xr:uid="{5BA24616-8602-42B0-A494-6423E06952A1}"/>
    <cellStyle name="Comma 48 4 3 4 2" xfId="19091" xr:uid="{06B06631-ABB9-4B4D-AE79-2D01282A5364}"/>
    <cellStyle name="Comma 48 4 3 5" xfId="10323" xr:uid="{D8BF6237-ED55-4884-A34D-68330EC289B6}"/>
    <cellStyle name="Comma 48 4 3 5 2" xfId="22565" xr:uid="{8A1B8511-5A2D-4C03-815B-CF462B25FE2C}"/>
    <cellStyle name="Comma 48 4 3 6" xfId="15467" xr:uid="{C0FCE292-F2F0-44EF-BBAA-BE4C01A6725C}"/>
    <cellStyle name="Comma 48 4 4" xfId="3419" xr:uid="{E662B371-9F7D-4F84-949F-2931891A541E}"/>
    <cellStyle name="Comma 48 4 4 2" xfId="5363" xr:uid="{F6A95A44-4230-460A-974D-2AA0C40AE05D}"/>
    <cellStyle name="Comma 48 4 4 2 2" xfId="9010" xr:uid="{E7D4D725-3C06-44B1-ADB0-C2A92C415EF3}"/>
    <cellStyle name="Comma 48 4 4 2 2 2" xfId="21274" xr:uid="{27ADA415-344B-47A8-A6B9-EAD3C332E048}"/>
    <cellStyle name="Comma 48 4 4 2 3" xfId="12506" xr:uid="{C7DA3230-EE2C-41A1-BA37-3233FFCFC97F}"/>
    <cellStyle name="Comma 48 4 4 2 3 2" xfId="24748" xr:uid="{F10EE771-A6B6-4E63-A375-610C16563EFE}"/>
    <cellStyle name="Comma 48 4 4 2 4" xfId="17650" xr:uid="{495847EB-698F-44C9-8B14-B5FC7233E228}"/>
    <cellStyle name="Comma 48 4 4 3" xfId="7250" xr:uid="{BBAE693C-2A80-4110-8228-DC76B650DE1B}"/>
    <cellStyle name="Comma 48 4 4 3 2" xfId="19514" xr:uid="{DA452174-8770-42F4-9805-1AA9F50AE990}"/>
    <cellStyle name="Comma 48 4 4 4" xfId="10746" xr:uid="{1854D944-B5A0-401F-B22F-C97D022285CD}"/>
    <cellStyle name="Comma 48 4 4 4 2" xfId="22988" xr:uid="{6E33A29A-505F-419E-85C6-BF8593544DD5}"/>
    <cellStyle name="Comma 48 4 4 5" xfId="15890" xr:uid="{CDDBD01B-277F-4B75-B134-3EBABEA8ED9D}"/>
    <cellStyle name="Comma 48 4 5" xfId="4517" xr:uid="{908EAD66-1ABB-4A44-B32A-24F55648B750}"/>
    <cellStyle name="Comma 48 4 5 2" xfId="8164" xr:uid="{B23BE073-5EF0-4CDF-85BF-E437738BF754}"/>
    <cellStyle name="Comma 48 4 5 2 2" xfId="20428" xr:uid="{CB14154C-9E51-4DDA-8849-69105FEF0BEE}"/>
    <cellStyle name="Comma 48 4 5 3" xfId="11660" xr:uid="{B110202A-ABCD-4C44-928A-65CFE4364213}"/>
    <cellStyle name="Comma 48 4 5 3 2" xfId="23902" xr:uid="{7708D2ED-4DB5-43FD-BD26-577CE409AE26}"/>
    <cellStyle name="Comma 48 4 5 4" xfId="16804" xr:uid="{F545C750-9F82-4462-9040-3CD2D0C3166F}"/>
    <cellStyle name="Comma 48 4 6" xfId="6404" xr:uid="{47AEC29E-2A22-41BD-82E0-0579F443A5AA}"/>
    <cellStyle name="Comma 48 4 6 2" xfId="18668" xr:uid="{B26A5CD5-9BE9-442D-9B5F-44D8656BFC6A}"/>
    <cellStyle name="Comma 48 4 7" xfId="9900" xr:uid="{FB9B36B0-0073-48E9-9221-F5E78E187E68}"/>
    <cellStyle name="Comma 48 4 7 2" xfId="22142" xr:uid="{7F1EE72C-5E53-4F71-A762-A4459DF976C2}"/>
    <cellStyle name="Comma 48 4 8" xfId="14618" xr:uid="{E675DABD-2ABF-4603-931C-BDAC8E4B8A50}"/>
    <cellStyle name="Comma 48 4 8 2" xfId="25508" xr:uid="{451F5BF7-0ADE-4482-9538-6AB6CFDF14BC}"/>
    <cellStyle name="Comma 48 4 9" xfId="15044" xr:uid="{8EAC95C8-75F6-4F0C-BB28-4AFC6A698475}"/>
    <cellStyle name="Comma 48 5" xfId="2651" xr:uid="{1F0D1AC2-48AE-41CF-9F8F-E13885690056}"/>
    <cellStyle name="Comma 48 5 2" xfId="3076" xr:uid="{64EACDE7-BBE9-41F9-83BE-9B32F25E62ED}"/>
    <cellStyle name="Comma 48 5 2 2" xfId="3923" xr:uid="{C6E40A72-C7D5-485B-836B-7C53FDB00665}"/>
    <cellStyle name="Comma 48 5 2 2 2" xfId="5867" xr:uid="{821DD60C-7FC5-4768-A872-D7CBFDED2EB1}"/>
    <cellStyle name="Comma 48 5 2 2 2 2" xfId="9514" xr:uid="{9ED5B28E-FFBB-4BDB-8186-A804B997736C}"/>
    <cellStyle name="Comma 48 5 2 2 2 2 2" xfId="21778" xr:uid="{52468D06-269B-4861-81EC-D74D99E3CB18}"/>
    <cellStyle name="Comma 48 5 2 2 2 3" xfId="13010" xr:uid="{7095DE71-A37E-437E-9D29-A59DD97F9CEB}"/>
    <cellStyle name="Comma 48 5 2 2 2 3 2" xfId="25252" xr:uid="{3E640F20-9D83-43C4-A3A1-EAD6233D83DE}"/>
    <cellStyle name="Comma 48 5 2 2 2 4" xfId="18154" xr:uid="{C6A9CDD7-0ADD-4B71-917A-3260652B94F7}"/>
    <cellStyle name="Comma 48 5 2 2 3" xfId="7754" xr:uid="{AADECD97-28B5-4ED0-B32C-69105CCB292E}"/>
    <cellStyle name="Comma 48 5 2 2 3 2" xfId="20018" xr:uid="{F3CAA247-2F9B-4A3D-8945-8ED4EF301B03}"/>
    <cellStyle name="Comma 48 5 2 2 4" xfId="11250" xr:uid="{3F1A6E85-5BC6-4D7F-A68E-0DE0D4D1D8A3}"/>
    <cellStyle name="Comma 48 5 2 2 4 2" xfId="23492" xr:uid="{3C054A04-5925-460A-8F20-B6E9C0FC71CF}"/>
    <cellStyle name="Comma 48 5 2 2 5" xfId="16394" xr:uid="{6D0CF70D-58FA-4749-843A-71FD854C0731}"/>
    <cellStyle name="Comma 48 5 2 3" xfId="5021" xr:uid="{C09B8E0B-64AD-4FE1-A92F-74A03D867C0A}"/>
    <cellStyle name="Comma 48 5 2 3 2" xfId="8668" xr:uid="{C55AB6D1-0760-43D0-9A9E-8FB1BE1D8808}"/>
    <cellStyle name="Comma 48 5 2 3 2 2" xfId="20932" xr:uid="{E89C5877-1A9D-4D16-BED3-51C297E6D68E}"/>
    <cellStyle name="Comma 48 5 2 3 3" xfId="12164" xr:uid="{79823A7D-01AC-491D-AF33-362FD76DE2CD}"/>
    <cellStyle name="Comma 48 5 2 3 3 2" xfId="24406" xr:uid="{DA9A0055-9180-4373-BCFE-7A95F90ADC97}"/>
    <cellStyle name="Comma 48 5 2 3 4" xfId="17308" xr:uid="{74111CB7-D7F6-416F-AA77-095C12ABA79C}"/>
    <cellStyle name="Comma 48 5 2 4" xfId="6908" xr:uid="{7828E275-05F0-42FA-8A59-365785DED895}"/>
    <cellStyle name="Comma 48 5 2 4 2" xfId="19172" xr:uid="{88918032-11E2-4E3A-9BE7-B17244849C8A}"/>
    <cellStyle name="Comma 48 5 2 5" xfId="10404" xr:uid="{718BACDD-2D10-420D-9347-19F6F0576855}"/>
    <cellStyle name="Comma 48 5 2 5 2" xfId="22646" xr:uid="{7EC76E99-89F1-4B1E-9B52-4C839BFE0CFF}"/>
    <cellStyle name="Comma 48 5 2 6" xfId="15548" xr:uid="{4E9871FC-7DD7-43A7-91B4-DE03ED1C0D07}"/>
    <cellStyle name="Comma 48 5 3" xfId="3500" xr:uid="{9F4F425B-9428-468F-B737-CB8E4E260068}"/>
    <cellStyle name="Comma 48 5 3 2" xfId="5444" xr:uid="{BB4B6839-B803-431C-8F1F-27A4CEF48298}"/>
    <cellStyle name="Comma 48 5 3 2 2" xfId="9091" xr:uid="{3BF3D46F-0C41-4354-BDA8-B124E0F73AE3}"/>
    <cellStyle name="Comma 48 5 3 2 2 2" xfId="21355" xr:uid="{AD1E5A52-DCCC-469A-A7FD-4C321708A2BA}"/>
    <cellStyle name="Comma 48 5 3 2 3" xfId="12587" xr:uid="{A20A7CBC-A030-4653-B868-A3FDB9C5637C}"/>
    <cellStyle name="Comma 48 5 3 2 3 2" xfId="24829" xr:uid="{D59ECE6E-7CE9-4751-A8A4-5C85409E8F74}"/>
    <cellStyle name="Comma 48 5 3 2 4" xfId="17731" xr:uid="{F65964FB-8535-465C-AB73-EAC0BD405084}"/>
    <cellStyle name="Comma 48 5 3 3" xfId="7331" xr:uid="{8FFD4C82-F800-4FFD-A210-FDE82B841281}"/>
    <cellStyle name="Comma 48 5 3 3 2" xfId="19595" xr:uid="{8C7751F5-C318-407E-BAEB-6465600294BE}"/>
    <cellStyle name="Comma 48 5 3 4" xfId="10827" xr:uid="{4039B787-D407-4789-AFE5-938763741F38}"/>
    <cellStyle name="Comma 48 5 3 4 2" xfId="23069" xr:uid="{8622F2A6-A46B-403F-B4D6-33DB2E0FF910}"/>
    <cellStyle name="Comma 48 5 3 5" xfId="15971" xr:uid="{B1341787-BCF9-41B9-B6D2-9E4BA870A42E}"/>
    <cellStyle name="Comma 48 5 4" xfId="4598" xr:uid="{1097EF3B-9EEB-45D9-8FD9-A52D4291192D}"/>
    <cellStyle name="Comma 48 5 4 2" xfId="8245" xr:uid="{4372F42A-4613-4367-AE6C-B9DAA6E43646}"/>
    <cellStyle name="Comma 48 5 4 2 2" xfId="20509" xr:uid="{47FA19E7-07CE-433D-9C2B-A98BA013DB04}"/>
    <cellStyle name="Comma 48 5 4 3" xfId="11741" xr:uid="{6FDBB20D-AA14-4388-ADA4-69B4A7D50F23}"/>
    <cellStyle name="Comma 48 5 4 3 2" xfId="23983" xr:uid="{E052FFD3-3914-48D6-B303-350D261E28DD}"/>
    <cellStyle name="Comma 48 5 4 4" xfId="16885" xr:uid="{D100B9D1-31D0-42F8-B6B0-E0DF10A5DFA6}"/>
    <cellStyle name="Comma 48 5 5" xfId="6485" xr:uid="{DA166DC0-96D4-478F-AF65-AADD3369783A}"/>
    <cellStyle name="Comma 48 5 5 2" xfId="18749" xr:uid="{15D2B705-704E-4CA8-BE45-D770EF67FF00}"/>
    <cellStyle name="Comma 48 5 6" xfId="9981" xr:uid="{1E66AFB8-17F8-427F-8B5E-AE05494DDF50}"/>
    <cellStyle name="Comma 48 5 6 2" xfId="22223" xr:uid="{FF188DC8-3890-468D-AADB-A31F7DFBBBA6}"/>
    <cellStyle name="Comma 48 5 7" xfId="15125" xr:uid="{69A0774E-0D94-4C52-B87F-05C005EED636}"/>
    <cellStyle name="Comma 48 6" xfId="2867" xr:uid="{13970562-20FC-495F-8DA8-A21B891DBD57}"/>
    <cellStyle name="Comma 48 6 2" xfId="3714" xr:uid="{3B1024AE-BC48-460B-B1F0-2404F92F9ECF}"/>
    <cellStyle name="Comma 48 6 2 2" xfId="5658" xr:uid="{35D04058-3528-414E-B7CE-908EF3C92840}"/>
    <cellStyle name="Comma 48 6 2 2 2" xfId="9305" xr:uid="{2C68CB43-8309-4530-9333-0D0611257B91}"/>
    <cellStyle name="Comma 48 6 2 2 2 2" xfId="21569" xr:uid="{D0DBCAF0-9217-4C3E-AC73-15B65D65DE63}"/>
    <cellStyle name="Comma 48 6 2 2 3" xfId="12801" xr:uid="{2AF6CB0E-2E0A-4DF2-834F-3FC7AC6F9DB5}"/>
    <cellStyle name="Comma 48 6 2 2 3 2" xfId="25043" xr:uid="{5F954F0E-7C7B-421D-9191-A88A068F7A09}"/>
    <cellStyle name="Comma 48 6 2 2 4" xfId="17945" xr:uid="{8340A726-EE45-4DE3-8995-553DC01CCE13}"/>
    <cellStyle name="Comma 48 6 2 3" xfId="7545" xr:uid="{4CA798F2-5A86-45C4-8DBE-73E37427AD00}"/>
    <cellStyle name="Comma 48 6 2 3 2" xfId="19809" xr:uid="{5F99A7CC-49B0-4CD1-AE49-5DC0EF794A1F}"/>
    <cellStyle name="Comma 48 6 2 4" xfId="11041" xr:uid="{7DFA5848-246C-4702-9435-5FAD2488812E}"/>
    <cellStyle name="Comma 48 6 2 4 2" xfId="23283" xr:uid="{9CA47B6A-81EA-4DA8-A858-6215D7C0345F}"/>
    <cellStyle name="Comma 48 6 2 5" xfId="16185" xr:uid="{1A53C18C-3854-4371-9A8D-97D95E563601}"/>
    <cellStyle name="Comma 48 6 3" xfId="4812" xr:uid="{ADF305DA-5930-4819-88BD-21B05C80DDEE}"/>
    <cellStyle name="Comma 48 6 3 2" xfId="8459" xr:uid="{B07B7FEB-4E7A-44B2-B51C-75FC8304FA1A}"/>
    <cellStyle name="Comma 48 6 3 2 2" xfId="20723" xr:uid="{E176C607-43DC-4DF6-B8A2-03F66E787D44}"/>
    <cellStyle name="Comma 48 6 3 3" xfId="11955" xr:uid="{97531A36-0119-4AD2-9510-75493632D7ED}"/>
    <cellStyle name="Comma 48 6 3 3 2" xfId="24197" xr:uid="{F6FDEDCF-EF90-402D-9CC4-87D88435D6D5}"/>
    <cellStyle name="Comma 48 6 3 4" xfId="17099" xr:uid="{D7319D3D-5515-4B24-B5A3-75972A14879D}"/>
    <cellStyle name="Comma 48 6 4" xfId="6699" xr:uid="{8E04A41D-06E0-425F-A443-946E600EDA71}"/>
    <cellStyle name="Comma 48 6 4 2" xfId="18963" xr:uid="{45D1F189-A943-420A-9969-A837883FC44E}"/>
    <cellStyle name="Comma 48 6 5" xfId="10195" xr:uid="{F9C82A6A-2A59-4D0A-80D6-36139A54192B}"/>
    <cellStyle name="Comma 48 6 5 2" xfId="22437" xr:uid="{B8017B79-428D-41FD-B2BD-E27904D29C66}"/>
    <cellStyle name="Comma 48 6 6" xfId="15339" xr:uid="{E197F6A4-5010-4BC1-A270-D4F1F7C25786}"/>
    <cellStyle name="Comma 48 7" xfId="3291" xr:uid="{3EF9907C-8076-4FD7-8F2D-B8AE0867A94D}"/>
    <cellStyle name="Comma 48 7 2" xfId="5235" xr:uid="{D0137321-F83C-42D1-95B0-C323AE1138B7}"/>
    <cellStyle name="Comma 48 7 2 2" xfId="8882" xr:uid="{D019BDE6-3482-4B92-A93A-F10C90838156}"/>
    <cellStyle name="Comma 48 7 2 2 2" xfId="21146" xr:uid="{8BEF6CBD-2CFC-4145-BB54-A8BED841BA5B}"/>
    <cellStyle name="Comma 48 7 2 3" xfId="12378" xr:uid="{5D08C47D-ABD8-40A4-B01E-C83767B5DC3B}"/>
    <cellStyle name="Comma 48 7 2 3 2" xfId="24620" xr:uid="{F0F3611A-0375-4E6E-AEAB-4C43C4AA23C1}"/>
    <cellStyle name="Comma 48 7 2 4" xfId="17522" xr:uid="{6C9B235C-7A8A-4C59-A68D-9861650EF272}"/>
    <cellStyle name="Comma 48 7 3" xfId="7122" xr:uid="{AEC66859-307A-4E94-A9DE-C2A353550002}"/>
    <cellStyle name="Comma 48 7 3 2" xfId="19386" xr:uid="{5196B735-0F0D-4779-AE42-D93AE9C4D4D0}"/>
    <cellStyle name="Comma 48 7 4" xfId="10618" xr:uid="{FDA9FC6A-CCB1-4364-A1BD-5887788DE6FE}"/>
    <cellStyle name="Comma 48 7 4 2" xfId="22860" xr:uid="{BD81AC08-BFDC-4E6A-A1E4-A89D0C57EDD4}"/>
    <cellStyle name="Comma 48 7 5" xfId="15762" xr:uid="{B004349F-E8F9-4707-8CE8-6E29D011E76F}"/>
    <cellStyle name="Comma 48 8" xfId="4389" xr:uid="{058DD1FE-EF3A-4B21-9D14-97979A12C2D0}"/>
    <cellStyle name="Comma 48 8 2" xfId="8036" xr:uid="{548DC5C6-D13F-480C-A0A6-42523CD6B755}"/>
    <cellStyle name="Comma 48 8 2 2" xfId="20300" xr:uid="{F575829E-0050-4C3F-9DB9-6748971B3A66}"/>
    <cellStyle name="Comma 48 8 3" xfId="11532" xr:uid="{756578D9-5ACF-4F4A-AAD6-E90F2DB5FA8E}"/>
    <cellStyle name="Comma 48 8 3 2" xfId="23774" xr:uid="{F8C0C3C4-0DF7-48BC-8B2E-11EC8919822B}"/>
    <cellStyle name="Comma 48 8 4" xfId="16676" xr:uid="{36D021FE-3FFE-4FDD-B001-0B2790CE081D}"/>
    <cellStyle name="Comma 48 9" xfId="6275" xr:uid="{9D5B5F19-D716-48A9-8483-66B7698D68A6}"/>
    <cellStyle name="Comma 48 9 2" xfId="18540" xr:uid="{2F6D8219-D7F5-4CB0-8DA2-E2AF29ECC838}"/>
    <cellStyle name="Comma 49" xfId="2148" xr:uid="{345E4E1C-91BB-4071-BDB2-1D1999DB03EA}"/>
    <cellStyle name="Comma 49 2" xfId="2287" xr:uid="{0B4DE5F5-A0EE-49CD-AB19-CCBD209B7CE8}"/>
    <cellStyle name="Comma 49 3" xfId="14621" xr:uid="{BADE9B5A-EFFC-4B23-A72F-D7DE0378B910}"/>
    <cellStyle name="Comma 49 4" xfId="14448" xr:uid="{AC50F740-62CE-42E8-A906-E8350DE42BAC}"/>
    <cellStyle name="Comma 5" xfId="5" xr:uid="{00000000-0005-0000-0000-000004000000}"/>
    <cellStyle name="Comma 5 10" xfId="547" xr:uid="{6B258E1F-CF33-466A-AA92-A7AA1D379BFB}"/>
    <cellStyle name="Comma 5 10 2" xfId="13482" xr:uid="{ED8E10B5-4AC1-423B-85A0-0A6BF71E537B}"/>
    <cellStyle name="Comma 5 11" xfId="548" xr:uid="{D63A5096-2CAF-48E1-852C-ED70A96427BC}"/>
    <cellStyle name="Comma 5 11 2" xfId="13483" xr:uid="{0138B973-FA0F-4068-B2AB-6A38AC4069AB}"/>
    <cellStyle name="Comma 5 12" xfId="549" xr:uid="{2C238D79-EB2E-454C-BCE8-B8F48ED70C6E}"/>
    <cellStyle name="Comma 5 12 2" xfId="13484" xr:uid="{2A904CA8-F6A2-4A20-8FF5-68DDF3D8E7B6}"/>
    <cellStyle name="Comma 5 13" xfId="550" xr:uid="{BEFB8631-51EA-48C9-8362-12B5CFD59718}"/>
    <cellStyle name="Comma 5 13 2" xfId="13485" xr:uid="{73A77464-B1F6-4244-BA28-93CCDB16AE9F}"/>
    <cellStyle name="Comma 5 14" xfId="551" xr:uid="{53114F30-88FF-469F-B0ED-C1114227B342}"/>
    <cellStyle name="Comma 5 14 2" xfId="13486" xr:uid="{1835136A-460F-4A26-B67D-8C3B222FCB7C}"/>
    <cellStyle name="Comma 5 15" xfId="552" xr:uid="{3F8B859D-E45C-49BC-8CCF-5AA719D62066}"/>
    <cellStyle name="Comma 5 15 2" xfId="13487" xr:uid="{9D343003-CECF-4C48-AA0E-FC40C0C6A6D7}"/>
    <cellStyle name="Comma 5 16" xfId="553" xr:uid="{D7B40769-F0CF-46CC-9AE9-4F39CFAFD18A}"/>
    <cellStyle name="Comma 5 16 2" xfId="13488" xr:uid="{249425B2-0B14-458F-ABE1-AD8BDDAE56E1}"/>
    <cellStyle name="Comma 5 17" xfId="554" xr:uid="{742665C2-0400-4BEE-B1DE-BFE06A27F3BA}"/>
    <cellStyle name="Comma 5 17 2" xfId="13489" xr:uid="{3A8174E4-A914-44D4-9D11-935E4E1C1EAB}"/>
    <cellStyle name="Comma 5 18" xfId="4242" xr:uid="{89F2F97F-532D-4355-B944-ECD575322DA4}"/>
    <cellStyle name="Comma 5 18 2" xfId="14362" xr:uid="{5F5681EB-EF81-4017-990E-195DFEDCCC8A}"/>
    <cellStyle name="Comma 5 18 3" xfId="13490" xr:uid="{36DE72C6-A1FA-4D2F-A88F-8840CDC52DF3}"/>
    <cellStyle name="Comma 5 19" xfId="6208" xr:uid="{A8AAA0A0-E423-49A5-B8CD-134137467555}"/>
    <cellStyle name="Comma 5 19 2" xfId="13491" xr:uid="{1D7C1508-B496-4394-A8F3-332DE133109B}"/>
    <cellStyle name="Comma 5 2" xfId="555" xr:uid="{0F056587-0BB2-4914-9258-392E1A680AF0}"/>
    <cellStyle name="Comma 5 2 2" xfId="556" xr:uid="{0A6C8BF8-6D58-4C22-88C4-09985F4DAB31}"/>
    <cellStyle name="Comma 5 2 2 2" xfId="14622" xr:uid="{40E4003F-B748-497E-9461-D9DFA6C29773}"/>
    <cellStyle name="Comma 5 2 3" xfId="2065" xr:uid="{1A28BC4A-6501-40EE-A4C0-FAE381AD932F}"/>
    <cellStyle name="Comma 5 2 3 2" xfId="14623" xr:uid="{59F78CAF-7F94-4F69-A34E-F783B09FF41A}"/>
    <cellStyle name="Comma 5 2 3 3" xfId="13492" xr:uid="{522644E8-03FC-4436-B715-0ABF8BAEDFB4}"/>
    <cellStyle name="Comma 5 2 4" xfId="4143" xr:uid="{1D5D8F75-D023-4C89-B05B-6FE2A8BD25D8}"/>
    <cellStyle name="Comma 5 2 4 2" xfId="6069" xr:uid="{10E3D5A1-12EE-470F-80BA-FC8CAE0F8375}"/>
    <cellStyle name="Comma 5 2 4 2 2" xfId="9716" xr:uid="{64A0485F-8DD8-4259-BBEE-AFFDDE4A7DFD}"/>
    <cellStyle name="Comma 5 2 4 2 2 2" xfId="21980" xr:uid="{3653464E-EFF1-4466-ABEC-4DCD86AAB3BF}"/>
    <cellStyle name="Comma 5 2 4 2 3" xfId="13212" xr:uid="{27CD8E95-0E88-49A9-8C1E-C5A2164F706E}"/>
    <cellStyle name="Comma 5 2 4 2 3 2" xfId="25454" xr:uid="{A2A1AB21-4BF7-4902-AFB8-2FE43B739884}"/>
    <cellStyle name="Comma 5 2 4 2 4" xfId="18356" xr:uid="{FB4D35ED-735E-4DDC-A53F-C8775FC6D4BE}"/>
    <cellStyle name="Comma 5 2 4 3" xfId="7956" xr:uid="{B14917EA-4F06-4BFE-B3DC-C7158FB11AD5}"/>
    <cellStyle name="Comma 5 2 4 3 2" xfId="20220" xr:uid="{45B6913A-7E64-42E1-960E-5E087FC9B481}"/>
    <cellStyle name="Comma 5 2 4 4" xfId="11452" xr:uid="{491DBEA2-14E4-44D8-B500-EBFE10CE0BC3}"/>
    <cellStyle name="Comma 5 2 4 4 2" xfId="23694" xr:uid="{1DB94AC7-42EB-487F-823B-DFE4083B652C}"/>
    <cellStyle name="Comma 5 2 4 5" xfId="13493" xr:uid="{9251F8C5-07FC-457A-9143-6C18D79074DC}"/>
    <cellStyle name="Comma 5 2 4 6" xfId="16596" xr:uid="{0BCB0AEA-8E67-4A74-A02C-330CBCAF5424}"/>
    <cellStyle name="Comma 5 2 5" xfId="13494" xr:uid="{F7C77D4F-D47C-4E19-9562-C88CFC6D4E93}"/>
    <cellStyle name="Comma 5 2 6" xfId="13495" xr:uid="{28B10A4F-9F87-4E98-A3CF-3A69C51D8B92}"/>
    <cellStyle name="Comma 5 20" xfId="13496" xr:uid="{00044551-B40D-4DC1-BDDD-C2FB24076494}"/>
    <cellStyle name="Comma 5 21" xfId="13497" xr:uid="{D615D73E-E271-45B5-A0D6-BFEE77C715F3}"/>
    <cellStyle name="Comma 5 22" xfId="26464" xr:uid="{C38BD279-4D61-4FAC-A43C-6D76D5AB902A}"/>
    <cellStyle name="Comma 5 23" xfId="176" xr:uid="{19AEB33C-7D3A-46C5-8266-7D2D08D09294}"/>
    <cellStyle name="Comma 5 24" xfId="80" xr:uid="{091815B3-91E4-4FF9-B384-91439982E4B9}"/>
    <cellStyle name="Comma 5 3" xfId="557" xr:uid="{F70BFED8-20E5-49AF-81A2-C7766051C985}"/>
    <cellStyle name="Comma 5 3 2" xfId="13498" xr:uid="{7AFD548C-C388-4BBB-A900-942A1588AC08}"/>
    <cellStyle name="Comma 5 4" xfId="558" xr:uid="{4C5BD485-C920-4462-BEB5-2E1807C3A248}"/>
    <cellStyle name="Comma 5 4 2" xfId="13499" xr:uid="{E0D70C34-7226-4D71-AAD5-B8B99F406424}"/>
    <cellStyle name="Comma 5 5" xfId="559" xr:uid="{13207F33-DDCC-4FAA-8118-7CEF523AF1B6}"/>
    <cellStyle name="Comma 5 5 2" xfId="13500" xr:uid="{BC35A930-F594-4A64-BA50-3AA2E950A322}"/>
    <cellStyle name="Comma 5 6" xfId="560" xr:uid="{B5D87053-1483-4F26-84BC-2EEAB79BD5C1}"/>
    <cellStyle name="Comma 5 6 2" xfId="13501" xr:uid="{A9B25EBD-72CB-4B5B-A529-4F77C517DDCF}"/>
    <cellStyle name="Comma 5 7" xfId="561" xr:uid="{D14141B1-195D-4D3D-8612-CE91DE7C60D0}"/>
    <cellStyle name="Comma 5 7 2" xfId="13502" xr:uid="{FC4C28CC-079A-4D80-969F-025245D0FC55}"/>
    <cellStyle name="Comma 5 8" xfId="562" xr:uid="{581E7EB4-C2F6-477E-AC0D-357F5160D1C5}"/>
    <cellStyle name="Comma 5 8 2" xfId="13503" xr:uid="{A30CF7FE-5EE6-4C7D-A0E6-AFC815E5C366}"/>
    <cellStyle name="Comma 5 9" xfId="563" xr:uid="{80445629-AC4A-4A5C-9B84-61FEA5F126B4}"/>
    <cellStyle name="Comma 5 9 2" xfId="13504" xr:uid="{A9039387-E534-4765-B860-0EDA4851337D}"/>
    <cellStyle name="Comma 50" xfId="2354" xr:uid="{9B0EFB34-C6CC-4050-BF1E-9C9F328F1D73}"/>
    <cellStyle name="Comma 50 10" xfId="25734" xr:uid="{CD129003-9DB1-4A59-B033-D2238FDF3BE2}"/>
    <cellStyle name="Comma 50 2" xfId="2722" xr:uid="{BE9ABFA3-9EB8-432B-9655-EED7CF09FE7D}"/>
    <cellStyle name="Comma 50 2 2" xfId="3147" xr:uid="{91F9EB5C-2B54-49B0-9B29-39D26B16B2F5}"/>
    <cellStyle name="Comma 50 2 2 2" xfId="3994" xr:uid="{555401A4-D2AC-451D-BCFD-19CAF806C496}"/>
    <cellStyle name="Comma 50 2 2 2 2" xfId="5938" xr:uid="{1BBE726D-260F-4BF7-BDC8-66D46EBA472B}"/>
    <cellStyle name="Comma 50 2 2 2 2 2" xfId="9585" xr:uid="{D842169E-108A-4115-8646-9755B5352CED}"/>
    <cellStyle name="Comma 50 2 2 2 2 2 2" xfId="21849" xr:uid="{97CC0AE0-6FBC-4C9F-903D-130960618AAF}"/>
    <cellStyle name="Comma 50 2 2 2 2 3" xfId="13081" xr:uid="{9B20A800-F6DD-4256-9787-C28EF8BAD622}"/>
    <cellStyle name="Comma 50 2 2 2 2 3 2" xfId="25323" xr:uid="{69D8FCD7-6B7F-460D-8CF9-0A85121C9213}"/>
    <cellStyle name="Comma 50 2 2 2 2 4" xfId="18225" xr:uid="{D8689198-2AC1-42A8-985F-FE63E04F5B15}"/>
    <cellStyle name="Comma 50 2 2 2 3" xfId="7825" xr:uid="{D0D48143-E353-4E54-9229-D8FB9E46FE52}"/>
    <cellStyle name="Comma 50 2 2 2 3 2" xfId="20089" xr:uid="{1F9CB4FD-688F-4D65-9D5B-D10FE26BC841}"/>
    <cellStyle name="Comma 50 2 2 2 4" xfId="11321" xr:uid="{26D4FFBD-F387-4662-856E-A263226CEB08}"/>
    <cellStyle name="Comma 50 2 2 2 4 2" xfId="23563" xr:uid="{71054DD5-AF72-42D4-BB3C-9FF55794356C}"/>
    <cellStyle name="Comma 50 2 2 2 5" xfId="16465" xr:uid="{D77ADE52-5F5B-4ED8-9163-35ECE5C1FB78}"/>
    <cellStyle name="Comma 50 2 2 3" xfId="5092" xr:uid="{3CC61D8E-C906-4BA6-88C1-846330CBE360}"/>
    <cellStyle name="Comma 50 2 2 3 2" xfId="8739" xr:uid="{98468108-19A4-40B2-B5B7-63D6BA5352CF}"/>
    <cellStyle name="Comma 50 2 2 3 2 2" xfId="21003" xr:uid="{C48AF080-5206-4A07-819A-215A73B90BA9}"/>
    <cellStyle name="Comma 50 2 2 3 3" xfId="12235" xr:uid="{3EBACB8B-F48B-4260-861B-D3B5ECE1E978}"/>
    <cellStyle name="Comma 50 2 2 3 3 2" xfId="24477" xr:uid="{8DBC820C-CD20-4736-9421-677501EC2F09}"/>
    <cellStyle name="Comma 50 2 2 3 4" xfId="17379" xr:uid="{698D63F0-B389-40F6-9A39-A4EC7D26351B}"/>
    <cellStyle name="Comma 50 2 2 4" xfId="6979" xr:uid="{1823485F-76F4-401D-99EB-FC6C9D32A1A4}"/>
    <cellStyle name="Comma 50 2 2 4 2" xfId="19243" xr:uid="{62D0A118-F8FA-4A2B-9EF7-25C2DB6461D9}"/>
    <cellStyle name="Comma 50 2 2 5" xfId="10475" xr:uid="{D79735C1-2017-4EC8-A269-ABD71BAEC539}"/>
    <cellStyle name="Comma 50 2 2 5 2" xfId="22717" xr:uid="{FDB66618-2BFD-4126-A845-1E521FBBA40F}"/>
    <cellStyle name="Comma 50 2 2 6" xfId="15619" xr:uid="{943333E4-C0D3-4BB1-B1B2-0B59D1265FE5}"/>
    <cellStyle name="Comma 50 2 3" xfId="3571" xr:uid="{CC503850-79C9-46E6-8AB4-A1542A99B6A1}"/>
    <cellStyle name="Comma 50 2 3 2" xfId="5515" xr:uid="{602E91F1-CE07-43BF-8437-A10571B5E8EE}"/>
    <cellStyle name="Comma 50 2 3 2 2" xfId="9162" xr:uid="{DFEA9398-28F0-4583-8CF7-C8EC7E0EAB06}"/>
    <cellStyle name="Comma 50 2 3 2 2 2" xfId="21426" xr:uid="{754F5E1D-3C51-4CE5-A330-36136A3BAF7A}"/>
    <cellStyle name="Comma 50 2 3 2 3" xfId="12658" xr:uid="{DDA7856A-BE5B-4C68-8691-A91423E2C9A4}"/>
    <cellStyle name="Comma 50 2 3 2 3 2" xfId="24900" xr:uid="{4F060DF7-FE15-40AE-9DAF-15CC425E7D5F}"/>
    <cellStyle name="Comma 50 2 3 2 4" xfId="17802" xr:uid="{AAC0A390-8E67-410F-9755-92ED8743B25C}"/>
    <cellStyle name="Comma 50 2 3 3" xfId="7402" xr:uid="{40670FC7-404E-4BCB-B3E7-4CDBB1143A60}"/>
    <cellStyle name="Comma 50 2 3 3 2" xfId="19666" xr:uid="{7B6E7C2D-428F-4F86-B513-F9F7390BDCF7}"/>
    <cellStyle name="Comma 50 2 3 4" xfId="10898" xr:uid="{B2E14D39-74AD-4084-BDC1-793BEB9C49FE}"/>
    <cellStyle name="Comma 50 2 3 4 2" xfId="23140" xr:uid="{7CE30114-210A-43FE-AD07-3054B0B0ABD3}"/>
    <cellStyle name="Comma 50 2 3 5" xfId="16042" xr:uid="{67649D63-11EF-4BBF-AE78-2FAF309734EA}"/>
    <cellStyle name="Comma 50 2 4" xfId="4669" xr:uid="{42576DCE-96CB-4D45-B6C2-6A0D95630004}"/>
    <cellStyle name="Comma 50 2 4 2" xfId="8316" xr:uid="{549BDAAB-97C8-4232-8DDB-1C3B269F15EA}"/>
    <cellStyle name="Comma 50 2 4 2 2" xfId="20580" xr:uid="{1610FCED-A1EA-49C0-96FD-EA71C926723D}"/>
    <cellStyle name="Comma 50 2 4 3" xfId="11812" xr:uid="{0408958E-488E-4FB0-85D0-296250E5B0C8}"/>
    <cellStyle name="Comma 50 2 4 3 2" xfId="24054" xr:uid="{193E3BD0-00DA-40CD-BCAC-0A3E914CD2DB}"/>
    <cellStyle name="Comma 50 2 4 4" xfId="16956" xr:uid="{C71BF936-ECE6-4B14-87C1-83EEDDF0A3EB}"/>
    <cellStyle name="Comma 50 2 5" xfId="6556" xr:uid="{269DDD9A-A061-40D7-80C1-E1E6B72E8533}"/>
    <cellStyle name="Comma 50 2 5 2" xfId="18820" xr:uid="{BA5D485D-C1AE-46A1-8BC5-978EAC23A905}"/>
    <cellStyle name="Comma 50 2 6" xfId="10052" xr:uid="{0AF48BC9-06E8-4E8F-9334-A6881677A96D}"/>
    <cellStyle name="Comma 50 2 6 2" xfId="22294" xr:uid="{27A400EA-D9D6-416C-828F-96235039C1DF}"/>
    <cellStyle name="Comma 50 2 7" xfId="15196" xr:uid="{CB31622E-8728-4A34-B430-77D7F92E2F6B}"/>
    <cellStyle name="Comma 50 3" xfId="2938" xr:uid="{79423048-E042-4D22-9AEA-73CB2ABED1E8}"/>
    <cellStyle name="Comma 50 3 2" xfId="3785" xr:uid="{1B9C5F56-59E0-4872-9FE0-4043BB4A81F0}"/>
    <cellStyle name="Comma 50 3 2 2" xfId="5729" xr:uid="{9BEAD365-D969-45BE-B62F-DDA3B5EF882D}"/>
    <cellStyle name="Comma 50 3 2 2 2" xfId="9376" xr:uid="{364E44F9-199D-4E55-A4FC-C0F663668EAF}"/>
    <cellStyle name="Comma 50 3 2 2 2 2" xfId="21640" xr:uid="{B842B567-93C0-462A-A239-38CF7673CDF5}"/>
    <cellStyle name="Comma 50 3 2 2 3" xfId="12872" xr:uid="{1539168A-B8A9-4CD6-9A00-7025AC9FBF07}"/>
    <cellStyle name="Comma 50 3 2 2 3 2" xfId="25114" xr:uid="{B7FED16E-CBD6-4229-9DB1-AD49FFAD2D85}"/>
    <cellStyle name="Comma 50 3 2 2 4" xfId="18016" xr:uid="{0FED6D54-FC34-4251-863A-494C849ADB37}"/>
    <cellStyle name="Comma 50 3 2 3" xfId="7616" xr:uid="{81794328-20F3-445B-BCF6-93925811B587}"/>
    <cellStyle name="Comma 50 3 2 3 2" xfId="19880" xr:uid="{7C5D6A69-A3BE-4DEC-B42E-F84DF984121B}"/>
    <cellStyle name="Comma 50 3 2 4" xfId="11112" xr:uid="{72BB7DFA-4AF6-42A7-959E-3961B9ACCD6B}"/>
    <cellStyle name="Comma 50 3 2 4 2" xfId="23354" xr:uid="{86BC9CFD-C03A-4D65-B736-A766CA1BC08F}"/>
    <cellStyle name="Comma 50 3 2 5" xfId="16256" xr:uid="{613DB8E4-2024-4FAE-A745-BB56C6E508AA}"/>
    <cellStyle name="Comma 50 3 3" xfId="4883" xr:uid="{E091128D-E07C-40C9-BD88-64602B7A56A5}"/>
    <cellStyle name="Comma 50 3 3 2" xfId="8530" xr:uid="{7A6F551D-EA34-4431-9787-B5B674A008B0}"/>
    <cellStyle name="Comma 50 3 3 2 2" xfId="20794" xr:uid="{8BFC2E6A-401C-4AFF-B727-1AD0AB05A123}"/>
    <cellStyle name="Comma 50 3 3 3" xfId="12026" xr:uid="{3033A338-8CC7-4918-9582-004F35B536E6}"/>
    <cellStyle name="Comma 50 3 3 3 2" xfId="24268" xr:uid="{5E47DA3B-7184-421E-99B3-99601B041988}"/>
    <cellStyle name="Comma 50 3 3 4" xfId="17170" xr:uid="{8D4CBE1E-CBE3-4C20-AFE8-9C79DF24B306}"/>
    <cellStyle name="Comma 50 3 4" xfId="6770" xr:uid="{B7177C21-9B78-4DE5-8D5C-BF1B9AFF3D73}"/>
    <cellStyle name="Comma 50 3 4 2" xfId="19034" xr:uid="{74C45153-7AAF-43FA-8E28-F3AC1D15B82C}"/>
    <cellStyle name="Comma 50 3 5" xfId="10266" xr:uid="{BE805CA0-2889-4650-B3B7-BB20C1863496}"/>
    <cellStyle name="Comma 50 3 5 2" xfId="22508" xr:uid="{A0B53458-0CFF-4B1A-8727-F4BFB411D88E}"/>
    <cellStyle name="Comma 50 3 6" xfId="15410" xr:uid="{01FC1BF4-D249-4A3B-A3E7-0EBA0B0A3C12}"/>
    <cellStyle name="Comma 50 4" xfId="3362" xr:uid="{4D85D952-199C-4960-80A2-154B0A45040D}"/>
    <cellStyle name="Comma 50 4 2" xfId="5306" xr:uid="{847854B4-BD60-49FB-AE8B-A78F996544EE}"/>
    <cellStyle name="Comma 50 4 2 2" xfId="8953" xr:uid="{77670259-53DA-4305-8BCF-FF57B7260048}"/>
    <cellStyle name="Comma 50 4 2 2 2" xfId="21217" xr:uid="{A818442F-9D72-4DC3-8220-0A7B07A26996}"/>
    <cellStyle name="Comma 50 4 2 3" xfId="12449" xr:uid="{1471D80E-9A55-4C99-ACD9-E669C21DF3EB}"/>
    <cellStyle name="Comma 50 4 2 3 2" xfId="24691" xr:uid="{C8A0F7A8-BAD5-43DD-86AE-74DE2561C33C}"/>
    <cellStyle name="Comma 50 4 2 4" xfId="17593" xr:uid="{5365FA53-D11C-4B98-AAA7-3E732DB7B872}"/>
    <cellStyle name="Comma 50 4 3" xfId="7193" xr:uid="{4CDFC5E0-0A86-46F6-9D3B-BBD94323D41A}"/>
    <cellStyle name="Comma 50 4 3 2" xfId="19457" xr:uid="{FD944A0F-E058-4947-B16B-5CD01E08F425}"/>
    <cellStyle name="Comma 50 4 4" xfId="10689" xr:uid="{0D96C82C-CCAA-491A-8295-74D5047E6BC6}"/>
    <cellStyle name="Comma 50 4 4 2" xfId="22931" xr:uid="{0E5AA5D5-B308-4DA1-9361-DB1E2A7A580F}"/>
    <cellStyle name="Comma 50 4 5" xfId="15833" xr:uid="{F6033E89-98F2-4D5C-96A3-CCB7EB876913}"/>
    <cellStyle name="Comma 50 5" xfId="4460" xr:uid="{C539847F-AEDD-411D-AA91-EC5DF165CD6A}"/>
    <cellStyle name="Comma 50 5 2" xfId="8107" xr:uid="{5CB31D98-12BD-41BC-BD8E-00869DD27195}"/>
    <cellStyle name="Comma 50 5 2 2" xfId="20371" xr:uid="{3667DAFE-62B7-4A47-AA7D-94FF9DC20B71}"/>
    <cellStyle name="Comma 50 5 3" xfId="11603" xr:uid="{F1809048-560E-48DB-8D08-9C8EB19281C8}"/>
    <cellStyle name="Comma 50 5 3 2" xfId="23845" xr:uid="{860E45E7-3E6A-4C36-A0A5-9F459F36C5EF}"/>
    <cellStyle name="Comma 50 5 4" xfId="16747" xr:uid="{B6A63B01-3DC0-4E27-8973-838619FA85BE}"/>
    <cellStyle name="Comma 50 6" xfId="6346" xr:uid="{E3FA1A31-2BFB-4C61-848B-B91E77379A39}"/>
    <cellStyle name="Comma 50 6 2" xfId="18611" xr:uid="{8E92127E-C194-4A07-97E5-AD462309B8C6}"/>
    <cellStyle name="Comma 50 7" xfId="9843" xr:uid="{F1B1F27F-7960-448A-A97F-8D9FD35E6738}"/>
    <cellStyle name="Comma 50 7 2" xfId="22085" xr:uid="{9A5EEF6D-F8DD-4621-A461-D01E29DC8D53}"/>
    <cellStyle name="Comma 50 8" xfId="14463" xr:uid="{769221E5-52C9-4859-8C0A-33E9E00F22EF}"/>
    <cellStyle name="Comma 50 9" xfId="14987" xr:uid="{F750CAA0-0318-4667-88B9-6F79DC8CBD6E}"/>
    <cellStyle name="Comma 51" xfId="2358" xr:uid="{4C2DE287-8325-4DE9-83DB-C7E3ABAA3152}"/>
    <cellStyle name="Comma 51 10" xfId="14991" xr:uid="{B2E096B7-2747-41EB-A430-6D3469B8D8D4}"/>
    <cellStyle name="Comma 51 2" xfId="2726" xr:uid="{46A8AA33-2D62-47AB-8CFF-2BF2D50969FF}"/>
    <cellStyle name="Comma 51 2 2" xfId="3151" xr:uid="{687A090C-6BEA-4304-85B6-F99D1B706C09}"/>
    <cellStyle name="Comma 51 2 2 2" xfId="3998" xr:uid="{8C5BA848-F8BD-450C-9123-D4E31099D572}"/>
    <cellStyle name="Comma 51 2 2 2 2" xfId="5942" xr:uid="{11FE1BDC-BC57-41BD-BFBB-8AF548847D83}"/>
    <cellStyle name="Comma 51 2 2 2 2 2" xfId="9589" xr:uid="{6258A8E2-7070-4872-A1E9-72D80BC3D5B1}"/>
    <cellStyle name="Comma 51 2 2 2 2 2 2" xfId="21853" xr:uid="{C6477905-F4AA-4472-89CA-1A358E53BF78}"/>
    <cellStyle name="Comma 51 2 2 2 2 3" xfId="13085" xr:uid="{2F6D4507-27D5-4EFB-A255-FBB4BBBFC580}"/>
    <cellStyle name="Comma 51 2 2 2 2 3 2" xfId="25327" xr:uid="{7ADC5573-EAC3-4F05-B409-B93A8F4A2EB9}"/>
    <cellStyle name="Comma 51 2 2 2 2 4" xfId="18229" xr:uid="{67FCFDE6-09A1-4320-8BAF-4B5512D8563C}"/>
    <cellStyle name="Comma 51 2 2 2 3" xfId="7829" xr:uid="{1DA97EB7-FBCD-41C9-B10F-D00FBF4651DC}"/>
    <cellStyle name="Comma 51 2 2 2 3 2" xfId="20093" xr:uid="{0B10136A-20AD-4E0A-A3DF-CA6ECF8A02B0}"/>
    <cellStyle name="Comma 51 2 2 2 4" xfId="11325" xr:uid="{6B7CB364-1C87-46ED-9F9F-4624B8E379E1}"/>
    <cellStyle name="Comma 51 2 2 2 4 2" xfId="23567" xr:uid="{EB00C329-7521-451D-BA5D-9316CDB5798A}"/>
    <cellStyle name="Comma 51 2 2 2 5" xfId="16469" xr:uid="{2704E8D0-5CCE-4FF5-8E6A-60065A34D19A}"/>
    <cellStyle name="Comma 51 2 2 3" xfId="5096" xr:uid="{00882B7C-8CA5-4D20-BF95-C5BD53DBCBA1}"/>
    <cellStyle name="Comma 51 2 2 3 2" xfId="8743" xr:uid="{3ACAE2BF-1A99-4D53-8D5C-E4FECD05051C}"/>
    <cellStyle name="Comma 51 2 2 3 2 2" xfId="21007" xr:uid="{32D924D8-3C33-47DD-9D1A-ADBDA9BC13D7}"/>
    <cellStyle name="Comma 51 2 2 3 3" xfId="12239" xr:uid="{B7AC42EB-163C-42FF-98A0-B60418B86F64}"/>
    <cellStyle name="Comma 51 2 2 3 3 2" xfId="24481" xr:uid="{224F4AB1-6248-428B-AA1A-146C5B334A68}"/>
    <cellStyle name="Comma 51 2 2 3 4" xfId="17383" xr:uid="{DBCCFFD0-FF9A-4B2F-9058-B671667296CC}"/>
    <cellStyle name="Comma 51 2 2 4" xfId="6983" xr:uid="{3C37A3D9-6F8D-436F-8D0F-D9D2D7C243B0}"/>
    <cellStyle name="Comma 51 2 2 4 2" xfId="19247" xr:uid="{D357F26C-F2D8-4BA2-8959-3C0CDC89F5C4}"/>
    <cellStyle name="Comma 51 2 2 5" xfId="10479" xr:uid="{8BE63AED-2941-46CE-A964-1C2FC8F6BC51}"/>
    <cellStyle name="Comma 51 2 2 5 2" xfId="22721" xr:uid="{91AD8C88-084A-408E-9123-AA8ADC8F3269}"/>
    <cellStyle name="Comma 51 2 2 6" xfId="15623" xr:uid="{605990BF-8406-4A35-8145-1419F4F8EBBC}"/>
    <cellStyle name="Comma 51 2 3" xfId="3575" xr:uid="{8EE7D8CA-508C-4A16-A324-69F4977F4CC7}"/>
    <cellStyle name="Comma 51 2 3 2" xfId="5519" xr:uid="{2D462A43-F190-478D-8D7F-5F9BEBED1292}"/>
    <cellStyle name="Comma 51 2 3 2 2" xfId="9166" xr:uid="{BAB9B815-2C48-4E42-9ED8-711760CF684A}"/>
    <cellStyle name="Comma 51 2 3 2 2 2" xfId="21430" xr:uid="{9FB2E509-2C30-422E-B400-7A4C972B0EDB}"/>
    <cellStyle name="Comma 51 2 3 2 3" xfId="12662" xr:uid="{F213F3CC-12BC-47C6-A9E8-6FE1419D6F92}"/>
    <cellStyle name="Comma 51 2 3 2 3 2" xfId="24904" xr:uid="{D0B00A3A-3DF7-4B89-A95B-58A09306AAA4}"/>
    <cellStyle name="Comma 51 2 3 2 4" xfId="17806" xr:uid="{801E3F6F-B851-4E13-AF43-9AF4C3A9FD77}"/>
    <cellStyle name="Comma 51 2 3 3" xfId="7406" xr:uid="{01FDCE0E-9B45-4CAE-BA55-537E71CC623C}"/>
    <cellStyle name="Comma 51 2 3 3 2" xfId="19670" xr:uid="{E89DFDA2-E700-490C-9CAF-B6516B1CAD11}"/>
    <cellStyle name="Comma 51 2 3 4" xfId="10902" xr:uid="{43C3B0A8-EABB-4BD2-9A54-1585FAFD609D}"/>
    <cellStyle name="Comma 51 2 3 4 2" xfId="23144" xr:uid="{DE22DB4D-3491-4E53-946E-FB2B68EB6907}"/>
    <cellStyle name="Comma 51 2 3 5" xfId="16046" xr:uid="{D89A06F8-EFC1-4416-9010-32B5539D1FEB}"/>
    <cellStyle name="Comma 51 2 4" xfId="4673" xr:uid="{B8FFF636-C6EA-4253-83C2-BCE59DB7A68A}"/>
    <cellStyle name="Comma 51 2 4 2" xfId="8320" xr:uid="{81984564-AD5C-42C3-966B-BEA0FD15EEC6}"/>
    <cellStyle name="Comma 51 2 4 2 2" xfId="20584" xr:uid="{1F2BEDCB-9581-4CB9-B707-73514E0B0881}"/>
    <cellStyle name="Comma 51 2 4 3" xfId="11816" xr:uid="{6D914952-AF5A-481E-8CC9-77BDA25DAC32}"/>
    <cellStyle name="Comma 51 2 4 3 2" xfId="24058" xr:uid="{CEAE7BE0-3432-43C4-BFAE-6037B3CBF8CB}"/>
    <cellStyle name="Comma 51 2 4 4" xfId="16960" xr:uid="{0E7E0C4B-7417-4FBB-B0B6-0A4ADBB477A5}"/>
    <cellStyle name="Comma 51 2 5" xfId="6560" xr:uid="{EC2953A1-63DD-4448-91AC-3FDF728CAF17}"/>
    <cellStyle name="Comma 51 2 5 2" xfId="18824" xr:uid="{FDE14ED5-3F14-4CA9-9261-28757D0D8077}"/>
    <cellStyle name="Comma 51 2 6" xfId="10056" xr:uid="{1A536D6C-07DF-476C-9230-185A72BF230B}"/>
    <cellStyle name="Comma 51 2 6 2" xfId="22298" xr:uid="{ED68E082-D321-46A2-9EF9-6931040740B6}"/>
    <cellStyle name="Comma 51 2 7" xfId="15200" xr:uid="{101D0471-B1B9-4668-83C1-40BE7B5D7CE6}"/>
    <cellStyle name="Comma 51 3" xfId="2942" xr:uid="{E1A099AD-4F31-47C6-B4AE-014449230229}"/>
    <cellStyle name="Comma 51 3 2" xfId="3789" xr:uid="{A49FC9EB-17D8-4704-B88F-9689A2752A18}"/>
    <cellStyle name="Comma 51 3 2 2" xfId="5733" xr:uid="{51F4AEC0-93A0-410F-A235-E4EE76494E73}"/>
    <cellStyle name="Comma 51 3 2 2 2" xfId="9380" xr:uid="{361DB3A0-32C8-4465-91BB-CC5AED2F7194}"/>
    <cellStyle name="Comma 51 3 2 2 2 2" xfId="21644" xr:uid="{31C0766C-4B3B-4655-966C-A296FAA6BCF9}"/>
    <cellStyle name="Comma 51 3 2 2 3" xfId="12876" xr:uid="{212DDE6E-B034-46FB-B713-275972B8ABF7}"/>
    <cellStyle name="Comma 51 3 2 2 3 2" xfId="25118" xr:uid="{127CA0CA-837C-40F7-9D5B-472567127AC4}"/>
    <cellStyle name="Comma 51 3 2 2 4" xfId="18020" xr:uid="{35F383BA-089D-44F9-A4FE-5CEECED660F6}"/>
    <cellStyle name="Comma 51 3 2 3" xfId="7620" xr:uid="{8F782E18-2A16-4496-A5CD-B993DED037E2}"/>
    <cellStyle name="Comma 51 3 2 3 2" xfId="19884" xr:uid="{9FDC8604-F477-42FC-9400-F9D8289B22D3}"/>
    <cellStyle name="Comma 51 3 2 4" xfId="11116" xr:uid="{DCDC1A7C-E6A8-4791-966C-4B02FC35736B}"/>
    <cellStyle name="Comma 51 3 2 4 2" xfId="23358" xr:uid="{3D8654BD-BE9C-4297-B0AF-2692A2FAC276}"/>
    <cellStyle name="Comma 51 3 2 5" xfId="16260" xr:uid="{41B5C7CE-45FF-4E7F-888D-2FCBAC2F4D32}"/>
    <cellStyle name="Comma 51 3 3" xfId="4887" xr:uid="{3BD126EC-2282-4189-8D42-232606696248}"/>
    <cellStyle name="Comma 51 3 3 2" xfId="8534" xr:uid="{943EA637-28D9-4379-87BB-9F6FF64BD165}"/>
    <cellStyle name="Comma 51 3 3 2 2" xfId="20798" xr:uid="{7847F182-ECB7-4541-87EA-381E2B25F886}"/>
    <cellStyle name="Comma 51 3 3 3" xfId="12030" xr:uid="{F4A4A9FF-A2A8-4837-81FB-02948E04B006}"/>
    <cellStyle name="Comma 51 3 3 3 2" xfId="24272" xr:uid="{B0311784-A1E3-443A-B545-59C4AA28B8CD}"/>
    <cellStyle name="Comma 51 3 3 4" xfId="17174" xr:uid="{E6535E7F-5143-4EEA-B653-18D3DFD6B440}"/>
    <cellStyle name="Comma 51 3 4" xfId="6774" xr:uid="{5C7A55E4-BD85-40D9-8E23-4ACC8DB13FCC}"/>
    <cellStyle name="Comma 51 3 4 2" xfId="19038" xr:uid="{684F1626-E53A-4C11-A5BA-75EB397B1AB7}"/>
    <cellStyle name="Comma 51 3 5" xfId="10270" xr:uid="{CA446776-8BCD-409E-90CE-6657BFD017D2}"/>
    <cellStyle name="Comma 51 3 5 2" xfId="22512" xr:uid="{430D9D56-741C-4D72-AD30-A379A4ECA0E0}"/>
    <cellStyle name="Comma 51 3 6" xfId="15414" xr:uid="{CA471DF7-7AC8-486D-BE11-CAFAABA74F49}"/>
    <cellStyle name="Comma 51 4" xfId="3366" xr:uid="{FD830F07-2A6B-4C2A-8439-91423262CC2E}"/>
    <cellStyle name="Comma 51 4 2" xfId="5310" xr:uid="{AC8F8F41-E6A4-40FD-BB3F-0705FF97986C}"/>
    <cellStyle name="Comma 51 4 2 2" xfId="8957" xr:uid="{6EA11920-DF25-4025-BE02-CFCF9C78A35D}"/>
    <cellStyle name="Comma 51 4 2 2 2" xfId="21221" xr:uid="{03240330-DBFA-47C4-8035-310E87A2CEA5}"/>
    <cellStyle name="Comma 51 4 2 3" xfId="12453" xr:uid="{D56D6296-C1C9-4D01-B8CA-6A0045D588EF}"/>
    <cellStyle name="Comma 51 4 2 3 2" xfId="24695" xr:uid="{5EFCFDBA-2584-40FF-B877-E5CE7404A7B4}"/>
    <cellStyle name="Comma 51 4 2 4" xfId="17597" xr:uid="{8E062D5E-1DC1-4172-AD87-EF4C072592CD}"/>
    <cellStyle name="Comma 51 4 3" xfId="7197" xr:uid="{300F6BB1-4508-49C7-890F-E425DE154E0D}"/>
    <cellStyle name="Comma 51 4 3 2" xfId="19461" xr:uid="{5CF295E4-E3DC-45C7-80D5-2F84CC02B993}"/>
    <cellStyle name="Comma 51 4 4" xfId="10693" xr:uid="{363EA71B-C5FC-4B20-9D07-D50EC85E681C}"/>
    <cellStyle name="Comma 51 4 4 2" xfId="22935" xr:uid="{4A5CA017-17A9-4B93-9444-B2EA32559D10}"/>
    <cellStyle name="Comma 51 4 5" xfId="15837" xr:uid="{8C709621-7D15-4CFD-A51E-5AB9D20456B1}"/>
    <cellStyle name="Comma 51 5" xfId="4259" xr:uid="{05CD659B-5167-45C6-876F-7864FF378C4A}"/>
    <cellStyle name="Comma 51 6" xfId="4464" xr:uid="{EC79E6F5-4DA5-48FF-9D6D-009EA2E05AE6}"/>
    <cellStyle name="Comma 51 6 2" xfId="8111" xr:uid="{0B2386EA-9F21-4288-8591-313090338BF0}"/>
    <cellStyle name="Comma 51 6 2 2" xfId="20375" xr:uid="{65614EFB-0735-45CB-80A7-E0F450D3BBBA}"/>
    <cellStyle name="Comma 51 6 3" xfId="11607" xr:uid="{55FF23B0-045D-4508-B7DA-1C56F737177E}"/>
    <cellStyle name="Comma 51 6 3 2" xfId="23849" xr:uid="{3D71B59B-2DDC-40E2-A3D5-251D7AB6E0F5}"/>
    <cellStyle name="Comma 51 6 4" xfId="16751" xr:uid="{ED28A9E5-CBD7-4314-8E4B-83A2010D99E0}"/>
    <cellStyle name="Comma 51 7" xfId="6350" xr:uid="{9EA29315-4DDF-48F3-9D53-ED8D9F5394DD}"/>
    <cellStyle name="Comma 51 7 2" xfId="18615" xr:uid="{A11DEE8D-391B-4065-8901-82B1710CAC75}"/>
    <cellStyle name="Comma 51 8" xfId="9847" xr:uid="{D360537E-C3AB-4174-8FA0-C931283E7DF2}"/>
    <cellStyle name="Comma 51 8 2" xfId="22089" xr:uid="{5DE23D2C-A2E0-436F-AC40-F614D8739B3C}"/>
    <cellStyle name="Comma 51 9" xfId="14447" xr:uid="{61F9E9E1-9E7E-40EA-8E95-6AE81B58287A}"/>
    <cellStyle name="Comma 52" xfId="2353" xr:uid="{4C1FB132-2957-4A8F-867F-5F0909C6B1EE}"/>
    <cellStyle name="Comma 52 10" xfId="25735" xr:uid="{232464D8-EABC-462F-AC64-7E2E7AD90301}"/>
    <cellStyle name="Comma 52 2" xfId="2721" xr:uid="{3D9F52AE-1162-4D4A-A436-B820541D00DD}"/>
    <cellStyle name="Comma 52 2 2" xfId="3146" xr:uid="{D604C17A-221A-4FBC-AC7D-2AFAC87F518B}"/>
    <cellStyle name="Comma 52 2 2 2" xfId="3993" xr:uid="{EF988B2D-C50D-400C-8097-E9679D1D16A6}"/>
    <cellStyle name="Comma 52 2 2 2 2" xfId="5937" xr:uid="{57C1F88C-E3C2-4EAC-93CB-F11719E0DC32}"/>
    <cellStyle name="Comma 52 2 2 2 2 2" xfId="9584" xr:uid="{7C7926D2-E156-402A-B496-C6C08BC0BF2E}"/>
    <cellStyle name="Comma 52 2 2 2 2 2 2" xfId="21848" xr:uid="{3719F46F-5656-4D02-AF28-0D6DE572838E}"/>
    <cellStyle name="Comma 52 2 2 2 2 3" xfId="13080" xr:uid="{6CD34E8D-FEF4-4EF9-91F3-4EC237D6EE33}"/>
    <cellStyle name="Comma 52 2 2 2 2 3 2" xfId="25322" xr:uid="{D2F7B907-E2C8-43B7-8176-7557ED4FEAF3}"/>
    <cellStyle name="Comma 52 2 2 2 2 4" xfId="18224" xr:uid="{74AD8615-E31A-414E-A41D-1BAAD2519050}"/>
    <cellStyle name="Comma 52 2 2 2 3" xfId="7824" xr:uid="{A8DFDDB1-9312-461B-9E59-11C067711F9B}"/>
    <cellStyle name="Comma 52 2 2 2 3 2" xfId="20088" xr:uid="{0AE182EA-1F93-40A1-A7CB-59A0BE23ABC1}"/>
    <cellStyle name="Comma 52 2 2 2 4" xfId="11320" xr:uid="{24F17A00-C19D-4A55-9F03-F467A7E44509}"/>
    <cellStyle name="Comma 52 2 2 2 4 2" xfId="23562" xr:uid="{C4FDB399-BEDA-4973-A059-6551E1543F4E}"/>
    <cellStyle name="Comma 52 2 2 2 5" xfId="16464" xr:uid="{7C9406A8-BBCE-45A5-A555-47D02DD86FF3}"/>
    <cellStyle name="Comma 52 2 2 3" xfId="5091" xr:uid="{86AB0477-0753-4620-8DF8-83F3AF7647EA}"/>
    <cellStyle name="Comma 52 2 2 3 2" xfId="8738" xr:uid="{A9F66BA9-9D71-4529-AE87-ECD36BB900E5}"/>
    <cellStyle name="Comma 52 2 2 3 2 2" xfId="21002" xr:uid="{03A2AA53-34B2-45D1-8483-312F4B882526}"/>
    <cellStyle name="Comma 52 2 2 3 3" xfId="12234" xr:uid="{982ABE51-0BB8-4078-AEAA-7C27F1262139}"/>
    <cellStyle name="Comma 52 2 2 3 3 2" xfId="24476" xr:uid="{7E1B518D-E672-4104-BAAF-6274279A960C}"/>
    <cellStyle name="Comma 52 2 2 3 4" xfId="17378" xr:uid="{A6DF390E-B05F-4989-8D84-C1C90EBA5912}"/>
    <cellStyle name="Comma 52 2 2 4" xfId="6978" xr:uid="{DBD2DEF0-E10E-4032-94F5-4483E1D4C652}"/>
    <cellStyle name="Comma 52 2 2 4 2" xfId="19242" xr:uid="{7B42B048-4D3A-4EE5-BE1D-0E479BCFDE2C}"/>
    <cellStyle name="Comma 52 2 2 5" xfId="10474" xr:uid="{4A99A0D0-C4FF-4616-97AB-AE250F896BB2}"/>
    <cellStyle name="Comma 52 2 2 5 2" xfId="22716" xr:uid="{387F0D69-4507-463F-9142-EF0D9A8490C0}"/>
    <cellStyle name="Comma 52 2 2 6" xfId="15618" xr:uid="{308D4828-51C9-4DE3-BECE-53E5A21A1D15}"/>
    <cellStyle name="Comma 52 2 3" xfId="3570" xr:uid="{3E5BDE3B-CE56-4D17-AAAF-262FE4F1CD73}"/>
    <cellStyle name="Comma 52 2 3 2" xfId="5514" xr:uid="{334B12EC-876C-4553-9406-BF42D8A40781}"/>
    <cellStyle name="Comma 52 2 3 2 2" xfId="9161" xr:uid="{BD69D090-3142-422F-A750-A192A55ACF52}"/>
    <cellStyle name="Comma 52 2 3 2 2 2" xfId="21425" xr:uid="{1D3E52CE-E2EE-4395-ABDC-E0EB06AC5FA8}"/>
    <cellStyle name="Comma 52 2 3 2 3" xfId="12657" xr:uid="{911E141E-247F-4545-9CD8-D192DA51BD74}"/>
    <cellStyle name="Comma 52 2 3 2 3 2" xfId="24899" xr:uid="{E514D6CF-34A4-4845-A778-16B83A7C0D42}"/>
    <cellStyle name="Comma 52 2 3 2 4" xfId="17801" xr:uid="{2A02D426-6219-4969-B16F-06F6DBA855AA}"/>
    <cellStyle name="Comma 52 2 3 3" xfId="7401" xr:uid="{270A0C7A-4B0A-4566-986B-3D9FAED359F5}"/>
    <cellStyle name="Comma 52 2 3 3 2" xfId="19665" xr:uid="{C8145CDF-9B35-47AA-9EF4-3FEDF8FA3319}"/>
    <cellStyle name="Comma 52 2 3 4" xfId="10897" xr:uid="{26883E86-0479-48A2-8A1F-C76314864BBE}"/>
    <cellStyle name="Comma 52 2 3 4 2" xfId="23139" xr:uid="{B0302E55-F86B-493A-8EB4-ECDA0998D0F1}"/>
    <cellStyle name="Comma 52 2 3 5" xfId="16041" xr:uid="{FEA40B7D-3E46-437C-82E8-566926809D33}"/>
    <cellStyle name="Comma 52 2 4" xfId="4668" xr:uid="{FD833FCA-6E35-4ABB-B60F-5F8A6BBCC54A}"/>
    <cellStyle name="Comma 52 2 4 2" xfId="8315" xr:uid="{C262D40E-67CD-479F-838F-CAF879740F21}"/>
    <cellStyle name="Comma 52 2 4 2 2" xfId="20579" xr:uid="{3A01CBFC-F4DF-42EC-B343-2F5EAA3388DF}"/>
    <cellStyle name="Comma 52 2 4 3" xfId="11811" xr:uid="{A7946951-4CCB-4732-84A5-6B0E85AB50E0}"/>
    <cellStyle name="Comma 52 2 4 3 2" xfId="24053" xr:uid="{787385C1-AB4D-4E84-B606-15F9F2D26EA7}"/>
    <cellStyle name="Comma 52 2 4 4" xfId="16955" xr:uid="{E6B8E572-2912-4319-BD30-916582693136}"/>
    <cellStyle name="Comma 52 2 5" xfId="6555" xr:uid="{1EB8518D-7C47-4A5D-BACF-C275848F61CF}"/>
    <cellStyle name="Comma 52 2 5 2" xfId="18819" xr:uid="{0DA4B5FD-C6A9-460B-B668-D50D5E5195A9}"/>
    <cellStyle name="Comma 52 2 6" xfId="10051" xr:uid="{EEA6F572-53C2-4ACF-B8C6-EEA2BDE45FF6}"/>
    <cellStyle name="Comma 52 2 6 2" xfId="22293" xr:uid="{51371243-EED7-4AF6-80E5-6408009EDB9E}"/>
    <cellStyle name="Comma 52 2 7" xfId="15195" xr:uid="{846E42EC-A29B-4BD6-87FB-2F8320CD4537}"/>
    <cellStyle name="Comma 52 3" xfId="2937" xr:uid="{A5F4A6F7-57BF-4D9A-9392-CCF84E4503EB}"/>
    <cellStyle name="Comma 52 3 2" xfId="3784" xr:uid="{6F2DDFED-FC86-4D0B-93E1-B2B3C0652544}"/>
    <cellStyle name="Comma 52 3 2 2" xfId="5728" xr:uid="{B50AB799-BD5B-47F0-BF0F-CECE21C45E4B}"/>
    <cellStyle name="Comma 52 3 2 2 2" xfId="9375" xr:uid="{DF1AD689-A349-412B-8D2F-12360BB9BF28}"/>
    <cellStyle name="Comma 52 3 2 2 2 2" xfId="21639" xr:uid="{8FA7D1CC-CC7D-4EA9-8295-19B05B769470}"/>
    <cellStyle name="Comma 52 3 2 2 3" xfId="12871" xr:uid="{B6C6533B-8DAD-4EFE-AE1B-AEB8CFD266C7}"/>
    <cellStyle name="Comma 52 3 2 2 3 2" xfId="25113" xr:uid="{AB05C7E4-DA12-4A55-9EB2-F3AAE310B984}"/>
    <cellStyle name="Comma 52 3 2 2 4" xfId="18015" xr:uid="{87C554F6-04C6-4607-9D35-AE3E4A35533B}"/>
    <cellStyle name="Comma 52 3 2 3" xfId="7615" xr:uid="{5598F2DF-07B9-4BB1-B341-D0AF32B53D51}"/>
    <cellStyle name="Comma 52 3 2 3 2" xfId="19879" xr:uid="{AB8CC0A9-5BC8-4D2B-ABDA-D9EEED64F4F6}"/>
    <cellStyle name="Comma 52 3 2 4" xfId="11111" xr:uid="{F882C922-2C3A-4303-B520-EC849B326568}"/>
    <cellStyle name="Comma 52 3 2 4 2" xfId="23353" xr:uid="{35E3EB59-CFDB-4715-A1B1-79F8C9182B82}"/>
    <cellStyle name="Comma 52 3 2 5" xfId="16255" xr:uid="{5F246ACD-9025-4FAB-A54E-AC9BD8EA4B9A}"/>
    <cellStyle name="Comma 52 3 3" xfId="4882" xr:uid="{59B78207-4122-4F22-8F66-854318A62021}"/>
    <cellStyle name="Comma 52 3 3 2" xfId="8529" xr:uid="{9807830C-8E46-4C16-8A04-D931652D742C}"/>
    <cellStyle name="Comma 52 3 3 2 2" xfId="20793" xr:uid="{7B96BBD7-83CE-4B33-9862-3883FC2A9155}"/>
    <cellStyle name="Comma 52 3 3 3" xfId="12025" xr:uid="{8C9BC1BA-7AE8-4E41-B0A4-981459218397}"/>
    <cellStyle name="Comma 52 3 3 3 2" xfId="24267" xr:uid="{AA5234E4-5D82-4DF4-83FF-A4D33517CA9B}"/>
    <cellStyle name="Comma 52 3 3 4" xfId="17169" xr:uid="{B7E8977A-C610-42EE-877B-6052B01EB2BB}"/>
    <cellStyle name="Comma 52 3 4" xfId="6769" xr:uid="{9A143D7A-4A78-4D67-B927-63D2971A2A0A}"/>
    <cellStyle name="Comma 52 3 4 2" xfId="19033" xr:uid="{3DC33655-0D5C-4F0A-8EB1-ED8FEE542A51}"/>
    <cellStyle name="Comma 52 3 5" xfId="10265" xr:uid="{9E21DFF3-A0FE-4E8B-989C-E86218D10237}"/>
    <cellStyle name="Comma 52 3 5 2" xfId="22507" xr:uid="{8049E2B0-F04F-4CD5-9095-6FD5B007C9D4}"/>
    <cellStyle name="Comma 52 3 6" xfId="15409" xr:uid="{6E21AC2B-8E85-4CB8-A782-B40FA6359974}"/>
    <cellStyle name="Comma 52 4" xfId="3361" xr:uid="{9AC4E51E-F423-4454-87E6-021D876DD8A1}"/>
    <cellStyle name="Comma 52 4 2" xfId="5305" xr:uid="{FBD98D82-F0CC-4FF9-A50C-863EF52D0997}"/>
    <cellStyle name="Comma 52 4 2 2" xfId="8952" xr:uid="{6923311E-6C88-43F1-9282-62C8C39980D8}"/>
    <cellStyle name="Comma 52 4 2 2 2" xfId="21216" xr:uid="{F0A89FC9-874D-42F1-85BB-24687C1D7595}"/>
    <cellStyle name="Comma 52 4 2 3" xfId="12448" xr:uid="{75261CB3-8E30-4613-876B-46A34EF066EB}"/>
    <cellStyle name="Comma 52 4 2 3 2" xfId="24690" xr:uid="{4C9AB318-617B-409E-A354-29B05811333C}"/>
    <cellStyle name="Comma 52 4 2 4" xfId="17592" xr:uid="{D8B5FED7-F337-4A19-9E64-69B3BF35DABC}"/>
    <cellStyle name="Comma 52 4 3" xfId="7192" xr:uid="{DE281E9F-6F1D-43A9-A6B0-2C26CDE7EC07}"/>
    <cellStyle name="Comma 52 4 3 2" xfId="19456" xr:uid="{D7B03B81-0305-4C6F-858C-45B3F8D4443A}"/>
    <cellStyle name="Comma 52 4 4" xfId="10688" xr:uid="{30387D9A-5205-4DBE-B704-7C3C82570242}"/>
    <cellStyle name="Comma 52 4 4 2" xfId="22930" xr:uid="{27614B45-D41D-4E80-856A-346E50B08095}"/>
    <cellStyle name="Comma 52 4 5" xfId="15832" xr:uid="{5664DB11-DFE5-4E9D-A486-A39945C0B65F}"/>
    <cellStyle name="Comma 52 5" xfId="4459" xr:uid="{0103A3DD-9335-4153-887A-457B6875E36D}"/>
    <cellStyle name="Comma 52 5 2" xfId="8106" xr:uid="{2F32F4A6-3507-4234-BF97-CAA11A134CD8}"/>
    <cellStyle name="Comma 52 5 2 2" xfId="20370" xr:uid="{C372FDCC-1463-45DD-8004-7A052BF8B00F}"/>
    <cellStyle name="Comma 52 5 3" xfId="11602" xr:uid="{85E44435-3230-486A-AF10-5B9BEB701211}"/>
    <cellStyle name="Comma 52 5 3 2" xfId="23844" xr:uid="{1EF4AA88-A51F-40A5-B379-8EC929CC732A}"/>
    <cellStyle name="Comma 52 5 4" xfId="16746" xr:uid="{D13207B4-93F9-4095-B397-7DEA35A38A46}"/>
    <cellStyle name="Comma 52 6" xfId="6345" xr:uid="{F82CDE3B-12E4-4CA4-85C6-A933DA77511F}"/>
    <cellStyle name="Comma 52 6 2" xfId="18610" xr:uid="{7859BAD0-9030-4A03-B55B-E72E53D3D006}"/>
    <cellStyle name="Comma 52 7" xfId="9842" xr:uid="{15EA6449-BED5-4863-B8B3-630B4721DDD7}"/>
    <cellStyle name="Comma 52 7 2" xfId="22084" xr:uid="{7D939469-9FA1-4DB0-AC18-9569029331B2}"/>
    <cellStyle name="Comma 52 8" xfId="14464" xr:uid="{25DF7DC6-D7AF-448D-940D-04578359F092}"/>
    <cellStyle name="Comma 52 9" xfId="14986" xr:uid="{6B5C4E94-CB2C-4B85-955C-139235BD1443}"/>
    <cellStyle name="Comma 53" xfId="2359" xr:uid="{3A724400-720A-4C70-814D-5155496DC412}"/>
    <cellStyle name="Comma 53 10" xfId="25736" xr:uid="{C4397CCC-EC4D-4845-B2EB-7425289D5C98}"/>
    <cellStyle name="Comma 53 2" xfId="2727" xr:uid="{227ADFD8-5635-4604-A0F5-FFC22F134291}"/>
    <cellStyle name="Comma 53 2 2" xfId="3152" xr:uid="{1E5FB439-C30C-489A-A431-93D01D4A029C}"/>
    <cellStyle name="Comma 53 2 2 2" xfId="3999" xr:uid="{DCB26288-3C2F-429E-AB05-DDFB1DB9CA41}"/>
    <cellStyle name="Comma 53 2 2 2 2" xfId="5943" xr:uid="{6CF39361-2FFB-49EA-B4FC-2A8F09254BD2}"/>
    <cellStyle name="Comma 53 2 2 2 2 2" xfId="9590" xr:uid="{E6FA41DE-CB9A-4CED-87EB-900B47D1F16A}"/>
    <cellStyle name="Comma 53 2 2 2 2 2 2" xfId="21854" xr:uid="{47836B19-55B8-4216-AFA0-81CD595F8348}"/>
    <cellStyle name="Comma 53 2 2 2 2 3" xfId="13086" xr:uid="{FDF85B1F-A613-4091-AE9D-DABBE1352679}"/>
    <cellStyle name="Comma 53 2 2 2 2 3 2" xfId="25328" xr:uid="{D7157D42-E7EE-4132-9A9D-05A09018EC51}"/>
    <cellStyle name="Comma 53 2 2 2 2 4" xfId="18230" xr:uid="{3823E6A3-3C95-4D09-85A8-34518C9007A9}"/>
    <cellStyle name="Comma 53 2 2 2 3" xfId="7830" xr:uid="{45868D13-8D4F-4C30-9635-7868D337503F}"/>
    <cellStyle name="Comma 53 2 2 2 3 2" xfId="20094" xr:uid="{C25A284E-6E09-49A0-827E-9E5D05933C95}"/>
    <cellStyle name="Comma 53 2 2 2 4" xfId="11326" xr:uid="{201C0F6A-C903-4538-AAF7-9FA161653095}"/>
    <cellStyle name="Comma 53 2 2 2 4 2" xfId="23568" xr:uid="{A952E6F3-3101-442A-8978-BDE47D043F47}"/>
    <cellStyle name="Comma 53 2 2 2 5" xfId="16470" xr:uid="{D6ED64E7-4033-4BAE-AA73-8779CDB817C5}"/>
    <cellStyle name="Comma 53 2 2 3" xfId="5097" xr:uid="{14DE2330-6032-4077-953E-CF697797F68C}"/>
    <cellStyle name="Comma 53 2 2 3 2" xfId="8744" xr:uid="{DE7D144C-F550-43DE-A5FE-DED595963300}"/>
    <cellStyle name="Comma 53 2 2 3 2 2" xfId="21008" xr:uid="{9C163F7D-8620-4375-B6BE-0C4F0176A467}"/>
    <cellStyle name="Comma 53 2 2 3 3" xfId="12240" xr:uid="{A1182DF2-DE52-4E14-8086-BB91C7079FCE}"/>
    <cellStyle name="Comma 53 2 2 3 3 2" xfId="24482" xr:uid="{8E118245-1BC9-4956-BBC0-ECD3C56334A8}"/>
    <cellStyle name="Comma 53 2 2 3 4" xfId="17384" xr:uid="{7A6F32DD-3E19-46F7-A73A-50C2C3535774}"/>
    <cellStyle name="Comma 53 2 2 4" xfId="6984" xr:uid="{B3B5E8CD-0462-4112-92B0-E86DBEAA2FE4}"/>
    <cellStyle name="Comma 53 2 2 4 2" xfId="19248" xr:uid="{C6F7C0D0-7933-4DA0-8ECC-B318394F91A7}"/>
    <cellStyle name="Comma 53 2 2 5" xfId="10480" xr:uid="{D4672AA9-9A87-4C30-84CF-9CB25458C5A9}"/>
    <cellStyle name="Comma 53 2 2 5 2" xfId="22722" xr:uid="{08C47BCC-7544-46D4-AFA6-0B2061A17A49}"/>
    <cellStyle name="Comma 53 2 2 6" xfId="15624" xr:uid="{6B7DF9DE-0424-4667-B20F-1FEBC8EB0B8A}"/>
    <cellStyle name="Comma 53 2 3" xfId="3576" xr:uid="{0694A337-FDB6-4CBA-9205-A249E90E95F7}"/>
    <cellStyle name="Comma 53 2 3 2" xfId="5520" xr:uid="{15771B01-9AC6-4B00-9075-1FF79F771DD6}"/>
    <cellStyle name="Comma 53 2 3 2 2" xfId="9167" xr:uid="{8D6702BE-4DCE-453F-9845-10E0139E22E6}"/>
    <cellStyle name="Comma 53 2 3 2 2 2" xfId="21431" xr:uid="{518105DB-60E1-4C86-A069-B6CA7008C19E}"/>
    <cellStyle name="Comma 53 2 3 2 3" xfId="12663" xr:uid="{4B698999-6C4B-4637-8AB7-FC29FD63CB8F}"/>
    <cellStyle name="Comma 53 2 3 2 3 2" xfId="24905" xr:uid="{CCE8D51F-6B92-42D1-9CB7-5C8DE7AB3E3A}"/>
    <cellStyle name="Comma 53 2 3 2 4" xfId="17807" xr:uid="{33999C9E-7C06-464F-9DAC-AE9B79089F20}"/>
    <cellStyle name="Comma 53 2 3 3" xfId="7407" xr:uid="{7773F034-B23F-4796-88AA-878F949209D1}"/>
    <cellStyle name="Comma 53 2 3 3 2" xfId="19671" xr:uid="{121F1EF2-179A-4240-9AF2-DCF4C4ED715A}"/>
    <cellStyle name="Comma 53 2 3 4" xfId="10903" xr:uid="{B48B0F4D-B9A5-4D8F-811E-69419AF6CFF2}"/>
    <cellStyle name="Comma 53 2 3 4 2" xfId="23145" xr:uid="{892B3DE5-E01B-4C2B-A491-0778C74ED5C1}"/>
    <cellStyle name="Comma 53 2 3 5" xfId="16047" xr:uid="{1BB1AB37-BE53-41B8-8286-F0756FE4DE5E}"/>
    <cellStyle name="Comma 53 2 4" xfId="4674" xr:uid="{555E4B05-53E0-4190-9F95-D4F29B9D0D34}"/>
    <cellStyle name="Comma 53 2 4 2" xfId="8321" xr:uid="{61FC9551-8B86-45BE-9DA3-B58C2D703C2D}"/>
    <cellStyle name="Comma 53 2 4 2 2" xfId="20585" xr:uid="{3AC98084-C125-413A-A4E4-500355635611}"/>
    <cellStyle name="Comma 53 2 4 3" xfId="11817" xr:uid="{5169C314-8034-4C78-A5A4-FBAF6BB96958}"/>
    <cellStyle name="Comma 53 2 4 3 2" xfId="24059" xr:uid="{80D8E445-98CB-4555-9077-C09A7266083B}"/>
    <cellStyle name="Comma 53 2 4 4" xfId="16961" xr:uid="{5EDE50F8-6BCD-428A-B310-69E26546497E}"/>
    <cellStyle name="Comma 53 2 5" xfId="6561" xr:uid="{89E7F953-E321-46BB-964C-E9A64AA43E75}"/>
    <cellStyle name="Comma 53 2 5 2" xfId="18825" xr:uid="{F18F2B77-BA7A-420C-94E9-6D824694E103}"/>
    <cellStyle name="Comma 53 2 6" xfId="10057" xr:uid="{27155C83-1DFD-4731-A946-132272825CF2}"/>
    <cellStyle name="Comma 53 2 6 2" xfId="22299" xr:uid="{89D2EC48-0EC3-462A-AAC5-8804277A85D3}"/>
    <cellStyle name="Comma 53 2 7" xfId="15201" xr:uid="{681A19A0-CC0F-40B4-B262-E9994CD513DA}"/>
    <cellStyle name="Comma 53 3" xfId="2943" xr:uid="{C7826766-5B85-4568-B9CD-5A996D2399C5}"/>
    <cellStyle name="Comma 53 3 2" xfId="3790" xr:uid="{E9EF3C46-0E06-4D7C-BB68-903FFAFDA143}"/>
    <cellStyle name="Comma 53 3 2 2" xfId="5734" xr:uid="{CF86B899-37E3-4490-B075-41B63B8A5DE4}"/>
    <cellStyle name="Comma 53 3 2 2 2" xfId="9381" xr:uid="{B5877995-B782-4645-A7F9-B1E47F8CACF0}"/>
    <cellStyle name="Comma 53 3 2 2 2 2" xfId="21645" xr:uid="{69549BAB-80B7-486B-A800-3A68E2C4A00F}"/>
    <cellStyle name="Comma 53 3 2 2 3" xfId="12877" xr:uid="{5C61C3D3-31DC-4702-89B1-F4C00E0849D7}"/>
    <cellStyle name="Comma 53 3 2 2 3 2" xfId="25119" xr:uid="{03D8E2BB-C442-4D19-A2D4-2898979BA90D}"/>
    <cellStyle name="Comma 53 3 2 2 4" xfId="18021" xr:uid="{17CF0B59-9154-4C95-92E9-9E0A0F02C033}"/>
    <cellStyle name="Comma 53 3 2 3" xfId="7621" xr:uid="{3E942169-E7C1-4719-A5DA-11C4030C5691}"/>
    <cellStyle name="Comma 53 3 2 3 2" xfId="19885" xr:uid="{F2BBC9A7-9B32-4C2D-8020-59544325AD59}"/>
    <cellStyle name="Comma 53 3 2 4" xfId="11117" xr:uid="{F0E1ADC1-46EA-4F38-B69A-382EF21DE2F4}"/>
    <cellStyle name="Comma 53 3 2 4 2" xfId="23359" xr:uid="{7847C3D3-36E3-48B7-A184-A78B8FD8F7C9}"/>
    <cellStyle name="Comma 53 3 2 5" xfId="16261" xr:uid="{40017B50-2FCC-4C08-BE54-2D3647FC6A72}"/>
    <cellStyle name="Comma 53 3 3" xfId="4888" xr:uid="{93F29ECA-53BE-4A61-A3C0-C26F1A42D851}"/>
    <cellStyle name="Comma 53 3 3 2" xfId="8535" xr:uid="{CC092F8C-036C-4575-9764-DA63842BC3A8}"/>
    <cellStyle name="Comma 53 3 3 2 2" xfId="20799" xr:uid="{7892C393-AC89-4214-A437-1A9CA3F8DCC1}"/>
    <cellStyle name="Comma 53 3 3 3" xfId="12031" xr:uid="{F0CE35EE-4A00-474A-844D-9BE57120752E}"/>
    <cellStyle name="Comma 53 3 3 3 2" xfId="24273" xr:uid="{EADEA3B4-5AD3-410B-9CCA-1433F9CA6E28}"/>
    <cellStyle name="Comma 53 3 3 4" xfId="17175" xr:uid="{C9431318-5FE5-4AC4-B98C-F972A4E90202}"/>
    <cellStyle name="Comma 53 3 4" xfId="6775" xr:uid="{39D50F55-8172-4F8B-8211-AEB92C5D3E26}"/>
    <cellStyle name="Comma 53 3 4 2" xfId="19039" xr:uid="{88D6593C-E8D6-43FE-8641-CFE917F0789E}"/>
    <cellStyle name="Comma 53 3 5" xfId="10271" xr:uid="{9608CCF7-E6A7-4621-8AE6-A45A09C7EE14}"/>
    <cellStyle name="Comma 53 3 5 2" xfId="22513" xr:uid="{563A1165-0CED-42B0-896C-12D09936D32B}"/>
    <cellStyle name="Comma 53 3 6" xfId="15415" xr:uid="{9502E969-E720-4A15-9FA4-B1F1D5CB909B}"/>
    <cellStyle name="Comma 53 4" xfId="3367" xr:uid="{986E2F58-AF31-4094-A3F3-95A83FBCDA78}"/>
    <cellStyle name="Comma 53 4 2" xfId="5311" xr:uid="{CCC2F541-9479-4152-A3F8-AFA4AFCF05D6}"/>
    <cellStyle name="Comma 53 4 2 2" xfId="8958" xr:uid="{78DFF838-3882-4DB9-93C6-A840391E2FB7}"/>
    <cellStyle name="Comma 53 4 2 2 2" xfId="21222" xr:uid="{FF53A9A7-E757-4DD4-B9E8-FB1B3D0BAEE1}"/>
    <cellStyle name="Comma 53 4 2 3" xfId="12454" xr:uid="{B890E13A-1EEB-422F-B391-3A0B8B1B264D}"/>
    <cellStyle name="Comma 53 4 2 3 2" xfId="24696" xr:uid="{2AA19586-CE79-4B69-90F6-FD7093F2F667}"/>
    <cellStyle name="Comma 53 4 2 4" xfId="17598" xr:uid="{126CEFBF-7C86-4547-A2A6-EF101572697D}"/>
    <cellStyle name="Comma 53 4 3" xfId="7198" xr:uid="{84571B01-26D3-41DF-BE4A-C53C144D0F33}"/>
    <cellStyle name="Comma 53 4 3 2" xfId="19462" xr:uid="{798C6627-F4F7-431C-90E7-25A84C83ADE2}"/>
    <cellStyle name="Comma 53 4 4" xfId="10694" xr:uid="{B4A477FB-4068-4728-A120-6D0B18C7AE56}"/>
    <cellStyle name="Comma 53 4 4 2" xfId="22936" xr:uid="{6E9FBF3D-9F7C-41AF-9445-276FF6782DE8}"/>
    <cellStyle name="Comma 53 4 5" xfId="15838" xr:uid="{A1D6CA17-D0F5-4CF6-A383-1C25B5E20D3C}"/>
    <cellStyle name="Comma 53 5" xfId="4465" xr:uid="{43C3C555-3238-4276-BB8B-9AD7D4FF2B1C}"/>
    <cellStyle name="Comma 53 5 2" xfId="8112" xr:uid="{5DFC7C86-C0E4-4F61-9AE8-B9639D67C628}"/>
    <cellStyle name="Comma 53 5 2 2" xfId="20376" xr:uid="{62A603BE-052E-4293-A692-FBC5D06EEED4}"/>
    <cellStyle name="Comma 53 5 3" xfId="11608" xr:uid="{845BD278-F83A-4F09-9F41-C14DC5AB3A70}"/>
    <cellStyle name="Comma 53 5 3 2" xfId="23850" xr:uid="{CF7623B2-A7D8-464C-89E6-0D71AE9DC21D}"/>
    <cellStyle name="Comma 53 5 4" xfId="16752" xr:uid="{835F1CB5-4B9D-4A44-B4ED-359FF0808C16}"/>
    <cellStyle name="Comma 53 6" xfId="6351" xr:uid="{3AEAEF82-72A4-4F46-97FA-3B1233575B26}"/>
    <cellStyle name="Comma 53 6 2" xfId="18616" xr:uid="{319B7BDB-F219-42F4-A46B-9555CB6F0C98}"/>
    <cellStyle name="Comma 53 7" xfId="9848" xr:uid="{92EEE18D-20F9-4FCF-9314-2151067F4839}"/>
    <cellStyle name="Comma 53 7 2" xfId="22090" xr:uid="{1776249B-08E3-4274-B642-0C6C6577D920}"/>
    <cellStyle name="Comma 53 8" xfId="14624" xr:uid="{BA316BFD-4997-43DE-A8DF-818C29F39C7C}"/>
    <cellStyle name="Comma 53 9" xfId="14992" xr:uid="{C4995BBD-3AFB-4B69-9110-0E5000F9D822}"/>
    <cellStyle name="Comma 54" xfId="2424" xr:uid="{DB4DCA41-6817-4D42-8F8E-BEFE945895BF}"/>
    <cellStyle name="Comma 55" xfId="2394" xr:uid="{CFECBABB-E8FF-4C79-9FB2-371B78750C00}"/>
    <cellStyle name="Comma 55 2" xfId="14625" xr:uid="{52451A85-60C3-49C4-B8DC-FC3621BA664F}"/>
    <cellStyle name="Comma 56" xfId="2423" xr:uid="{071903D7-CF5A-4EA0-8243-9587912345D9}"/>
    <cellStyle name="Comma 56 2" xfId="14626" xr:uid="{DD02355E-4376-4706-8C30-F5C09B9F7672}"/>
    <cellStyle name="Comma 57" xfId="2471" xr:uid="{ECF455C9-18F8-4FFC-8491-1EAFBA1530EB}"/>
    <cellStyle name="Comma 57 2" xfId="14627" xr:uid="{281FD63C-E8D8-4FD1-8CB2-8C689B737AB7}"/>
    <cellStyle name="Comma 58" xfId="2478" xr:uid="{69791A06-F896-46D1-810D-B88B0E583FC7}"/>
    <cellStyle name="Comma 58 2" xfId="14522" xr:uid="{0A012CD3-DF7E-4086-9DB2-1B69198F0EA1}"/>
    <cellStyle name="Comma 59" xfId="2452" xr:uid="{E91E331F-7392-4425-9424-549268BDC58D}"/>
    <cellStyle name="Comma 59 2" xfId="14825" xr:uid="{C49E799F-66E8-4F15-A458-9E7698A0C956}"/>
    <cellStyle name="Comma 6" xfId="81" xr:uid="{8A3F47ED-980B-4CD7-B77D-70184B242426}"/>
    <cellStyle name="Comma 6 10" xfId="564" xr:uid="{E45AAF45-7761-4DF9-8DFA-64BF488DDA90}"/>
    <cellStyle name="Comma 6 10 2" xfId="13505" xr:uid="{231D024D-13F3-4936-92FD-74C7D65F7CD9}"/>
    <cellStyle name="Comma 6 11" xfId="565" xr:uid="{6A599E8D-89C3-4FBB-A228-D95B394D13FA}"/>
    <cellStyle name="Comma 6 11 2" xfId="13506" xr:uid="{56045FA4-F256-4AE6-9182-4191042FAB1D}"/>
    <cellStyle name="Comma 6 12" xfId="566" xr:uid="{EA90EB4A-7429-4285-B3DD-44A16EE3C2A9}"/>
    <cellStyle name="Comma 6 12 2" xfId="13507" xr:uid="{97B99864-42DD-4047-A140-3241F270057E}"/>
    <cellStyle name="Comma 6 13" xfId="567" xr:uid="{FD3D86AA-A62B-42DD-9198-7EDBD286D5AF}"/>
    <cellStyle name="Comma 6 13 2" xfId="13508" xr:uid="{CBBAE373-B53C-4749-BAA9-460DD81437D5}"/>
    <cellStyle name="Comma 6 14" xfId="568" xr:uid="{FF686EDA-070E-47B6-ADEF-8C3401C320CE}"/>
    <cellStyle name="Comma 6 14 2" xfId="13509" xr:uid="{246B74B6-95B4-44DF-AD0F-828B6CDB4884}"/>
    <cellStyle name="Comma 6 15" xfId="569" xr:uid="{9321AD58-96CD-4516-803C-0244F51D2A1E}"/>
    <cellStyle name="Comma 6 15 2" xfId="13510" xr:uid="{AF1A3E32-45A2-45D2-9B56-C418B4A37FFD}"/>
    <cellStyle name="Comma 6 16" xfId="570" xr:uid="{5A536EAB-57D8-4EEC-A188-B15FDD8FF2AF}"/>
    <cellStyle name="Comma 6 16 2" xfId="13511" xr:uid="{479616B1-3EC7-44D7-847F-08EFCAE06D2A}"/>
    <cellStyle name="Comma 6 17" xfId="571" xr:uid="{52ED45BC-B48E-47C7-AB69-2CD9977478AF}"/>
    <cellStyle name="Comma 6 17 2" xfId="13512" xr:uid="{8F07115B-96C0-4B8C-9A94-4AC7CBC91B03}"/>
    <cellStyle name="Comma 6 18" xfId="4144" xr:uid="{B507FAF1-200B-489D-BED5-323DA812A9D1}"/>
    <cellStyle name="Comma 6 18 2" xfId="13513" xr:uid="{2A3D8B3E-A5AD-4C16-BA68-A7AB7E12DED1}"/>
    <cellStyle name="Comma 6 18 3" xfId="25737" xr:uid="{97D703B0-4B18-44B1-9903-2B4B1D86F740}"/>
    <cellStyle name="Comma 6 19" xfId="6082" xr:uid="{1A8D504A-C357-4430-B6EF-A6D8B8B87E56}"/>
    <cellStyle name="Comma 6 2" xfId="82" xr:uid="{C763E48E-5877-4105-90C2-DE767E8734C6}"/>
    <cellStyle name="Comma 6 2 10" xfId="572" xr:uid="{001D59E3-3772-4F4E-8122-7466BD27ED34}"/>
    <cellStyle name="Comma 6 2 10 2" xfId="13515" xr:uid="{1CCA43CC-C3C3-41FC-8C21-223454EAABFF}"/>
    <cellStyle name="Comma 6 2 11" xfId="573" xr:uid="{6098B74D-2EEF-4405-8736-6165D9B07D8B}"/>
    <cellStyle name="Comma 6 2 11 2" xfId="13516" xr:uid="{31A62E44-332F-477B-B80E-0F2358DE8445}"/>
    <cellStyle name="Comma 6 2 12" xfId="574" xr:uid="{EDFDFB9C-4A01-4BD2-8CF2-14FF2136D8A2}"/>
    <cellStyle name="Comma 6 2 12 2" xfId="13517" xr:uid="{4DBABFAB-5721-445B-AA4C-3D66A58B0AF3}"/>
    <cellStyle name="Comma 6 2 13" xfId="575" xr:uid="{26C2D9F7-9899-4A73-A9A6-D1E63E374A9F}"/>
    <cellStyle name="Comma 6 2 13 2" xfId="13518" xr:uid="{661D6D3D-2A18-4C9C-A5AA-205EB728EEDC}"/>
    <cellStyle name="Comma 6 2 14" xfId="576" xr:uid="{0C47FB7D-B80A-45EC-842A-E3C24510DC3B}"/>
    <cellStyle name="Comma 6 2 14 2" xfId="13519" xr:uid="{3DB22AF7-8CA6-4A65-BF7A-C8323108B37E}"/>
    <cellStyle name="Comma 6 2 15" xfId="577" xr:uid="{8F538739-C43D-424B-A9F3-AE9E10CBE986}"/>
    <cellStyle name="Comma 6 2 15 2" xfId="13520" xr:uid="{43714708-F86B-4ADB-9CF1-55F79D605019}"/>
    <cellStyle name="Comma 6 2 16" xfId="578" xr:uid="{EF0824B9-B89B-427F-BEC6-E2003E6CADD5}"/>
    <cellStyle name="Comma 6 2 16 2" xfId="13521" xr:uid="{7E43AA35-6C62-4769-BB88-34C63EDE038E}"/>
    <cellStyle name="Comma 6 2 17" xfId="579" xr:uid="{1623BA7C-F830-413D-ADE8-5E4B259E95DF}"/>
    <cellStyle name="Comma 6 2 17 2" xfId="13522" xr:uid="{E78E5F8A-5226-467B-8600-952A36032463}"/>
    <cellStyle name="Comma 6 2 18" xfId="4145" xr:uid="{8714582C-6851-48B7-A8B2-15E8904EEE1C}"/>
    <cellStyle name="Comma 6 2 18 2" xfId="13523" xr:uid="{DBA156E4-1781-429D-80BD-702A167E617F}"/>
    <cellStyle name="Comma 6 2 19" xfId="13514" xr:uid="{CE6291C0-38B4-413E-8262-38D2A4792C0A}"/>
    <cellStyle name="Comma 6 2 2" xfId="83" xr:uid="{B7262E93-6E72-4C92-B02C-C46E675F31DA}"/>
    <cellStyle name="Comma 6 2 2 2" xfId="2066" xr:uid="{2F926BF9-B3B6-46D6-8744-41E9F6E5DC33}"/>
    <cellStyle name="Comma 6 2 2 2 2" xfId="14628" xr:uid="{36B2BDB1-BB9E-45B6-9F91-592CDDA24108}"/>
    <cellStyle name="Comma 6 2 2 2 3" xfId="13524" xr:uid="{4033EF78-7FFF-4A01-BA87-F64E7D1799C9}"/>
    <cellStyle name="Comma 6 2 3" xfId="580" xr:uid="{0FBB44BD-4AB5-4EF2-A404-FE0A757098AC}"/>
    <cellStyle name="Comma 6 2 3 2" xfId="13525" xr:uid="{7128A93F-3588-41EB-A6FE-E432247ED4B0}"/>
    <cellStyle name="Comma 6 2 4" xfId="581" xr:uid="{8DD16DE9-F419-4C31-A08B-B3ADDE7E486B}"/>
    <cellStyle name="Comma 6 2 4 2" xfId="13526" xr:uid="{684DA80E-961C-4E07-A03B-8AE544846283}"/>
    <cellStyle name="Comma 6 2 5" xfId="582" xr:uid="{9B54A7BA-4F9E-4FC6-A302-DDB4E1EA01D8}"/>
    <cellStyle name="Comma 6 2 5 2" xfId="13527" xr:uid="{66B96800-8B63-4BE1-996C-E8E8E39C0FB5}"/>
    <cellStyle name="Comma 6 2 6" xfId="583" xr:uid="{A8F5B8B8-3D8D-4B85-97F8-B5A6058816C7}"/>
    <cellStyle name="Comma 6 2 6 2" xfId="13528" xr:uid="{2BF2F8D5-6D45-429F-B29C-101652D15863}"/>
    <cellStyle name="Comma 6 2 7" xfId="584" xr:uid="{18224D48-CB49-42CE-AB64-6ADB14FBAD88}"/>
    <cellStyle name="Comma 6 2 7 2" xfId="13529" xr:uid="{8D6CC553-0434-49AB-AC2C-61FDF9AD1889}"/>
    <cellStyle name="Comma 6 2 8" xfId="585" xr:uid="{676D3A2B-02EC-44CA-A171-C9FB486B8705}"/>
    <cellStyle name="Comma 6 2 8 2" xfId="13530" xr:uid="{1B2B1E97-4A50-4D6A-9FC1-2173B7443D40}"/>
    <cellStyle name="Comma 6 2 9" xfId="586" xr:uid="{50290113-F1F0-447B-BEE4-D3B469DC1BB5}"/>
    <cellStyle name="Comma 6 2 9 2" xfId="13531" xr:uid="{ECB8F01E-AAF6-4D58-894E-CA304CF64343}"/>
    <cellStyle name="Comma 6 20" xfId="26336" xr:uid="{54B42029-14DA-4407-8834-EEFB69A2139E}"/>
    <cellStyle name="Comma 6 21" xfId="26686" xr:uid="{A82CE2B6-ECF8-4521-81E5-29BE8220FBEB}"/>
    <cellStyle name="Comma 6 22" xfId="200" xr:uid="{BFF4A615-B5C1-4600-B426-9B4EF2DE131F}"/>
    <cellStyle name="Comma 6 3" xfId="84" xr:uid="{622B87A6-C41A-40D9-904F-CB6A94CD2AFF}"/>
    <cellStyle name="Comma 6 3 2" xfId="4245" xr:uid="{AE9D3B8E-0FDF-4FB6-B71D-00AB8AA7C988}"/>
    <cellStyle name="Comma 6 3 2 2" xfId="25738" xr:uid="{B63F46BD-9140-44BB-9AEC-E8F6852CBB94}"/>
    <cellStyle name="Comma 6 3 3" xfId="14629" xr:uid="{0C08A549-9B2E-4272-BEE6-383680ADE104}"/>
    <cellStyle name="Comma 6 3 4" xfId="587" xr:uid="{FC9EAA25-182B-45E1-A761-680C95BDE38A}"/>
    <cellStyle name="Comma 6 4" xfId="228" xr:uid="{3D523321-BFFC-4B2D-8592-6A55F60500BE}"/>
    <cellStyle name="Comma 6 4 2" xfId="13533" xr:uid="{C798AD1F-C6BA-4F01-8E55-ADABE2610028}"/>
    <cellStyle name="Comma 6 4 2 2" xfId="25739" xr:uid="{5C7272A0-BA6E-4426-9970-929DF5EE4CF0}"/>
    <cellStyle name="Comma 6 4 3" xfId="14630" xr:uid="{D9DD66E3-85F3-4C3C-A02A-A61E41639DB3}"/>
    <cellStyle name="Comma 6 4 4" xfId="13532" xr:uid="{12140156-B8CB-4C74-99DC-2DFD245845B5}"/>
    <cellStyle name="Comma 6 5" xfId="229" xr:uid="{5573E078-2B6B-4E9B-89A6-B92A04C9A425}"/>
    <cellStyle name="Comma 6 5 2" xfId="13535" xr:uid="{6DEA0B6A-40D9-48F3-8677-580B6342E656}"/>
    <cellStyle name="Comma 6 5 2 2" xfId="25740" xr:uid="{51D73AC9-5B0D-4442-A06A-F1B80C4944C8}"/>
    <cellStyle name="Comma 6 5 3" xfId="14631" xr:uid="{59EDB61C-BA23-410B-BEEE-F1225ADC7C85}"/>
    <cellStyle name="Comma 6 5 4" xfId="13534" xr:uid="{F5033517-343F-4D8E-80AE-535902F67ED5}"/>
    <cellStyle name="Comma 6 6" xfId="230" xr:uid="{9BB49456-4A93-40CA-B421-F9CBA0595518}"/>
    <cellStyle name="Comma 6 6 2" xfId="13537" xr:uid="{AA819B66-BBC6-4303-836D-3C3579339B63}"/>
    <cellStyle name="Comma 6 6 2 2" xfId="25741" xr:uid="{EC0457DB-C4F3-44F3-9EDC-5AE73D70064D}"/>
    <cellStyle name="Comma 6 6 3" xfId="14632" xr:uid="{9C353B82-0C96-487B-9D28-D409E9B73223}"/>
    <cellStyle name="Comma 6 6 4" xfId="13536" xr:uid="{5E2827BF-6797-4E72-8664-007C600D8D43}"/>
    <cellStyle name="Comma 6 7" xfId="231" xr:uid="{DFA48357-CC5A-4732-B54E-9AD10879BE74}"/>
    <cellStyle name="Comma 6 7 2" xfId="13539" xr:uid="{39B0AE34-FBBA-470B-9733-F606551AF5F4}"/>
    <cellStyle name="Comma 6 7 2 2" xfId="25742" xr:uid="{FB1358C2-F2E1-4FF7-94E2-601F75E1313C}"/>
    <cellStyle name="Comma 6 7 3" xfId="14633" xr:uid="{493CDEE3-C408-42EB-B25C-421D5C905042}"/>
    <cellStyle name="Comma 6 7 4" xfId="13538" xr:uid="{31E9072A-1E90-414B-B07F-082C4704C9A4}"/>
    <cellStyle name="Comma 6 8" xfId="232" xr:uid="{17EA5A60-7710-40D5-8678-A08286C31C97}"/>
    <cellStyle name="Comma 6 8 2" xfId="13541" xr:uid="{F7A13FB2-8B37-4EE5-8DCD-A1C2B5F86990}"/>
    <cellStyle name="Comma 6 8 2 2" xfId="25743" xr:uid="{1C21BBAD-3AA5-4810-866B-64D4CE955233}"/>
    <cellStyle name="Comma 6 8 3" xfId="14634" xr:uid="{36AA6F61-04BC-47FE-A020-9AEB75D7A898}"/>
    <cellStyle name="Comma 6 8 4" xfId="13540" xr:uid="{15D2408A-EA8D-4F10-83FC-74B2AD652F81}"/>
    <cellStyle name="Comma 6 9" xfId="588" xr:uid="{1F408039-723F-445F-80F4-D1BF18815680}"/>
    <cellStyle name="Comma 6 9 2" xfId="13542" xr:uid="{BA56D0FB-3FE0-4E03-A5E4-EC680ABF4092}"/>
    <cellStyle name="Comma 6_เงินฝากธนาคาร_YE'52" xfId="1827" xr:uid="{A903FDF8-6322-4E7E-8498-6F71BB7B25DF}"/>
    <cellStyle name="Comma 60" xfId="2454" xr:uid="{D7FC2F81-3FB3-4385-A0D0-AFF9AE0FEE55}"/>
    <cellStyle name="Comma 61" xfId="2838" xr:uid="{B1B53667-E03A-45B8-9D57-2FAD01A208F4}"/>
    <cellStyle name="Comma 61 2" xfId="3262" xr:uid="{5CD95D11-96BE-431A-85E1-B2587D7A7645}"/>
    <cellStyle name="Comma 61 2 2" xfId="4109" xr:uid="{1EFC44AC-2EF6-493E-B361-1C05EFBBECAA}"/>
    <cellStyle name="Comma 61 2 2 2" xfId="6053" xr:uid="{1C535E9F-66A8-4649-87A2-DA43288625D9}"/>
    <cellStyle name="Comma 61 2 2 2 2" xfId="9700" xr:uid="{43C293D6-8BC9-4AE8-8682-ED805DCD386A}"/>
    <cellStyle name="Comma 61 2 2 2 2 2" xfId="21964" xr:uid="{D92A7D26-A60C-4AF3-9EF0-013634782C2C}"/>
    <cellStyle name="Comma 61 2 2 2 3" xfId="13196" xr:uid="{BE3CADAE-0656-4BB1-9752-1C7E0DD2A495}"/>
    <cellStyle name="Comma 61 2 2 2 3 2" xfId="25438" xr:uid="{430C28B4-EBF0-429D-BF32-1FE4D534E011}"/>
    <cellStyle name="Comma 61 2 2 2 4" xfId="18340" xr:uid="{E8177A62-3ED8-46B5-80D1-C7758F9DE4E4}"/>
    <cellStyle name="Comma 61 2 2 3" xfId="7940" xr:uid="{FB53D5E8-1A05-411D-B2EC-3DC9644A17D0}"/>
    <cellStyle name="Comma 61 2 2 3 2" xfId="20204" xr:uid="{86EF9137-7B79-4997-81ED-686D62ACCD4D}"/>
    <cellStyle name="Comma 61 2 2 4" xfId="11436" xr:uid="{E3CBA770-1D86-4A54-AEA8-B3EE4946E4EC}"/>
    <cellStyle name="Comma 61 2 2 4 2" xfId="23678" xr:uid="{01FE718E-6D5A-464E-BCC1-11DCD51B0BF8}"/>
    <cellStyle name="Comma 61 2 2 5" xfId="16580" xr:uid="{EDA34E16-32E9-4E49-8AB3-04CAEF758598}"/>
    <cellStyle name="Comma 61 2 3" xfId="5207" xr:uid="{119AFC78-0A9A-4743-90C8-615995A457CB}"/>
    <cellStyle name="Comma 61 2 3 2" xfId="8854" xr:uid="{8FE73294-C5FB-43FE-B5C8-07FDF9B0E0CE}"/>
    <cellStyle name="Comma 61 2 3 2 2" xfId="21118" xr:uid="{D3E4C8BF-949A-45FD-B689-A9C161799A52}"/>
    <cellStyle name="Comma 61 2 3 3" xfId="12350" xr:uid="{B79DAB1E-935A-45B2-BF13-AAE0448150DB}"/>
    <cellStyle name="Comma 61 2 3 3 2" xfId="24592" xr:uid="{E6BFFF66-B463-4EE0-8617-67AF1790F421}"/>
    <cellStyle name="Comma 61 2 3 4" xfId="17494" xr:uid="{BAF7B110-A976-4B50-BED3-6DC89B5A717E}"/>
    <cellStyle name="Comma 61 2 4" xfId="7094" xr:uid="{5200E131-95D8-4D1C-859B-B196304B9782}"/>
    <cellStyle name="Comma 61 2 4 2" xfId="19358" xr:uid="{228E15B3-624F-4723-B263-7A69A56DFC69}"/>
    <cellStyle name="Comma 61 2 5" xfId="10590" xr:uid="{0120BBB7-797C-42F1-896C-1472A7B4C765}"/>
    <cellStyle name="Comma 61 2 5 2" xfId="22832" xr:uid="{2F45F87C-043A-44C6-B134-E10D2A667529}"/>
    <cellStyle name="Comma 61 2 6" xfId="15734" xr:uid="{31D362BE-3276-4CF3-882C-BD740046B4BF}"/>
    <cellStyle name="Comma 61 3" xfId="3686" xr:uid="{857BC92D-538E-492A-8F78-F1F5132C2442}"/>
    <cellStyle name="Comma 61 3 2" xfId="5630" xr:uid="{C0AAF722-B50E-42B0-BBF4-47EDB4B3B8AD}"/>
    <cellStyle name="Comma 61 3 2 2" xfId="9277" xr:uid="{35BB1D39-4142-4CF4-ABF1-0BE29CF6EC09}"/>
    <cellStyle name="Comma 61 3 2 2 2" xfId="21541" xr:uid="{B5A4AB79-C1DD-4135-9788-A62C7D2F3855}"/>
    <cellStyle name="Comma 61 3 2 3" xfId="12773" xr:uid="{2D62136C-6DA8-4641-9D88-DCD625A598B1}"/>
    <cellStyle name="Comma 61 3 2 3 2" xfId="25015" xr:uid="{DFC55FEB-B831-4161-96F9-34E67DEE96E2}"/>
    <cellStyle name="Comma 61 3 2 4" xfId="17917" xr:uid="{5A00F621-7E91-4E55-BCA6-0F1382C98861}"/>
    <cellStyle name="Comma 61 3 3" xfId="7517" xr:uid="{417D007B-2A67-4BD4-B3FC-AE53C5B5BEC7}"/>
    <cellStyle name="Comma 61 3 3 2" xfId="19781" xr:uid="{C4617678-0A15-46DF-ADB0-4E4933B9FEE4}"/>
    <cellStyle name="Comma 61 3 4" xfId="11013" xr:uid="{F0392FB7-53DE-4182-A2EE-756C7D36EAF8}"/>
    <cellStyle name="Comma 61 3 4 2" xfId="23255" xr:uid="{11BA9662-652F-48C3-A5E7-EAF03A1A313A}"/>
    <cellStyle name="Comma 61 3 5" xfId="16157" xr:uid="{1375F52C-2A6D-49D5-9483-5285F29FAEC5}"/>
    <cellStyle name="Comma 61 4" xfId="4784" xr:uid="{E1B27519-20D4-4F5A-87E0-E5D50F5A01D6}"/>
    <cellStyle name="Comma 61 4 2" xfId="8431" xr:uid="{B91C97ED-5C2F-4774-A078-D0A1195975A8}"/>
    <cellStyle name="Comma 61 4 2 2" xfId="20695" xr:uid="{A957D562-39BA-4560-B907-92365C19F62C}"/>
    <cellStyle name="Comma 61 4 3" xfId="11927" xr:uid="{F93B4FA9-40E2-4D19-9D7C-3A41DA6BF448}"/>
    <cellStyle name="Comma 61 4 3 2" xfId="24169" xr:uid="{5BF3D701-8E25-4191-A08B-9CAC78C29C8F}"/>
    <cellStyle name="Comma 61 4 4" xfId="17071" xr:uid="{C52CF2E4-969D-45A2-95F6-1416B47DDB8B}"/>
    <cellStyle name="Comma 61 5" xfId="6671" xr:uid="{09ED0FF7-6DC1-4DC4-A077-7369520D6F3F}"/>
    <cellStyle name="Comma 61 5 2" xfId="18935" xr:uid="{B5AF9D42-1D0F-488A-AC13-B51B44A5D4DE}"/>
    <cellStyle name="Comma 61 6" xfId="10167" xr:uid="{73407314-5545-404B-87F1-9206BC255F41}"/>
    <cellStyle name="Comma 61 6 2" xfId="22409" xr:uid="{784F43EB-BDF7-4189-8B29-9F2B9E2F7B75}"/>
    <cellStyle name="Comma 61 7" xfId="15311" xr:uid="{D15C2D41-19DD-4CCC-9B53-1118C786FBF4}"/>
    <cellStyle name="Comma 62" xfId="2839" xr:uid="{DD6EB467-70C6-4132-89A7-405CDD065783}"/>
    <cellStyle name="Comma 62 2" xfId="3263" xr:uid="{DED256DB-AE47-4C3A-93EA-DB27B1C581F6}"/>
    <cellStyle name="Comma 62 2 2" xfId="4110" xr:uid="{631BB210-0325-4B76-8715-2EAF2C62FEC5}"/>
    <cellStyle name="Comma 62 2 2 2" xfId="6054" xr:uid="{39245378-7C22-4286-9B4B-2143E3E2FB92}"/>
    <cellStyle name="Comma 62 2 2 2 2" xfId="9701" xr:uid="{3B1CB35A-F3E8-4A03-B2F8-261AD7DE748C}"/>
    <cellStyle name="Comma 62 2 2 2 2 2" xfId="21965" xr:uid="{1469B9C2-D1F5-4B7E-BA96-5617E9E505BF}"/>
    <cellStyle name="Comma 62 2 2 2 3" xfId="13197" xr:uid="{AFC63FCC-CF2A-4F8D-82EC-5591A94DAC47}"/>
    <cellStyle name="Comma 62 2 2 2 3 2" xfId="25439" xr:uid="{1059ED3C-BF2B-424B-B2A9-5AA4644E7468}"/>
    <cellStyle name="Comma 62 2 2 2 4" xfId="18341" xr:uid="{DBEA7D18-0364-46EA-A1D8-10601A0B3687}"/>
    <cellStyle name="Comma 62 2 2 3" xfId="7941" xr:uid="{09A13FFD-0C52-4DE8-B5D7-14E680E499FD}"/>
    <cellStyle name="Comma 62 2 2 3 2" xfId="20205" xr:uid="{8C83319F-C5E7-4D4E-BA30-7B6F38D75C2D}"/>
    <cellStyle name="Comma 62 2 2 4" xfId="11437" xr:uid="{99CC191C-2C00-40F2-BD03-8EA66A004D7B}"/>
    <cellStyle name="Comma 62 2 2 4 2" xfId="23679" xr:uid="{E6BB504C-1E22-46DA-A8E6-2B38BB16B21E}"/>
    <cellStyle name="Comma 62 2 2 5" xfId="16581" xr:uid="{20B8C3A2-83B7-4397-ABE0-87D7E7236ADE}"/>
    <cellStyle name="Comma 62 2 3" xfId="5208" xr:uid="{B3FDDB43-556E-45B9-A659-8C44F6DAA490}"/>
    <cellStyle name="Comma 62 2 3 2" xfId="8855" xr:uid="{3628A8A9-03D9-480B-8D0A-F97085E00E26}"/>
    <cellStyle name="Comma 62 2 3 2 2" xfId="21119" xr:uid="{840DE7A8-6413-4BD7-AA1B-424F009DFC31}"/>
    <cellStyle name="Comma 62 2 3 3" xfId="12351" xr:uid="{E73993AB-DA97-4F61-9C5E-B2080B3CE217}"/>
    <cellStyle name="Comma 62 2 3 3 2" xfId="24593" xr:uid="{B308CA87-E370-4CE8-9F66-76B92E0CBC47}"/>
    <cellStyle name="Comma 62 2 3 4" xfId="17495" xr:uid="{E56CE5EE-0C49-4B3D-8D69-245BB44AABE1}"/>
    <cellStyle name="Comma 62 2 4" xfId="7095" xr:uid="{AA2AE47F-5C5B-4209-9252-D6B64C3920E7}"/>
    <cellStyle name="Comma 62 2 4 2" xfId="19359" xr:uid="{71EAD7D1-0628-44FF-8F2A-9C6AC8AFBC5E}"/>
    <cellStyle name="Comma 62 2 5" xfId="10591" xr:uid="{8225BD58-4FA4-493D-AA15-402A1E7FAA71}"/>
    <cellStyle name="Comma 62 2 5 2" xfId="22833" xr:uid="{B27C28C4-48CA-4B6E-81DF-C72419446FFE}"/>
    <cellStyle name="Comma 62 2 6" xfId="15735" xr:uid="{797C28AA-A219-404C-859D-422186122E30}"/>
    <cellStyle name="Comma 62 3" xfId="3687" xr:uid="{DF1CAEC1-C55F-49A8-83D3-6A85A68CF139}"/>
    <cellStyle name="Comma 62 3 2" xfId="5631" xr:uid="{D4B1A57A-275F-4265-82D2-7D8130E910D4}"/>
    <cellStyle name="Comma 62 3 2 2" xfId="9278" xr:uid="{9DB1AA72-BD24-496A-AD44-7ADDC5407914}"/>
    <cellStyle name="Comma 62 3 2 2 2" xfId="21542" xr:uid="{C16A12E8-98FF-45CF-B7C7-2646774B5E3D}"/>
    <cellStyle name="Comma 62 3 2 3" xfId="12774" xr:uid="{537BA46E-07DA-4629-A63E-11C3BC2D91CA}"/>
    <cellStyle name="Comma 62 3 2 3 2" xfId="25016" xr:uid="{7CEF9D1D-AABE-4001-B894-951213D6C840}"/>
    <cellStyle name="Comma 62 3 2 4" xfId="17918" xr:uid="{8E44240B-944B-4742-85F5-76DE1F1F6562}"/>
    <cellStyle name="Comma 62 3 3" xfId="7518" xr:uid="{D6B4BDC8-145A-420B-9796-2A9BEDE186FA}"/>
    <cellStyle name="Comma 62 3 3 2" xfId="19782" xr:uid="{7EF9B95A-B622-4488-B2A0-3AC3894BD905}"/>
    <cellStyle name="Comma 62 3 4" xfId="11014" xr:uid="{A42C5F1F-F19D-44A1-89FA-71CAD3FBA421}"/>
    <cellStyle name="Comma 62 3 4 2" xfId="23256" xr:uid="{614DD0A3-4275-4E5F-BDB8-F48259A28395}"/>
    <cellStyle name="Comma 62 3 5" xfId="16158" xr:uid="{8DF4AB2C-1BC9-4502-8BF1-F7B74DE5A3AD}"/>
    <cellStyle name="Comma 62 4" xfId="4785" xr:uid="{9BF2A732-9CA9-4838-9212-5D17888FCEF7}"/>
    <cellStyle name="Comma 62 4 2" xfId="8432" xr:uid="{002ED36F-A0B3-475C-AE6E-70C0E5C43BDC}"/>
    <cellStyle name="Comma 62 4 2 2" xfId="20696" xr:uid="{6DF469A8-3018-44DD-8F7F-C93BCB645A7B}"/>
    <cellStyle name="Comma 62 4 3" xfId="11928" xr:uid="{20062DDB-2A61-4AE6-8AF9-14A690447211}"/>
    <cellStyle name="Comma 62 4 3 2" xfId="24170" xr:uid="{738F3BD1-E188-4DB2-A270-3F85300E4F2F}"/>
    <cellStyle name="Comma 62 4 4" xfId="17072" xr:uid="{E90EB6D9-24D7-45D0-A566-F9CF7A0E9701}"/>
    <cellStyle name="Comma 62 5" xfId="6672" xr:uid="{8AAA6680-E965-4BD8-96F2-A8BE8A5B2C3E}"/>
    <cellStyle name="Comma 62 5 2" xfId="18936" xr:uid="{24CF27C1-56AE-4E0E-9FEF-454EC50D692E}"/>
    <cellStyle name="Comma 62 6" xfId="10168" xr:uid="{3356C457-A213-4849-96EE-5EF46DDC43E5}"/>
    <cellStyle name="Comma 62 6 2" xfId="22410" xr:uid="{DD479BAD-F7BA-4484-9914-B2CAC74CD6E4}"/>
    <cellStyle name="Comma 62 7" xfId="15312" xr:uid="{DF8C61ED-7585-4ED4-9C4C-4F055BB05142}"/>
    <cellStyle name="Comma 63" xfId="4171" xr:uid="{32F5A46C-3C07-49FC-9EE3-B174B65ABA77}"/>
    <cellStyle name="Comma 63 2" xfId="6075" xr:uid="{11F98628-D712-4858-B4B1-04C02D9D74FD}"/>
    <cellStyle name="Comma 63 2 2" xfId="9722" xr:uid="{9668C171-57D4-4E2A-8A04-7608450873F8}"/>
    <cellStyle name="Comma 63 2 2 2" xfId="21986" xr:uid="{B88E05FB-BB21-4BA7-97D8-B98B93ECD335}"/>
    <cellStyle name="Comma 63 2 3" xfId="13218" xr:uid="{455CC6B4-2903-4414-A1BB-D83C6929711C}"/>
    <cellStyle name="Comma 63 2 3 2" xfId="25460" xr:uid="{80D1D337-C8F8-4183-A989-07A3AD3E30D6}"/>
    <cellStyle name="Comma 63 2 4" xfId="18362" xr:uid="{E22F247B-0469-4DED-B231-3C35D9758B83}"/>
    <cellStyle name="Comma 63 3" xfId="7962" xr:uid="{362BB0FB-BE5D-47A3-B37B-AF0E99B44391}"/>
    <cellStyle name="Comma 63 3 2" xfId="20226" xr:uid="{AB6B0525-E646-45D3-9F4E-3B55B0D70434}"/>
    <cellStyle name="Comma 63 4" xfId="11458" xr:uid="{DEA86A47-9A5F-4DA2-8E4A-69556E89F474}"/>
    <cellStyle name="Comma 63 4 2" xfId="23700" xr:uid="{58FE0241-C5D0-4245-97E5-C284A49B5162}"/>
    <cellStyle name="Comma 63 5" xfId="16602" xr:uid="{060C5A97-BBE5-40D7-A701-70682B59FFD7}"/>
    <cellStyle name="Comma 64" xfId="4214" xr:uid="{38D59325-7FA3-4D48-9631-854FE8D83854}"/>
    <cellStyle name="Comma 64 2" xfId="7979" xr:uid="{1C937250-A0FD-4ABA-BF06-6F7FA18CD1B1}"/>
    <cellStyle name="Comma 64 2 2" xfId="20243" xr:uid="{89AEAC72-C94B-434E-B484-C4B039E486F1}"/>
    <cellStyle name="Comma 64 3" xfId="11475" xr:uid="{C99BD394-82EF-4509-B3D6-46F3548AA8DA}"/>
    <cellStyle name="Comma 64 3 2" xfId="23717" xr:uid="{0734FA97-5A6B-48E1-A085-59B17F1CE5BC}"/>
    <cellStyle name="Comma 64 4" xfId="16619" xr:uid="{6D88AF95-F512-4CAD-9FCC-62F280F1D4D5}"/>
    <cellStyle name="Comma 65" xfId="4246" xr:uid="{79500BF1-BC64-4CFB-B386-5201F48D5AB3}"/>
    <cellStyle name="Comma 65 2" xfId="7986" xr:uid="{EDEA18BF-8F2E-4823-9883-F52F0E6209DC}"/>
    <cellStyle name="Comma 65 2 2" xfId="20250" xr:uid="{F2227493-78CF-4040-8B72-7A225DC96B47}"/>
    <cellStyle name="Comma 65 3" xfId="11482" xr:uid="{8C69096A-F903-4126-A93B-9BDABDAD36B9}"/>
    <cellStyle name="Comma 65 3 2" xfId="23724" xr:uid="{BFCE8D4C-AEEB-4B32-A68E-AC7934B2F8C1}"/>
    <cellStyle name="Comma 65 4" xfId="16626" xr:uid="{D976CE52-16AF-4A2F-B60D-03FC6CCB2046}"/>
    <cellStyle name="Comma 66" xfId="4205" xr:uid="{86B7FE4A-BFBD-4FCF-9990-9214DCEB01D1}"/>
    <cellStyle name="Comma 66 2" xfId="26049" xr:uid="{B93D4EDA-4CBB-48D0-9FA2-F11ED83F523F}"/>
    <cellStyle name="Comma 66 3" xfId="26050" xr:uid="{D41AA4BD-A89D-4DBC-AABB-04B498D02F23}"/>
    <cellStyle name="Comma 67" xfId="6078" xr:uid="{8C67D8CE-9297-4BB0-8B1D-E95D987D2AE4}"/>
    <cellStyle name="Comma 67 2" xfId="18365" xr:uid="{B3DB4916-C774-4D13-964E-8BA37E7AD387}"/>
    <cellStyle name="Comma 68" xfId="6236" xr:uid="{E9DD2F66-F48B-4113-8CBC-D363C5C2B384}"/>
    <cellStyle name="Comma 68 2" xfId="18512" xr:uid="{7938CD3B-4A7D-4BA2-93D0-66E539B5CB3E}"/>
    <cellStyle name="Comma 69" xfId="13224" xr:uid="{9A5A4DC8-C916-4983-93AA-6832F3DF9B25}"/>
    <cellStyle name="Comma 7" xfId="6" xr:uid="{00000000-0005-0000-0000-000005000000}"/>
    <cellStyle name="Comma 7 10" xfId="589" xr:uid="{4FF112F8-B188-4646-9F56-CA9414099E43}"/>
    <cellStyle name="Comma 7 10 2" xfId="13543" xr:uid="{9495E537-B414-4F8A-BF02-50C3AF4E86E2}"/>
    <cellStyle name="Comma 7 11" xfId="590" xr:uid="{F55FFF41-F240-4856-9F2C-0C6AB28A8A1C}"/>
    <cellStyle name="Comma 7 11 2" xfId="13544" xr:uid="{95541A6D-32D2-42AB-8E81-C4AD54EE3049}"/>
    <cellStyle name="Comma 7 12" xfId="591" xr:uid="{A93D288C-10DA-4742-8E55-AADC5FE9BFE7}"/>
    <cellStyle name="Comma 7 12 2" xfId="13545" xr:uid="{CCADAD49-822D-4819-8E39-745D41308151}"/>
    <cellStyle name="Comma 7 13" xfId="592" xr:uid="{B1607505-38E4-447F-963A-1A9EEA2CB10F}"/>
    <cellStyle name="Comma 7 13 2" xfId="13546" xr:uid="{77E9DA1A-77C3-4531-B125-C7DCCF39AB93}"/>
    <cellStyle name="Comma 7 14" xfId="593" xr:uid="{B1E0E8C6-B43B-4C56-8812-37C521A7993D}"/>
    <cellStyle name="Comma 7 14 2" xfId="13547" xr:uid="{4B4205F6-8E97-478B-B68F-FC5F3633849F}"/>
    <cellStyle name="Comma 7 15" xfId="594" xr:uid="{3A7A7BA0-D827-4009-895E-19B8E7E2E95E}"/>
    <cellStyle name="Comma 7 15 2" xfId="13548" xr:uid="{0E6F5EF2-1057-4199-BCAD-3A9FF4F729F6}"/>
    <cellStyle name="Comma 7 16" xfId="595" xr:uid="{5C8242AB-CAE3-4128-89A7-1184E8B9519B}"/>
    <cellStyle name="Comma 7 16 2" xfId="13549" xr:uid="{FF3286E3-133B-444D-84EC-7FD4C0FADBFD}"/>
    <cellStyle name="Comma 7 17" xfId="596" xr:uid="{872A44CB-6186-4E48-841A-01B352C8B4AA}"/>
    <cellStyle name="Comma 7 17 2" xfId="13550" xr:uid="{50811797-E8A1-4101-88B1-5D1B64B2B768}"/>
    <cellStyle name="Comma 7 18" xfId="14635" xr:uid="{3FE56814-3E3B-41BC-B192-E917EB6F0B41}"/>
    <cellStyle name="Comma 7 19" xfId="26681" xr:uid="{AAAD3D6C-B29C-4671-A274-99D72C1616D4}"/>
    <cellStyle name="Comma 7 2" xfId="86" xr:uid="{E683A673-C1A1-4C7D-8708-FFAAD4EC3772}"/>
    <cellStyle name="Comma 7 2 10" xfId="597" xr:uid="{4C57EB84-69FC-409C-B2B2-7D6BEB9BBB67}"/>
    <cellStyle name="Comma 7 2 10 2" xfId="13552" xr:uid="{A43EC322-F2F1-4E9F-8B2C-B6BADC13CCFF}"/>
    <cellStyle name="Comma 7 2 11" xfId="598" xr:uid="{93683ECD-ADB7-45D7-B486-66891445CC14}"/>
    <cellStyle name="Comma 7 2 11 2" xfId="13553" xr:uid="{CAB29E1B-E56B-4945-81E0-C8B04949A381}"/>
    <cellStyle name="Comma 7 2 12" xfId="599" xr:uid="{72C59D56-ED93-4D90-A7D7-0E2A98B52789}"/>
    <cellStyle name="Comma 7 2 12 2" xfId="13554" xr:uid="{87FA16FA-BB45-4F0F-84E3-63173EE78060}"/>
    <cellStyle name="Comma 7 2 13" xfId="600" xr:uid="{DE80CD00-0689-4EE3-8C5A-AFA7DCED05E7}"/>
    <cellStyle name="Comma 7 2 13 2" xfId="13555" xr:uid="{E57E8E23-4DE4-4159-8E24-E3F030B97CEF}"/>
    <cellStyle name="Comma 7 2 14" xfId="601" xr:uid="{02251F5F-380A-4849-9930-0A974792555C}"/>
    <cellStyle name="Comma 7 2 14 2" xfId="13556" xr:uid="{150B646B-B05B-404A-8EED-B542F1D04979}"/>
    <cellStyle name="Comma 7 2 15" xfId="602" xr:uid="{00030851-D691-41A2-BDB3-1D7F4DC0B65C}"/>
    <cellStyle name="Comma 7 2 15 2" xfId="13557" xr:uid="{73C20296-0812-4722-AF5F-B37F878A2365}"/>
    <cellStyle name="Comma 7 2 16" xfId="603" xr:uid="{B34B1F78-9D5A-4772-8453-9CE8DC740876}"/>
    <cellStyle name="Comma 7 2 16 2" xfId="13558" xr:uid="{D8225256-BD9D-4D9D-B135-E5D348D55CA1}"/>
    <cellStyle name="Comma 7 2 17" xfId="604" xr:uid="{8189D988-43CC-4B63-8BFE-D9AD038C5C48}"/>
    <cellStyle name="Comma 7 2 17 2" xfId="13559" xr:uid="{2AA34D6A-EEBE-426C-8213-6C7DE650AA70}"/>
    <cellStyle name="Comma 7 2 18" xfId="13560" xr:uid="{0A7DFF76-8B33-43AE-B8AF-133D39189810}"/>
    <cellStyle name="Comma 7 2 18 2" xfId="25744" xr:uid="{A5B66048-BD80-42DE-8F82-21AB46FC1209}"/>
    <cellStyle name="Comma 7 2 19" xfId="13551" xr:uid="{01933E3B-E665-40B0-AEE8-9CDCF37CC389}"/>
    <cellStyle name="Comma 7 2 2" xfId="87" xr:uid="{D1DFC5E0-460A-4416-BC3B-7905BBBB91DE}"/>
    <cellStyle name="Comma 7 2 2 2" xfId="13561" xr:uid="{27C73981-5CAE-4643-B80F-2BA26D34E436}"/>
    <cellStyle name="Comma 7 2 2 2 2" xfId="25745" xr:uid="{B0192516-771A-42F6-A5E5-02594200A62B}"/>
    <cellStyle name="Comma 7 2 2 3" xfId="14636" xr:uid="{40741BFD-C27C-4FFE-A1B1-F289C109B6B0}"/>
    <cellStyle name="Comma 7 2 3" xfId="605" xr:uid="{3573B881-FCBF-4BCC-A00C-AB8DCF742FE9}"/>
    <cellStyle name="Comma 7 2 3 2" xfId="13562" xr:uid="{CCADFD2C-F7C7-40AE-B0FE-34305824F803}"/>
    <cellStyle name="Comma 7 2 4" xfId="606" xr:uid="{00C3D0A7-1192-4E2B-91A5-C8EA4B4E8383}"/>
    <cellStyle name="Comma 7 2 4 2" xfId="13563" xr:uid="{75A76F6A-B58B-4290-AF79-F04934EAAD7E}"/>
    <cellStyle name="Comma 7 2 5" xfId="607" xr:uid="{0B54803F-E05E-4152-8B33-EEAC5DFDF58B}"/>
    <cellStyle name="Comma 7 2 5 2" xfId="13564" xr:uid="{E03C777F-522D-4AAB-ACA3-9F9CA3032CCB}"/>
    <cellStyle name="Comma 7 2 6" xfId="608" xr:uid="{54654B62-F34B-4798-B70E-0CCB2538317F}"/>
    <cellStyle name="Comma 7 2 6 2" xfId="13565" xr:uid="{FAB48020-7238-4610-927B-C1D6452678FB}"/>
    <cellStyle name="Comma 7 2 7" xfId="609" xr:uid="{D1CBAC37-0B79-4FAE-8865-5478AB765E33}"/>
    <cellStyle name="Comma 7 2 7 2" xfId="13566" xr:uid="{CB017B7F-458A-4A0B-8620-04CDD2A7E3F5}"/>
    <cellStyle name="Comma 7 2 8" xfId="610" xr:uid="{CDAC88F3-2037-4D11-B407-B0908D27EA5E}"/>
    <cellStyle name="Comma 7 2 8 2" xfId="13567" xr:uid="{9F516D14-229D-45E3-BA67-383B2F8E2C74}"/>
    <cellStyle name="Comma 7 2 9" xfId="611" xr:uid="{467590B5-74D8-4507-8E4F-860B6EA5ABCA}"/>
    <cellStyle name="Comma 7 2 9 2" xfId="13568" xr:uid="{79A7B764-DA2C-40BF-BFD1-98E8DD24B534}"/>
    <cellStyle name="Comma 7 20" xfId="203" xr:uid="{A37F59DC-7511-4B39-BADE-C78E206DC77A}"/>
    <cellStyle name="Comma 7 21" xfId="85" xr:uid="{3FB16C7A-505D-4552-93BB-63DA0B9F878E}"/>
    <cellStyle name="Comma 7 3" xfId="88" xr:uid="{A20CB2C8-7836-4BA5-8FB9-9F2D5FB74B2E}"/>
    <cellStyle name="Comma 7 3 2" xfId="2067" xr:uid="{A0DE2E39-1D06-4B1B-A0FF-AF1E60FA1EBB}"/>
    <cellStyle name="Comma 7 3 2 2" xfId="14637" xr:uid="{29D9F8AC-EA1A-4348-9A37-587BBAB31EB1}"/>
    <cellStyle name="Comma 7 3 2 3" xfId="13569" xr:uid="{AFCAA7FC-6543-469D-A35F-C342F1708D69}"/>
    <cellStyle name="Comma 7 3 3" xfId="4249" xr:uid="{7BB94E25-6AEC-4B29-B20C-3BB74A895112}"/>
    <cellStyle name="Comma 7 3 4" xfId="26051" xr:uid="{80A76D4A-C235-4851-9D96-29898B7E52B5}"/>
    <cellStyle name="Comma 7 3 5" xfId="26052" xr:uid="{DE4B021D-ADEB-445F-90B0-B1F3C8ACC9DA}"/>
    <cellStyle name="Comma 7 3 5 2" xfId="26053" xr:uid="{43822ACF-D162-47F5-86B9-41BB0C352412}"/>
    <cellStyle name="Comma 7 3 6" xfId="612" xr:uid="{4E260906-7579-418D-8C2B-4CF326A90948}"/>
    <cellStyle name="Comma 7 4" xfId="613" xr:uid="{D1745903-A5D7-4BEB-BBFA-83271EF9833E}"/>
    <cellStyle name="Comma 7 4 2" xfId="13570" xr:uid="{A49D99EE-7700-4F02-9B68-7AD581B2EEB1}"/>
    <cellStyle name="Comma 7 5" xfId="614" xr:uid="{53946DF8-63A0-4C62-B783-BDF8F5E9C3BA}"/>
    <cellStyle name="Comma 7 5 2" xfId="13571" xr:uid="{D8A3C1F5-C053-421D-90F7-33989C7D7B74}"/>
    <cellStyle name="Comma 7 6" xfId="615" xr:uid="{B3ED7978-7899-4AD8-80A6-F135E80FFF5F}"/>
    <cellStyle name="Comma 7 6 2" xfId="13572" xr:uid="{C23CD146-A5F6-4DF2-93DF-7DE9EDAFA16B}"/>
    <cellStyle name="Comma 7 7" xfId="616" xr:uid="{FEC2CAA5-8AC3-4A59-B6AF-BD9B9268516A}"/>
    <cellStyle name="Comma 7 7 2" xfId="13573" xr:uid="{71AED61E-AC94-4A62-B7BC-003075385F64}"/>
    <cellStyle name="Comma 7 8" xfId="617" xr:uid="{1063CDCB-F14D-4633-A59C-371171D6451F}"/>
    <cellStyle name="Comma 7 8 2" xfId="13574" xr:uid="{FE18CD0D-B4C6-49D8-B1AE-B6459B8B8ADE}"/>
    <cellStyle name="Comma 7 9" xfId="618" xr:uid="{2DFB1C93-E7FF-4D49-AF96-2D33E00D7DF7}"/>
    <cellStyle name="Comma 7 9 2" xfId="13575" xr:uid="{AEC5D97B-0840-45C5-96B8-ACA2E1FE1FE2}"/>
    <cellStyle name="Comma 70" xfId="14247" xr:uid="{3B992E94-633C-4B7B-A756-4EB86EED24B5}"/>
    <cellStyle name="Comma 70 2" xfId="25479" xr:uid="{DDDFCF66-500A-41B9-B48B-D484AEF2929B}"/>
    <cellStyle name="Comma 71" xfId="14638" xr:uid="{827F1D21-72B0-449B-AD36-BD4FE2F27500}"/>
    <cellStyle name="Comma 72" xfId="25670" xr:uid="{4A0C9FC6-7717-466E-A941-4E67A1E612BE}"/>
    <cellStyle name="Comma 73" xfId="26002" xr:uid="{5D94E3E6-1E9D-4734-A0C6-64F06AC76FF0}"/>
    <cellStyle name="Comma 73 2" xfId="26684" xr:uid="{FF9ABBD3-16CB-4A23-982C-48B6A4A06976}"/>
    <cellStyle name="Comma 74" xfId="26054" xr:uid="{B40E0EC9-EBE7-4567-B83F-7CF0E6BC7D3D}"/>
    <cellStyle name="Comma 74 2" xfId="26055" xr:uid="{8C083679-E461-408F-8A09-BBC1A59FF491}"/>
    <cellStyle name="Comma 74 3" xfId="26056" xr:uid="{5A4E104F-7524-4302-B6BE-40ABF860EC10}"/>
    <cellStyle name="Comma 75" xfId="26057" xr:uid="{E27F658F-9B13-4214-B667-7432597A2813}"/>
    <cellStyle name="Comma 75 2" xfId="26058" xr:uid="{47EC0E3D-C8B8-4B0E-A4FB-7B4597D2A041}"/>
    <cellStyle name="Comma 75 3" xfId="26059" xr:uid="{22C6B880-D47C-46F6-A1E7-85DFA4442E8C}"/>
    <cellStyle name="Comma 75 4" xfId="26060" xr:uid="{56B28C70-39A6-4F78-B945-7643699F3F8F}"/>
    <cellStyle name="Comma 76" xfId="26061" xr:uid="{EA7985DA-7C4D-4831-8026-1E9B25C15A6B}"/>
    <cellStyle name="Comma 76 2" xfId="26062" xr:uid="{8110FAD6-8997-4DD7-BC18-CFC916969268}"/>
    <cellStyle name="Comma 76 3" xfId="26063" xr:uid="{AF595AB9-A465-4D8D-ABCD-A266893BE12A}"/>
    <cellStyle name="Comma 76 4" xfId="26064" xr:uid="{C61EFCDA-3232-474C-AA81-D0FFD77D690E}"/>
    <cellStyle name="Comma 77" xfId="26065" xr:uid="{ADE51E45-873E-40F3-82DC-5AC939DCF538}"/>
    <cellStyle name="Comma 77 2" xfId="26066" xr:uid="{E2BB5DD4-45E5-433B-B632-E1083A885311}"/>
    <cellStyle name="Comma 78" xfId="26067" xr:uid="{12DCEDA3-089F-4745-96F0-31CB0535B881}"/>
    <cellStyle name="Comma 78 2" xfId="26068" xr:uid="{EDD2FDDD-F743-49C8-A012-0EA68A6D4FFD}"/>
    <cellStyle name="Comma 79" xfId="26069" xr:uid="{5B1E20AB-D77B-411E-981F-49F59DFF3E1A}"/>
    <cellStyle name="Comma 79 2" xfId="26070" xr:uid="{DBDEF29B-41C3-48E5-9148-C9EFA4555D46}"/>
    <cellStyle name="Comma 8" xfId="89" xr:uid="{E596E429-8FD4-44F7-89B8-4D2FC94F0C3D}"/>
    <cellStyle name="Comma 8 10" xfId="619" xr:uid="{778ED0C9-BC8E-4394-898B-5AA2802E0DBD}"/>
    <cellStyle name="Comma 8 10 2" xfId="13576" xr:uid="{7A0A025B-A665-48FB-8B3A-9F8CB2621E4C}"/>
    <cellStyle name="Comma 8 11" xfId="620" xr:uid="{09F2A319-6805-4D47-B440-86BF7C62CD77}"/>
    <cellStyle name="Comma 8 11 2" xfId="13577" xr:uid="{47E2347E-500B-4A22-BA9E-F4DD47F8954B}"/>
    <cellStyle name="Comma 8 12" xfId="621" xr:uid="{3534B954-AA51-49E8-88B3-F40CE3339DFE}"/>
    <cellStyle name="Comma 8 12 2" xfId="13578" xr:uid="{CE67A283-3213-4D9C-8816-B88FC74144EE}"/>
    <cellStyle name="Comma 8 13" xfId="622" xr:uid="{E1D29D79-A640-422E-8000-0F0CFF85C6A8}"/>
    <cellStyle name="Comma 8 13 2" xfId="13579" xr:uid="{30A56A5D-4DEF-42DD-8120-7DB534238B70}"/>
    <cellStyle name="Comma 8 14" xfId="623" xr:uid="{06019216-16B4-4FFC-A86E-3913F3924228}"/>
    <cellStyle name="Comma 8 14 2" xfId="13580" xr:uid="{D313CDDF-FE67-40CD-BE4E-6F7E09A95D7C}"/>
    <cellStyle name="Comma 8 15" xfId="624" xr:uid="{12954952-1812-4FDB-9484-2A5C32488687}"/>
    <cellStyle name="Comma 8 15 2" xfId="13581" xr:uid="{A48A2042-6E9A-452B-8788-0E7C73A1014B}"/>
    <cellStyle name="Comma 8 16" xfId="625" xr:uid="{0C7E5C13-9C2D-4FF0-8C28-66CFC0B6B12F}"/>
    <cellStyle name="Comma 8 16 2" xfId="13582" xr:uid="{975A10D6-50AB-48EC-B75C-3D579C7C676D}"/>
    <cellStyle name="Comma 8 17" xfId="626" xr:uid="{9975A31D-6455-47AE-96BC-685166CDA2C5}"/>
    <cellStyle name="Comma 8 17 2" xfId="13583" xr:uid="{3B7F5728-1856-4407-A974-D1EEB79A29BF}"/>
    <cellStyle name="Comma 8 18" xfId="13584" xr:uid="{138F9FFF-6D93-4167-B98E-205650A2ED59}"/>
    <cellStyle name="Comma 8 18 2" xfId="25746" xr:uid="{DDE4854D-2A65-4493-AEAD-4744ADEB1E65}"/>
    <cellStyle name="Comma 8 19" xfId="13585" xr:uid="{818A3482-5804-4485-82A7-CB0B23E749D1}"/>
    <cellStyle name="Comma 8 2" xfId="90" xr:uid="{A7A5ADE9-5CF4-4943-8B13-BD3E4334FA0C}"/>
    <cellStyle name="Comma 8 2 10" xfId="627" xr:uid="{9F4EC75C-CB41-4683-B0F3-F5484C1AB01C}"/>
    <cellStyle name="Comma 8 2 10 2" xfId="13587" xr:uid="{9FFCECAC-1C43-4FCF-A0C1-9E95EB09359E}"/>
    <cellStyle name="Comma 8 2 11" xfId="628" xr:uid="{0F52EF9D-7371-4B45-A19F-AFB6995EB801}"/>
    <cellStyle name="Comma 8 2 11 2" xfId="13588" xr:uid="{615E3ABE-33F9-40EA-B08F-74E686CA0498}"/>
    <cellStyle name="Comma 8 2 12" xfId="629" xr:uid="{CD4683FD-AC48-4282-BA53-637D541610FD}"/>
    <cellStyle name="Comma 8 2 12 2" xfId="13589" xr:uid="{673E8FC3-0799-43AF-A887-37A156856044}"/>
    <cellStyle name="Comma 8 2 13" xfId="630" xr:uid="{5031EA29-544C-4373-A0BD-2B503EC73FA0}"/>
    <cellStyle name="Comma 8 2 13 2" xfId="13590" xr:uid="{4D53C5F1-B33D-49C8-B3EF-26B2AA7E8039}"/>
    <cellStyle name="Comma 8 2 14" xfId="631" xr:uid="{E1463CEF-0318-4177-BB34-A1E816DCBA0D}"/>
    <cellStyle name="Comma 8 2 14 2" xfId="13591" xr:uid="{5579C8E6-87FE-4EB2-952C-D1FCA1913E74}"/>
    <cellStyle name="Comma 8 2 15" xfId="632" xr:uid="{FBB47B0A-A34A-456A-B2B7-6DF68768B864}"/>
    <cellStyle name="Comma 8 2 15 2" xfId="13592" xr:uid="{B9FCA6D9-7A4D-49CE-8F76-DD1AEAC5EDC9}"/>
    <cellStyle name="Comma 8 2 16" xfId="633" xr:uid="{733FBBD2-AA39-4905-9C34-DE5CD65465CD}"/>
    <cellStyle name="Comma 8 2 16 2" xfId="13593" xr:uid="{B6840F7D-21D3-4C90-B138-E7ED1CDE1985}"/>
    <cellStyle name="Comma 8 2 17" xfId="634" xr:uid="{46EBC235-CEC1-4791-8545-55177F59B090}"/>
    <cellStyle name="Comma 8 2 17 2" xfId="13594" xr:uid="{80C993BB-1FD4-4D0A-AAD0-96E0E689A489}"/>
    <cellStyle name="Comma 8 2 18" xfId="13595" xr:uid="{656FF8C1-D1F4-4C4D-A8E7-9AB566607CF9}"/>
    <cellStyle name="Comma 8 2 19" xfId="13586" xr:uid="{B8F4E9B4-6BFF-48B0-B587-0E10D4870866}"/>
    <cellStyle name="Comma 8 2 2" xfId="91" xr:uid="{2A646DDD-6FFC-4A92-A30C-08C8C7A0D4CD}"/>
    <cellStyle name="Comma 8 2 2 2" xfId="13596" xr:uid="{398FFC67-7055-40D9-88EB-0E1090D7D670}"/>
    <cellStyle name="Comma 8 2 2 2 2" xfId="25747" xr:uid="{36231BF6-EF44-41A0-98CC-4D43FC380AEE}"/>
    <cellStyle name="Comma 8 2 2 3" xfId="14640" xr:uid="{98A41D02-BF62-4341-8415-4476A6615146}"/>
    <cellStyle name="Comma 8 2 3" xfId="635" xr:uid="{16424D63-9B71-4CBB-BB99-F0833DD0C290}"/>
    <cellStyle name="Comma 8 2 3 2" xfId="13597" xr:uid="{E0EDCB13-86A8-4A67-84D2-F431E1A70E8C}"/>
    <cellStyle name="Comma 8 2 4" xfId="636" xr:uid="{6FC1156F-8956-40CA-873B-30A8F7439EAE}"/>
    <cellStyle name="Comma 8 2 4 2" xfId="13598" xr:uid="{4C4E3F19-B7C7-42D1-931A-AD19BF1073DB}"/>
    <cellStyle name="Comma 8 2 5" xfId="637" xr:uid="{F2B1C216-EA18-4B6B-BA36-97A067B3F1DB}"/>
    <cellStyle name="Comma 8 2 5 2" xfId="13599" xr:uid="{F569FCB1-065B-4C83-90F9-0FD23A2C2AAC}"/>
    <cellStyle name="Comma 8 2 6" xfId="638" xr:uid="{597320E3-03E7-4BAB-BAA8-2BCCE05D42E7}"/>
    <cellStyle name="Comma 8 2 6 2" xfId="13600" xr:uid="{590D3D89-319A-40CD-B672-7444F0776716}"/>
    <cellStyle name="Comma 8 2 7" xfId="639" xr:uid="{59994477-8665-4676-ABF7-E1A4CF7B1B77}"/>
    <cellStyle name="Comma 8 2 7 2" xfId="13601" xr:uid="{7EE79AC9-41DE-45B2-B506-688308DA9DAA}"/>
    <cellStyle name="Comma 8 2 8" xfId="640" xr:uid="{F65C73D5-E1E3-47C1-8688-B40560A6751C}"/>
    <cellStyle name="Comma 8 2 8 2" xfId="13602" xr:uid="{77C4B605-9B72-4F50-85BA-B7E3D3057A68}"/>
    <cellStyle name="Comma 8 2 9" xfId="641" xr:uid="{E7D5D4A1-7A49-42FF-965C-31EA2C6E642D}"/>
    <cellStyle name="Comma 8 2 9 2" xfId="13603" xr:uid="{D7504FC8-E272-4AC1-9B47-528FB7E219AC}"/>
    <cellStyle name="Comma 8 20" xfId="14639" xr:uid="{573A6266-3B84-48BB-9A3B-75931D1493A9}"/>
    <cellStyle name="Comma 8 21" xfId="26332" xr:uid="{74BCC090-B53E-4D9F-8BCB-5D165D992C66}"/>
    <cellStyle name="Comma 8 22" xfId="204" xr:uid="{6103995D-5EF4-4C8F-949A-BD5D9E41A198}"/>
    <cellStyle name="Comma 8 3" xfId="92" xr:uid="{76DBEDE3-4956-4C98-B395-10AB79D29D9C}"/>
    <cellStyle name="Comma 8 3 2" xfId="2068" xr:uid="{3CA392BF-8F93-4AED-A5BC-71C1C2896396}"/>
    <cellStyle name="Comma 8 3 2 2" xfId="14642" xr:uid="{611DCBB9-D160-4FA8-8630-16F14660883D}"/>
    <cellStyle name="Comma 8 3 2 3" xfId="13604" xr:uid="{E3BD2FD1-86A1-40D0-941E-6D79077826ED}"/>
    <cellStyle name="Comma 8 3 3" xfId="14641" xr:uid="{98BA6BFC-4616-4930-B3AA-A680055D115B}"/>
    <cellStyle name="Comma 8 3 4" xfId="26071" xr:uid="{453B0540-A05B-4DF2-B2ED-9121C0836E6F}"/>
    <cellStyle name="Comma 8 3 5" xfId="642" xr:uid="{4A750EF0-04D8-40BF-9928-A6152C28C47C}"/>
    <cellStyle name="Comma 8 4" xfId="643" xr:uid="{B8E99799-3B82-47F5-89AC-D66DFE48ABBE}"/>
    <cellStyle name="Comma 8 4 2" xfId="13605" xr:uid="{46BB7835-C644-4A81-8CAD-DB43CCA78B9A}"/>
    <cellStyle name="Comma 8 5" xfId="644" xr:uid="{B725E606-93C2-48C1-8465-C04307F545F3}"/>
    <cellStyle name="Comma 8 5 2" xfId="13606" xr:uid="{A4E3447F-F341-4F39-BB48-BAD22CA5C9B1}"/>
    <cellStyle name="Comma 8 6" xfId="645" xr:uid="{4E115C39-CA02-4C98-9368-98F0507A0C09}"/>
    <cellStyle name="Comma 8 6 2" xfId="13607" xr:uid="{1F8CB5F8-7C0D-47E1-B55F-FC98473F9A75}"/>
    <cellStyle name="Comma 8 7" xfId="646" xr:uid="{B0AC68A9-B8CE-4EA2-94A1-5E3F8E60C50B}"/>
    <cellStyle name="Comma 8 7 2" xfId="13608" xr:uid="{B7968EAF-D5D0-4FEA-9715-50F70D8A2047}"/>
    <cellStyle name="Comma 8 8" xfId="647" xr:uid="{4F690F7B-8BC4-4756-B96C-E5644E43DD40}"/>
    <cellStyle name="Comma 8 8 2" xfId="13609" xr:uid="{6208ACFE-5444-4688-89A4-CF927227E888}"/>
    <cellStyle name="Comma 8 9" xfId="648" xr:uid="{C3F79AED-680F-4EE1-883C-1B184BCDF12B}"/>
    <cellStyle name="Comma 8 9 2" xfId="13610" xr:uid="{348BA3DA-1101-491B-91A1-658986420E74}"/>
    <cellStyle name="Comma 80" xfId="26072" xr:uid="{627AEE98-77BE-422D-B4D7-6D5CE97272EA}"/>
    <cellStyle name="Comma 80 2" xfId="26073" xr:uid="{959A98D1-D6CE-4B80-BC11-6775EFFA6640}"/>
    <cellStyle name="Comma 81" xfId="26074" xr:uid="{72885D73-E4A9-4256-AF76-B9782CDC1320}"/>
    <cellStyle name="Comma 81 2" xfId="26075" xr:uid="{6A3FC123-302A-4BC6-90F9-7B2D39F3BD86}"/>
    <cellStyle name="Comma 82" xfId="26076" xr:uid="{266E8B6B-D133-4357-9AF3-79CBB4DB51E5}"/>
    <cellStyle name="Comma 82 2" xfId="26077" xr:uid="{095B7DDB-5ED8-4D42-9314-27D089BC4F4B}"/>
    <cellStyle name="Comma 83" xfId="26078" xr:uid="{E3CCF180-A9A0-4E0E-883C-E17D7007CC7A}"/>
    <cellStyle name="Comma 83 2" xfId="26079" xr:uid="{624B5AEA-7A8C-41EF-9E94-35528316B805}"/>
    <cellStyle name="Comma 84" xfId="26080" xr:uid="{C9B9300F-CE6D-4F25-B526-85FD900B3112}"/>
    <cellStyle name="Comma 84 2" xfId="26081" xr:uid="{3CEA8E5B-CCAF-41C5-BDC2-46618CD79D7F}"/>
    <cellStyle name="Comma 85" xfId="26082" xr:uid="{F2B7246A-E289-4250-AAE9-0E86D5739CE4}"/>
    <cellStyle name="Comma 86" xfId="26083" xr:uid="{0CFF3914-B85A-46EA-858C-88F8645DAC3D}"/>
    <cellStyle name="Comma 87" xfId="26084" xr:uid="{2A01558F-519D-4EFB-9771-62BB344F4D31}"/>
    <cellStyle name="Comma 88" xfId="26085" xr:uid="{E13CC66E-A66F-4602-8BE1-F565F43E484E}"/>
    <cellStyle name="Comma 89" xfId="26086" xr:uid="{C69DA72D-6895-4D23-B748-A54B1D1A4B93}"/>
    <cellStyle name="Comma 9" xfId="93" xr:uid="{65C4BF8D-6EEB-4CB8-AEBE-F047446C38B8}"/>
    <cellStyle name="Comma 9 2" xfId="94" xr:uid="{5CAC3948-777D-4646-BC3F-DC9217AE70C6}"/>
    <cellStyle name="Comma 9 2 2" xfId="95" xr:uid="{4DA4CD06-9DA5-40C8-A8AA-CA4A13FA6540}"/>
    <cellStyle name="Comma 9 2 2 2" xfId="26087" xr:uid="{26CACEFF-66D6-40BC-AAA0-1E7FC29F11C0}"/>
    <cellStyle name="Comma 9 2 3" xfId="13612" xr:uid="{7ED8DF40-AA40-4178-B89C-A7DF311E1097}"/>
    <cellStyle name="Comma 9 2 4" xfId="13613" xr:uid="{F6147EDE-D952-4D9F-BA1E-AE6762782504}"/>
    <cellStyle name="Comma 9 2 5" xfId="13614" xr:uid="{D19484C5-327E-4F7A-9761-6724BB353C40}"/>
    <cellStyle name="Comma 9 2 6" xfId="13615" xr:uid="{E38A75E1-A727-4369-AEB0-211CFB4DF66C}"/>
    <cellStyle name="Comma 9 2 7" xfId="13611" xr:uid="{69A4E6E2-C3B4-4439-99D1-5F0DD780EDC8}"/>
    <cellStyle name="Comma 9 3" xfId="96" xr:uid="{C77BEE9A-145F-4503-BE06-B66AACA0D156}"/>
    <cellStyle name="Comma 9 3 2" xfId="2108" xr:uid="{3B9E0BDB-14C5-40DB-8110-53C774283899}"/>
    <cellStyle name="Comma 9 3 2 2" xfId="14644" xr:uid="{FBAEC0AA-8CC3-4C40-859B-D165E7753743}"/>
    <cellStyle name="Comma 9 3 2 3" xfId="14363" xr:uid="{DE71B709-1F5E-4DBC-9494-4C3F79613939}"/>
    <cellStyle name="Comma 9 3 2 4" xfId="25748" xr:uid="{D5643BC4-ADEE-47C6-B118-4074DCEFD248}"/>
    <cellStyle name="Comma 9 3 3" xfId="4252" xr:uid="{DEBFC5D2-2400-4356-9E90-FBC8DC8BA014}"/>
    <cellStyle name="Comma 9 3 4" xfId="13616" xr:uid="{EF6EC926-18F8-4875-88D6-24892734B903}"/>
    <cellStyle name="Comma 9 3 5" xfId="26088" xr:uid="{DD5DA5B2-471E-4A95-8F1B-94C316656BA8}"/>
    <cellStyle name="Comma 9 3 6" xfId="236" xr:uid="{8C3D9943-4282-43E8-88B3-113709AAA1FE}"/>
    <cellStyle name="Comma 9 4" xfId="4258" xr:uid="{6D152364-C4C3-4C44-A2A7-FDDC86D23CD3}"/>
    <cellStyle name="Comma 9 4 2" xfId="14364" xr:uid="{79D764FE-7DB0-485D-AC98-41E9D71A3C52}"/>
    <cellStyle name="Comma 9 4 3" xfId="13617" xr:uid="{E29C6C5C-5946-4DA1-B808-440E6786450D}"/>
    <cellStyle name="Comma 9 5" xfId="13618" xr:uid="{9BADFE34-F60E-49BD-B7FF-B0B1EC013593}"/>
    <cellStyle name="Comma 9 5 2" xfId="25749" xr:uid="{9B06538B-214C-4CAF-9EAD-50FA0FD801F1}"/>
    <cellStyle name="Comma 9 6" xfId="13619" xr:uid="{58575D78-C90E-4E6B-94AC-3D0C3ED6C3ED}"/>
    <cellStyle name="Comma 9 7" xfId="14643" xr:uid="{F869B71D-CE3F-4A6C-AE99-33868DEBD64D}"/>
    <cellStyle name="Comma 9 8" xfId="202" xr:uid="{4D362F45-4FEA-4D8A-8F31-7E1E0D455AA6}"/>
    <cellStyle name="Comma 90" xfId="26089" xr:uid="{249DF86E-3222-4333-B1F2-E56950E37D53}"/>
    <cellStyle name="Comma 91" xfId="26090" xr:uid="{0955AC4F-4688-4088-AD7E-17AA94F35C51}"/>
    <cellStyle name="Comma 92" xfId="26091" xr:uid="{CA33B127-0528-4402-99C2-FC2B2F015F34}"/>
    <cellStyle name="Comma 93" xfId="26092" xr:uid="{79970C4B-C079-4AD0-8915-E14E613AF3F6}"/>
    <cellStyle name="Comma 94" xfId="26093" xr:uid="{2914724D-9366-4E58-891C-C80D7AECC22A}"/>
    <cellStyle name="Comma 95" xfId="26094" xr:uid="{CF184D7A-31AC-428D-82E8-132038D3E6E0}"/>
    <cellStyle name="Comma 96" xfId="26095" xr:uid="{883C66AE-E7C0-4825-89D1-6B4BDC091478}"/>
    <cellStyle name="Comma 97" xfId="26096" xr:uid="{7876E968-B9A0-4B93-AD49-2770BA16B279}"/>
    <cellStyle name="Comma 98" xfId="26097" xr:uid="{8CCB0658-01C3-4456-9207-62F4487573DB}"/>
    <cellStyle name="Comma 99" xfId="26098" xr:uid="{1891E9E7-1B6D-40C1-A9EA-056AB2A1C5C5}"/>
    <cellStyle name="comma zerodec" xfId="649" xr:uid="{103D0FD3-9E70-4581-8EB4-2C736E468C95}"/>
    <cellStyle name="comma zerodec 2" xfId="2069" xr:uid="{5F787265-9354-4F0B-ABA5-0AB2D7590CAE}"/>
    <cellStyle name="Comma_ตัวอย่างงบแสดงการเปลี่ยนแปลงส่วนของผู้ถือหุ้น 2" xfId="7" xr:uid="{00000000-0005-0000-0000-000006000000}"/>
    <cellStyle name="Comma0" xfId="1828" xr:uid="{DA315C5D-0DA0-455D-8576-E2C3CBBC3417}"/>
    <cellStyle name="Copied" xfId="1829" xr:uid="{E5E4E6C2-A370-46F3-BC02-553CA57B5D8F}"/>
    <cellStyle name="Curren - Style3" xfId="97" xr:uid="{427649E9-2CD5-4A58-870B-C16A7A160B68}"/>
    <cellStyle name="Curren - Style4" xfId="98" xr:uid="{AB3C59F8-2D5D-4F7D-BBC6-A3F2C2969EF1}"/>
    <cellStyle name="Currency [00]" xfId="650" xr:uid="{08E3232D-4946-4127-BD85-7D53B265F0BC}"/>
    <cellStyle name="Currency 2" xfId="2406" xr:uid="{F4ECCCA1-DBD6-4B7A-9C66-CA6F0CED3B0C}"/>
    <cellStyle name="Currency 2 2" xfId="14365" xr:uid="{294F58F2-2E3C-46AF-B8C7-88D98E790CCE}"/>
    <cellStyle name="Currency 3" xfId="4253" xr:uid="{F20E7597-FE8B-4A6C-A606-A3758B0E20F8}"/>
    <cellStyle name="Currency0" xfId="1830" xr:uid="{F90FD6C3-F13B-4C58-B563-40CB4D13F91C}"/>
    <cellStyle name="Currency1" xfId="651" xr:uid="{7CD71794-9476-495C-A903-7A8A3D297106}"/>
    <cellStyle name="Currency1 2" xfId="2070" xr:uid="{EEA76EE8-815D-4F49-BDB4-EBC518B9E5CA}"/>
    <cellStyle name="Currency1 2 2" xfId="14645" xr:uid="{2A9C77DF-5961-4804-80E9-E5321B6D5933}"/>
    <cellStyle name="Date" xfId="652" xr:uid="{81305C12-67C2-4831-96C3-430E83E0347C}"/>
    <cellStyle name="Date 2" xfId="2071" xr:uid="{AED7E0BF-B42C-41E8-B848-2430E266C746}"/>
    <cellStyle name="Date Short" xfId="653" xr:uid="{713FAF4D-E9DB-4F38-93B2-1D67F55F7259}"/>
    <cellStyle name="Dezimal [0]_35ERI8T2gbIEMixb4v26icuOo" xfId="1831" xr:uid="{279E86B7-B692-45C6-BCE4-0423B7B10363}"/>
    <cellStyle name="Dezimal_35ERI8T2gbIEMixb4v26icuOo" xfId="1832" xr:uid="{8B998E90-BA95-461C-98D8-0C99148A9D23}"/>
    <cellStyle name="Dollar (zero dec)" xfId="654" xr:uid="{B5DF92DA-099C-4CA1-B564-3A6F0860F66E}"/>
    <cellStyle name="Dollar (zero dec) 2" xfId="2072" xr:uid="{517B18CD-E004-4ECC-BBCD-6BAEF4117B6F}"/>
    <cellStyle name="Dollar (zero dec) 2 2" xfId="14646" xr:uid="{202CE81E-8786-4F28-9936-F31324AA50EC}"/>
    <cellStyle name="Dollars" xfId="655" xr:uid="{F3587248-289F-4EB7-9759-A17ED76801F3}"/>
    <cellStyle name="Dollars 2" xfId="13620" xr:uid="{2441891E-0CD8-456A-BAB6-32889A56A27E}"/>
    <cellStyle name="E&amp;Y House" xfId="656" xr:uid="{5B46C9CC-A221-4243-A465-2670D5586EBC}"/>
    <cellStyle name="Enter Currency (0)" xfId="657" xr:uid="{01C93ED9-DE70-46B9-A59C-556F40D709EE}"/>
    <cellStyle name="Enter Currency (2)" xfId="658" xr:uid="{D4F5D5CE-FC69-4ABF-8465-CB01A8100262}"/>
    <cellStyle name="Enter Units (0)" xfId="659" xr:uid="{D49D98B7-6283-40E4-804C-D889DF3805E3}"/>
    <cellStyle name="Enter Units (1)" xfId="660" xr:uid="{F03CAA0C-9639-45B8-A34B-A8BEFF0A3889}"/>
    <cellStyle name="Enter Units (2)" xfId="661" xr:uid="{D984639C-59C6-4B71-A802-4FF40A814216}"/>
    <cellStyle name="Entered" xfId="1833" xr:uid="{A26B6CAC-1CB0-4E84-BA5F-EC5AEBD5DBF7}"/>
    <cellStyle name="Euro" xfId="26099" xr:uid="{C147AF6B-407D-492C-9E62-879A2932D9FF}"/>
    <cellStyle name="Explanatory Text 10" xfId="2073" xr:uid="{93103801-EBDA-49BA-898D-63944F8688FA}"/>
    <cellStyle name="Explanatory Text 11" xfId="99" xr:uid="{6D191509-2F9A-4F1A-BF52-C5F05CAA0218}"/>
    <cellStyle name="Explanatory Text 2" xfId="662" xr:uid="{10449F53-D902-4138-AB3E-D2CE16D89C7A}"/>
    <cellStyle name="Explanatory Text 2 2" xfId="663" xr:uid="{6DFEA403-78D4-4C61-9B2B-2B68D40ED0D3}"/>
    <cellStyle name="Explanatory Text 2 2 2" xfId="14647" xr:uid="{9F59E167-3CD7-496A-B4C6-1B673E3F1624}"/>
    <cellStyle name="Explanatory Text 2 2 3" xfId="14366" xr:uid="{8FD414FD-7833-4C45-B1A0-8C0F157FB6AA}"/>
    <cellStyle name="Explanatory Text 2 3" xfId="1834" xr:uid="{C95CDEC9-303E-4855-9019-D1DB6F00725E}"/>
    <cellStyle name="Explanatory Text 2 4" xfId="4146" xr:uid="{713420CA-44DF-456F-BBB6-F74D2ABD1AEA}"/>
    <cellStyle name="Explanatory Text 2 4 2" xfId="25750" xr:uid="{D338C591-D8C1-41A6-AA46-A96B24C426C8}"/>
    <cellStyle name="Explanatory Text 3" xfId="664" xr:uid="{5FAEC650-5A17-4862-9745-A26272FBD70D}"/>
    <cellStyle name="Explanatory Text 3 2" xfId="665" xr:uid="{46D1342B-9C25-45E7-BF8A-B540EF2A099D}"/>
    <cellStyle name="Explanatory Text 3 2 2" xfId="14648" xr:uid="{4CA0776A-B9F8-4850-90FF-F43180FB0821}"/>
    <cellStyle name="Explanatory Text 3 2 3" xfId="14367" xr:uid="{E2B622BE-ACB2-4B85-9C96-4E95A9D6D059}"/>
    <cellStyle name="Explanatory Text 3 3" xfId="1835" xr:uid="{C2717202-11BE-4193-8701-7F68A8A24200}"/>
    <cellStyle name="Explanatory Text 3 4" xfId="25751" xr:uid="{3E525CA3-0704-45B3-94EC-3519469FB5E0}"/>
    <cellStyle name="Explanatory Text 4" xfId="666" xr:uid="{640508A5-0A3E-4B16-891B-CDE9234282C1}"/>
    <cellStyle name="Explanatory Text 4 2" xfId="1836" xr:uid="{A626B5A7-48DC-4130-A84F-7B81ACCF6B12}"/>
    <cellStyle name="Explanatory Text 4 3" xfId="25752" xr:uid="{6B9BD747-908A-41F6-B0DB-95A72AA0A4E8}"/>
    <cellStyle name="Explanatory Text 5" xfId="1837" xr:uid="{6B9E473C-DFB5-46FD-BBB7-00BA114CE178}"/>
    <cellStyle name="Explanatory Text 5 2" xfId="14368" xr:uid="{2BD8F2F3-E738-4581-ABC9-F3227445257C}"/>
    <cellStyle name="Explanatory Text 5 3" xfId="13621" xr:uid="{417D9A57-0CC4-4C3C-A924-1B9C45EEBF4F}"/>
    <cellStyle name="Explanatory Text 6" xfId="1838" xr:uid="{6FBFDC7A-F07C-4206-8570-DF6CD20265BE}"/>
    <cellStyle name="Explanatory Text 6 2" xfId="2205" xr:uid="{01BFF5CD-1008-4EFB-9071-51FDA6B0135D}"/>
    <cellStyle name="Explanatory Text 7" xfId="1839" xr:uid="{34518D9F-E3A1-4B69-B58A-9ACEEBFE497A}"/>
    <cellStyle name="Explanatory Text 8" xfId="2153" xr:uid="{83FDAE19-594B-4DA1-B7C3-D21EB6CA035B}"/>
    <cellStyle name="Explanatory Text 9" xfId="25753" xr:uid="{F881A1BB-ADAE-490B-97B6-49CDC126CED1}"/>
    <cellStyle name="Fixed" xfId="667" xr:uid="{156D2283-A110-49D1-BA12-8A93C6677CF8}"/>
    <cellStyle name="Fixed 2" xfId="2074" xr:uid="{CDCEAE62-C8B4-4499-B010-37C22FA4901B}"/>
    <cellStyle name="Format Number Column" xfId="1840" xr:uid="{02E546E7-6AA4-449A-9554-159FCAFAD848}"/>
    <cellStyle name="FRxAmtStyle" xfId="2493" xr:uid="{B826E0CD-00CE-46D9-B77F-3608FBAEA363}"/>
    <cellStyle name="FRxAmtStyle 2" xfId="4254" xr:uid="{1AB3F68D-2CA2-4242-9DCC-7C3398E00240}"/>
    <cellStyle name="Good 10" xfId="2075" xr:uid="{1C3B7BA1-4B5B-4813-A265-D87019F0D310}"/>
    <cellStyle name="Good 11" xfId="100" xr:uid="{CBEA78ED-F70E-42F8-9393-61FA05B714A0}"/>
    <cellStyle name="Good 2" xfId="668" xr:uid="{CC5ED504-E1F0-4CC5-A642-DDD4846D678B}"/>
    <cellStyle name="Good 2 2" xfId="669" xr:uid="{16594669-D1B7-480A-A6AA-C93FB523B6CE}"/>
    <cellStyle name="Good 2 2 2" xfId="14650" xr:uid="{34BD194C-D3EB-40D5-9EE6-F0CB06EB1D0B}"/>
    <cellStyle name="Good 2 2 3" xfId="14369" xr:uid="{94E6C9DC-FBBD-4367-A547-3FCB0B48A926}"/>
    <cellStyle name="Good 2 3" xfId="1841" xr:uid="{5E095875-62E3-4879-B4B6-927F2FB8FA07}"/>
    <cellStyle name="Good 2 4" xfId="4147" xr:uid="{627E164D-8EF5-468E-98C5-68906CECF7F2}"/>
    <cellStyle name="Good 2 4 2" xfId="25754" xr:uid="{858B2100-0709-4B46-988A-9BC1775585E3}"/>
    <cellStyle name="Good 3" xfId="670" xr:uid="{02E34E19-8162-46A5-ACFD-2A660B9B5DEA}"/>
    <cellStyle name="Good 3 2" xfId="671" xr:uid="{80395A6F-6820-4609-B31E-399D35F80875}"/>
    <cellStyle name="Good 3 2 2" xfId="14651" xr:uid="{551F65F8-248F-4E7E-A8EE-9AFDC6726193}"/>
    <cellStyle name="Good 3 2 3" xfId="14370" xr:uid="{D6321D51-2367-4213-BD3E-9E2D0CA7443B}"/>
    <cellStyle name="Good 3 3" xfId="1842" xr:uid="{F859C2CC-564B-44A7-B2C3-CEE3846FFD2F}"/>
    <cellStyle name="Good 3 4" xfId="25755" xr:uid="{FE7436C1-02D1-42E7-A882-66EBFF3AB330}"/>
    <cellStyle name="Good 4" xfId="672" xr:uid="{AF4C5B3A-6A43-4AA3-BA94-DE0F69D0EFCF}"/>
    <cellStyle name="Good 4 2" xfId="1843" xr:uid="{A34682CC-1688-4816-88D3-1657E2DFD48C}"/>
    <cellStyle name="Good 4 3" xfId="25756" xr:uid="{AC7D76CF-1CF0-49EB-9507-60696EC08C0D}"/>
    <cellStyle name="Good 5" xfId="1844" xr:uid="{6F466117-C3EA-4863-990F-1268658B97CE}"/>
    <cellStyle name="Good 5 2" xfId="14371" xr:uid="{262E26E8-88BA-4909-A13E-0DC06338CA4A}"/>
    <cellStyle name="Good 5 3" xfId="13622" xr:uid="{79AFAE18-8CA8-449F-B1D4-2248DE3B79EA}"/>
    <cellStyle name="Good 6" xfId="1845" xr:uid="{5328DEB8-26CF-4BAA-AE24-901B0C49F4CD}"/>
    <cellStyle name="Good 6 2" xfId="2099" xr:uid="{ADD2B8F8-1482-4CB1-B88C-36FF588E4B15}"/>
    <cellStyle name="Good 7" xfId="1846" xr:uid="{3566101F-DD5F-446E-973A-BEC72AEBDA77}"/>
    <cellStyle name="Good 8" xfId="2155" xr:uid="{E91CF0DE-03F4-4B44-96AE-CECAD7E551A0}"/>
    <cellStyle name="Good 9" xfId="25757" xr:uid="{89C1CEAD-5733-4B6E-8E4C-FBB19AE45C98}"/>
    <cellStyle name="Grey" xfId="101" xr:uid="{A0FD3D77-0EE9-4EB4-9028-554870406A3A}"/>
    <cellStyle name="Grey 10" xfId="673" xr:uid="{ABAE5C1F-A48F-4D86-A7A9-337A0017880B}"/>
    <cellStyle name="Grey 11" xfId="674" xr:uid="{F34E17F2-C3FF-46D7-ABC5-961CEA6AA8AD}"/>
    <cellStyle name="Grey 12" xfId="675" xr:uid="{E2D8F76E-7AE9-428B-8AE4-4502B4387117}"/>
    <cellStyle name="Grey 13" xfId="676" xr:uid="{E47612A8-DB55-4CD4-ADC5-64381C7E1BA8}"/>
    <cellStyle name="Grey 14" xfId="677" xr:uid="{20CE6042-EF28-4B9F-9C97-DE4B11079DE6}"/>
    <cellStyle name="Grey 15" xfId="678" xr:uid="{1197CF9F-8E5F-4DD3-ABCE-EC84594DF167}"/>
    <cellStyle name="Grey 16" xfId="679" xr:uid="{0B8DD0B9-F89C-4AC7-B3D2-518BBA266D89}"/>
    <cellStyle name="Grey 17" xfId="680" xr:uid="{F4A49BD3-E725-41AC-81F6-FAEF3482412D}"/>
    <cellStyle name="Grey 18" xfId="681" xr:uid="{FBA7C5B5-D71A-45E2-A0B1-A0C04E0871A1}"/>
    <cellStyle name="Grey 19" xfId="682" xr:uid="{56A44853-7A78-477F-94D1-A602AB7248FC}"/>
    <cellStyle name="Grey 2" xfId="102" xr:uid="{5E798C42-2290-4332-BD9D-AE4CAFD7C2EA}"/>
    <cellStyle name="Grey 2 2" xfId="683" xr:uid="{8CBF8670-7BB7-438D-B70A-65B214E71C10}"/>
    <cellStyle name="Grey 20" xfId="684" xr:uid="{86A999ED-A191-46E3-8237-BA43BC162A38}"/>
    <cellStyle name="Grey 21" xfId="685" xr:uid="{CC0BF262-6BFD-41A6-BCAD-0AB2E80CCEF2}"/>
    <cellStyle name="Grey 22" xfId="686" xr:uid="{C2A385B5-DA62-46E3-B5FD-EE7D8DBDD5D0}"/>
    <cellStyle name="Grey 23" xfId="687" xr:uid="{139A06D8-040B-4166-8B41-74729F7C9356}"/>
    <cellStyle name="Grey 24" xfId="688" xr:uid="{F534506D-2900-4814-AC25-0A50369C59E4}"/>
    <cellStyle name="Grey 25" xfId="689" xr:uid="{1E5A5606-AF43-41C5-BA62-62319589AA22}"/>
    <cellStyle name="Grey 3" xfId="690" xr:uid="{0392800F-FF7E-4834-9AF6-F44AAE96E936}"/>
    <cellStyle name="Grey 3 2" xfId="691" xr:uid="{9D934AA1-20EC-409F-8E8B-F9688D99FF86}"/>
    <cellStyle name="Grey 4" xfId="692" xr:uid="{FD650F45-2D82-4724-B0E6-1A6FB8459B0F}"/>
    <cellStyle name="Grey 4 2" xfId="693" xr:uid="{2803858E-C59A-4F3D-B557-581A0B7AAEC6}"/>
    <cellStyle name="Grey 5" xfId="694" xr:uid="{1D49AE5E-2876-4C02-A31B-A551FFC71636}"/>
    <cellStyle name="Grey 6" xfId="695" xr:uid="{E2EAD8D4-8640-470B-94F3-806AEF77F111}"/>
    <cellStyle name="Grey 7" xfId="696" xr:uid="{DC9AF50A-974F-459C-B665-644FBAC5D08C}"/>
    <cellStyle name="Grey 8" xfId="697" xr:uid="{50F02935-7DA1-4A18-A625-0B185BB49210}"/>
    <cellStyle name="Grey 9" xfId="698" xr:uid="{58CCF5A0-D51D-41F1-A3A3-091FA17A1945}"/>
    <cellStyle name="Grey_Audit Program" xfId="1847" xr:uid="{CEAA0CE9-50F5-48A2-98F6-661360F59D8F}"/>
    <cellStyle name="HEADER" xfId="699" xr:uid="{AA92113F-3BDF-479C-A686-A18AAF8224DF}"/>
    <cellStyle name="Header - Style1" xfId="700" xr:uid="{BF7EF2DB-13E4-40CD-9F97-45023B17EC0D}"/>
    <cellStyle name="Header1" xfId="701" xr:uid="{76CEC353-8440-4884-A826-1BAF9603C89A}"/>
    <cellStyle name="Header1 2" xfId="2076" xr:uid="{C362E0BE-059C-4185-90AE-37F22DF4B4AA}"/>
    <cellStyle name="Header2" xfId="702" xr:uid="{8131D776-F973-4822-9162-0BE727B1F0DA}"/>
    <cellStyle name="Header2 2" xfId="2077" xr:uid="{C204C2F4-EBF7-490B-BF22-2D9CE1652E5C}"/>
    <cellStyle name="Heading" xfId="703" xr:uid="{2A6EB9BD-F8CB-4AA7-9494-04CC05453D9F}"/>
    <cellStyle name="Heading 1 10" xfId="2078" xr:uid="{A9B4E386-D2F1-4A9F-9EA2-0781D9A80731}"/>
    <cellStyle name="Heading 1 11" xfId="103" xr:uid="{A95887B4-76A5-49DC-806E-0DC7DEEE112B}"/>
    <cellStyle name="Heading 1 2" xfId="704" xr:uid="{1EB3BE92-5666-4DE8-8441-587A8C4E1EDA}"/>
    <cellStyle name="Heading 1 2 2" xfId="705" xr:uid="{F4D1C649-24CE-43D0-8739-6E13C32AA08A}"/>
    <cellStyle name="Heading 1 2 2 2" xfId="14652" xr:uid="{44118172-E590-4774-A844-9AE2AE4A2663}"/>
    <cellStyle name="Heading 1 2 2 3" xfId="14372" xr:uid="{579BC7CB-602B-4CCC-A7CD-983C25F74236}"/>
    <cellStyle name="Heading 1 2 3" xfId="1848" xr:uid="{66960B31-EC53-4606-98C5-4BE4F56B7CAB}"/>
    <cellStyle name="Heading 1 2 4" xfId="4148" xr:uid="{8AD6B202-EC2F-468F-BDE8-51F59D4A6EC0}"/>
    <cellStyle name="Heading 1 2 4 2" xfId="25758" xr:uid="{0A528667-428B-4737-AA82-6305F37BDDF4}"/>
    <cellStyle name="Heading 1 3" xfId="706" xr:uid="{69363A49-2E38-4186-BE0A-2D6A8775F20A}"/>
    <cellStyle name="Heading 1 3 2" xfId="707" xr:uid="{F34A2714-A908-4055-8123-056D980BD294}"/>
    <cellStyle name="Heading 1 3 2 2" xfId="14653" xr:uid="{439FB6CF-708D-4569-BAAC-22DFC80FB59F}"/>
    <cellStyle name="Heading 1 3 2 3" xfId="14373" xr:uid="{48B3A12A-3597-499E-991B-A1ED0119A466}"/>
    <cellStyle name="Heading 1 3 3" xfId="1849" xr:uid="{AA54EDCB-2FA1-4520-ACB8-65470DA29F2F}"/>
    <cellStyle name="Heading 1 3 4" xfId="25759" xr:uid="{01332659-9649-4A99-ACE6-0318E94F9956}"/>
    <cellStyle name="Heading 1 4" xfId="708" xr:uid="{34BACFD8-95C2-4485-9480-8172C9C9251D}"/>
    <cellStyle name="Heading 1 4 2" xfId="1850" xr:uid="{CA481C39-DEFD-4B75-8B17-E4955ACED000}"/>
    <cellStyle name="Heading 1 4 3" xfId="25760" xr:uid="{71D45410-0597-417B-82A5-741292D7DE38}"/>
    <cellStyle name="Heading 1 5" xfId="1851" xr:uid="{711D0211-BFBB-4682-A5D0-BD4CFC50A6BC}"/>
    <cellStyle name="Heading 1 5 2" xfId="14374" xr:uid="{84D52B2F-1A2E-4A3A-BA79-AC003974D6F9}"/>
    <cellStyle name="Heading 1 5 3" xfId="13623" xr:uid="{91CF77E6-2198-4012-A327-B1299D6DD609}"/>
    <cellStyle name="Heading 1 6" xfId="1852" xr:uid="{18F3EBDD-E82A-48F7-8C3E-85B00A20D3A5}"/>
    <cellStyle name="Heading 1 7" xfId="1853" xr:uid="{63C033A6-824B-441C-A961-1A6E3B9C2EEF}"/>
    <cellStyle name="Heading 1 8" xfId="2156" xr:uid="{74E39EB9-15D8-40B8-9E1F-11BEE497D8B5}"/>
    <cellStyle name="Heading 1 9" xfId="25761" xr:uid="{5C5304FC-612B-4F84-B2B2-5192F12E9D4F}"/>
    <cellStyle name="Heading 2 10" xfId="2079" xr:uid="{2328374E-D12D-4F5E-A4C5-C91481667349}"/>
    <cellStyle name="Heading 2 11" xfId="104" xr:uid="{FB637E88-FDD7-4C6E-8F54-DC8A24BCACFC}"/>
    <cellStyle name="Heading 2 2" xfId="709" xr:uid="{9DE901F4-B57D-46FB-B49A-CFD3957A76EC}"/>
    <cellStyle name="Heading 2 2 2" xfId="710" xr:uid="{7850C835-231F-4CF3-9C8A-9F9E08EC9C97}"/>
    <cellStyle name="Heading 2 2 2 2" xfId="14654" xr:uid="{44C9F5D0-1CC9-48F1-BE9F-5E3A9C35AC49}"/>
    <cellStyle name="Heading 2 2 2 3" xfId="14375" xr:uid="{363EEB40-2539-47FF-BA50-6FD69EAA7F4B}"/>
    <cellStyle name="Heading 2 2 3" xfId="1854" xr:uid="{B5B3DB5F-1ACC-4C8A-A97B-26C008099959}"/>
    <cellStyle name="Heading 2 2 4" xfId="4149" xr:uid="{39ED4F7F-7345-49BB-9002-B034818FAFD0}"/>
    <cellStyle name="Heading 2 2 4 2" xfId="25762" xr:uid="{70013A91-F398-40A6-8EEF-C70013EE4A91}"/>
    <cellStyle name="Heading 2 3" xfId="711" xr:uid="{205B8713-68ED-4474-A201-C1F70FB930FC}"/>
    <cellStyle name="Heading 2 3 2" xfId="712" xr:uid="{89273773-2373-4851-839E-398A030510CE}"/>
    <cellStyle name="Heading 2 3 2 2" xfId="14655" xr:uid="{D54D3044-F33C-4555-B101-B664517E5597}"/>
    <cellStyle name="Heading 2 3 2 3" xfId="14376" xr:uid="{876BF305-1DD7-451C-90CD-EA29A2712960}"/>
    <cellStyle name="Heading 2 3 3" xfId="1855" xr:uid="{4DAEF75D-1005-4158-BEA5-6DD3CB63C0AF}"/>
    <cellStyle name="Heading 2 3 4" xfId="25763" xr:uid="{0C321D41-4471-444E-B245-BAF0F89B213A}"/>
    <cellStyle name="Heading 2 4" xfId="713" xr:uid="{EAA3F13F-C87B-47F6-9AD5-A9E1094D203D}"/>
    <cellStyle name="Heading 2 4 2" xfId="1856" xr:uid="{0123B464-D100-4E6A-B25C-70F50338447B}"/>
    <cellStyle name="Heading 2 4 3" xfId="25764" xr:uid="{F0871CE5-1407-45CF-904B-FD47236E8FB7}"/>
    <cellStyle name="Heading 2 5" xfId="1857" xr:uid="{A562BDA7-62DD-4DCA-979D-4CE1A8D83A6F}"/>
    <cellStyle name="Heading 2 5 2" xfId="14377" xr:uid="{5467941B-2FD4-4AD1-BDCD-5B9B840D7AA6}"/>
    <cellStyle name="Heading 2 5 3" xfId="13624" xr:uid="{62E8036B-516E-483D-8961-43D25512F453}"/>
    <cellStyle name="Heading 2 6" xfId="1858" xr:uid="{2F9D31C2-C41A-452F-BA3A-998C6909547F}"/>
    <cellStyle name="Heading 2 7" xfId="1859" xr:uid="{ECF20704-E53F-45F3-AA02-8977BCBBF718}"/>
    <cellStyle name="Heading 2 8" xfId="2157" xr:uid="{8469F664-E8D9-4D61-8A95-D1AE7FA52A92}"/>
    <cellStyle name="Heading 2 9" xfId="25765" xr:uid="{8A6F8F91-DA62-471D-9B62-F3D5036A658E}"/>
    <cellStyle name="Heading 3 10" xfId="2080" xr:uid="{46E28ECE-A9BF-4285-8733-6E790AA8A472}"/>
    <cellStyle name="Heading 3 11" xfId="105" xr:uid="{7069B05C-E7A5-4FBC-AF7C-A0803A82A2A5}"/>
    <cellStyle name="Heading 3 2" xfId="714" xr:uid="{2BF43034-B1A1-4279-B4F9-78FA1B2BD1B4}"/>
    <cellStyle name="Heading 3 2 2" xfId="715" xr:uid="{DAFEA132-B265-4BE5-A71A-3665D484ADF0}"/>
    <cellStyle name="Heading 3 2 2 2" xfId="14656" xr:uid="{8FBDEF9B-A146-4CE3-8724-A6407FD72EF7}"/>
    <cellStyle name="Heading 3 2 2 3" xfId="14378" xr:uid="{C375F9A8-44F5-49B0-9160-896A4CA3124F}"/>
    <cellStyle name="Heading 3 2 3" xfId="1860" xr:uid="{BC7B6350-3C12-4310-B2D7-3349EE09DA7B}"/>
    <cellStyle name="Heading 3 2 4" xfId="4150" xr:uid="{CB5C8FA7-153E-4B0F-95FA-F0BC07C967F9}"/>
    <cellStyle name="Heading 3 2 4 2" xfId="25766" xr:uid="{5347757F-E8B5-48A4-8C0A-5ED90C73A53D}"/>
    <cellStyle name="Heading 3 3" xfId="716" xr:uid="{8AA11247-87FE-4DE1-80B6-CD564343AD68}"/>
    <cellStyle name="Heading 3 3 2" xfId="717" xr:uid="{880FBE74-EE8C-42AA-959D-751DEBB05D8F}"/>
    <cellStyle name="Heading 3 3 2 2" xfId="14657" xr:uid="{07F75C5C-2E95-4D10-8691-7B9D086A21C4}"/>
    <cellStyle name="Heading 3 3 2 3" xfId="14379" xr:uid="{DB9A7016-A417-4BA4-A42A-B1BA1B4F9543}"/>
    <cellStyle name="Heading 3 3 3" xfId="1861" xr:uid="{E25FBA7B-BB6D-44A7-A614-7A6505C5EB08}"/>
    <cellStyle name="Heading 3 3 4" xfId="25767" xr:uid="{C5BEC2B6-7B8F-476D-BA86-195A10D0982D}"/>
    <cellStyle name="Heading 3 4" xfId="718" xr:uid="{80EC2DAD-432C-4B27-90F6-2BF6D67931A0}"/>
    <cellStyle name="Heading 3 4 2" xfId="1862" xr:uid="{1745AA9B-32B7-4B8A-8B97-42C7F5684898}"/>
    <cellStyle name="Heading 3 4 3" xfId="25768" xr:uid="{DCBFD8EF-9FD8-4F8E-8728-2BAC06F37E65}"/>
    <cellStyle name="Heading 3 5" xfId="1863" xr:uid="{B14956FE-75BF-4092-A93F-56A57BEE3EAB}"/>
    <cellStyle name="Heading 3 5 2" xfId="14380" xr:uid="{3BE052FB-AF1C-433D-8E3D-6AC846260C8B}"/>
    <cellStyle name="Heading 3 5 3" xfId="13625" xr:uid="{6DBA3382-6E84-498E-B11C-4FB5AD7EA38B}"/>
    <cellStyle name="Heading 3 6" xfId="1864" xr:uid="{E3EC2FE9-08AA-4B41-8482-A3F04AB8C5E0}"/>
    <cellStyle name="Heading 3 7" xfId="1865" xr:uid="{14079686-E099-49F5-A1D8-E2153983B6AC}"/>
    <cellStyle name="Heading 3 8" xfId="2158" xr:uid="{7525B3A5-DF6C-4612-B301-C6F0EA986680}"/>
    <cellStyle name="Heading 3 9" xfId="25769" xr:uid="{05C69928-E47D-4378-BEC9-9E58025A6FB7}"/>
    <cellStyle name="Heading 4 10" xfId="2081" xr:uid="{3C167A32-5269-423C-B614-603F534A2B99}"/>
    <cellStyle name="Heading 4 11" xfId="106" xr:uid="{E043EB65-B588-4F95-A080-39E08AD6E66E}"/>
    <cellStyle name="Heading 4 2" xfId="719" xr:uid="{B818A5AE-A9B2-49FA-A768-D1C5E248CDF0}"/>
    <cellStyle name="Heading 4 2 2" xfId="720" xr:uid="{8C32E0B1-A991-4049-99A9-96B31F7BEE64}"/>
    <cellStyle name="Heading 4 2 2 2" xfId="14658" xr:uid="{DF9A588B-3B9B-4253-83D8-8F801B0B33E0}"/>
    <cellStyle name="Heading 4 2 2 3" xfId="14381" xr:uid="{FA43D08E-212B-4AC3-8BA3-457B0E76127D}"/>
    <cellStyle name="Heading 4 2 3" xfId="1866" xr:uid="{14F2FD06-4565-4467-8FC8-888F2908BA4A}"/>
    <cellStyle name="Heading 4 2 4" xfId="4151" xr:uid="{CFE91733-583F-42AD-B5FC-CD0529B6FB2D}"/>
    <cellStyle name="Heading 4 2 4 2" xfId="25770" xr:uid="{F2976DF7-BB35-4DDF-9B54-8A71446A5C5F}"/>
    <cellStyle name="Heading 4 3" xfId="721" xr:uid="{5727ABDC-6FEA-4936-BD08-63D551E19142}"/>
    <cellStyle name="Heading 4 3 2" xfId="722" xr:uid="{D0E7A092-F4C8-4C08-852E-E8820A923B50}"/>
    <cellStyle name="Heading 4 3 2 2" xfId="14659" xr:uid="{F5AF41D0-78C1-415A-83BD-9B6A36C5CCD7}"/>
    <cellStyle name="Heading 4 3 2 3" xfId="14382" xr:uid="{433740C4-1021-4DD0-BECF-BD7781DC870A}"/>
    <cellStyle name="Heading 4 3 3" xfId="1867" xr:uid="{0C993D9E-AC7F-4211-BA7F-EEBA0280FD77}"/>
    <cellStyle name="Heading 4 3 4" xfId="25771" xr:uid="{26288A12-33DC-4925-9852-FC5CF7CAB97B}"/>
    <cellStyle name="Heading 4 4" xfId="723" xr:uid="{783F43DC-07CF-488C-B041-F6A048FF06D4}"/>
    <cellStyle name="Heading 4 4 2" xfId="1868" xr:uid="{AD8C6B06-2B4F-417D-B6B6-7A2B970FA662}"/>
    <cellStyle name="Heading 4 4 3" xfId="25772" xr:uid="{32371C61-0F21-4708-A3EE-7BBDDE460BD6}"/>
    <cellStyle name="Heading 4 5" xfId="1869" xr:uid="{AA2F154B-07B2-4585-9B07-D8C4940DD072}"/>
    <cellStyle name="Heading 4 5 2" xfId="14383" xr:uid="{A4C5188F-8D83-44B1-BDF3-4971CED3EF6A}"/>
    <cellStyle name="Heading 4 5 3" xfId="13626" xr:uid="{D1D36E31-1024-4AB2-90A5-BB8864A8AD86}"/>
    <cellStyle name="Heading 4 6" xfId="1870" xr:uid="{86159C5D-4B0A-41BD-B44C-124DBA17208B}"/>
    <cellStyle name="Heading 4 7" xfId="1871" xr:uid="{462EA773-B386-4123-83FF-6DFE2465F93C}"/>
    <cellStyle name="Heading 4 8" xfId="2159" xr:uid="{C6C2690F-DE5C-46EB-B62D-940B28C60492}"/>
    <cellStyle name="Heading 4 9" xfId="25773" xr:uid="{2A26A53A-877F-4B30-9897-E1B56BE7A2AA}"/>
    <cellStyle name="HEADING1" xfId="724" xr:uid="{8E597C8D-804F-4CEF-9FA5-E706A2442051}"/>
    <cellStyle name="HEADING2" xfId="725" xr:uid="{19C21985-D9D7-47A3-A477-023A2A9334CB}"/>
    <cellStyle name="Hyperlink 10" xfId="726" xr:uid="{C8F28CD4-11B0-4F39-9D62-7BF81A7DFA01}"/>
    <cellStyle name="Hyperlink 2" xfId="727" xr:uid="{287FAD9B-0209-4761-AA37-138DCCD55A71}"/>
    <cellStyle name="Hyperlink 2 2" xfId="13627" xr:uid="{1A7A7C13-20E4-4459-BB67-63A6A618AD50}"/>
    <cellStyle name="Hyperlink 3" xfId="13628" xr:uid="{BEE9E10B-C438-45D8-8A36-0D8DB11DAA4F}"/>
    <cellStyle name="Hyperlink 6" xfId="14660" xr:uid="{C4AE090A-94E6-4CFB-B89D-E883F5C2039B}"/>
    <cellStyle name="Index Number" xfId="107" xr:uid="{A1213BA9-7F5A-451A-8636-76C12703660D}"/>
    <cellStyle name="Input [yellow]" xfId="109" xr:uid="{4A20AA76-59A8-4EE9-AA7D-034BC8FA86F8}"/>
    <cellStyle name="Input [yellow] 10" xfId="728" xr:uid="{62DB3000-6FA0-4A32-97CD-300C59AB2750}"/>
    <cellStyle name="Input [yellow] 11" xfId="729" xr:uid="{222A51E7-04C6-479D-B575-D023FB16162F}"/>
    <cellStyle name="Input [yellow] 12" xfId="730" xr:uid="{AE23A1AB-9926-4210-94F4-9D5DD9472C18}"/>
    <cellStyle name="Input [yellow] 13" xfId="731" xr:uid="{DE0C6EEE-E004-45B2-8539-8F4070D1B91F}"/>
    <cellStyle name="Input [yellow] 14" xfId="732" xr:uid="{5CC1C089-9755-4419-A7E3-8AD74D125EF1}"/>
    <cellStyle name="Input [yellow] 15" xfId="733" xr:uid="{AC415DAF-CEFA-4927-BBEF-CEF3D3FE1ABF}"/>
    <cellStyle name="Input [yellow] 16" xfId="734" xr:uid="{C08A29A5-0A78-44DD-B397-7E335BC8D4C1}"/>
    <cellStyle name="Input [yellow] 17" xfId="735" xr:uid="{CCDC82DA-224B-4176-A65A-0700C5577419}"/>
    <cellStyle name="Input [yellow] 18" xfId="736" xr:uid="{4EDB241A-AF3D-4E6B-9B9C-FBAF781B0786}"/>
    <cellStyle name="Input [yellow] 19" xfId="737" xr:uid="{E35AB683-B286-4919-BCCF-2EAF94F84FAA}"/>
    <cellStyle name="Input [yellow] 2" xfId="110" xr:uid="{19D882EE-AB76-4460-A864-2D585C83CFFE}"/>
    <cellStyle name="Input [yellow] 2 2" xfId="738" xr:uid="{635D346A-EB46-42BD-8F67-8D8235DEA6D3}"/>
    <cellStyle name="Input [yellow] 20" xfId="739" xr:uid="{5948322B-D3CA-4734-BFB3-449B04E4486F}"/>
    <cellStyle name="Input [yellow] 21" xfId="740" xr:uid="{ED56C888-7ACF-4958-964F-CA9AE39CECA0}"/>
    <cellStyle name="Input [yellow] 22" xfId="741" xr:uid="{4D2951DB-5FF4-4346-B5B3-F7D6530F2DB9}"/>
    <cellStyle name="Input [yellow] 23" xfId="742" xr:uid="{BE76D969-F82E-43E0-8AE8-9FAD47C837E7}"/>
    <cellStyle name="Input [yellow] 24" xfId="743" xr:uid="{FA72C4E5-E501-4DA2-AF2F-95706756849B}"/>
    <cellStyle name="Input [yellow] 25" xfId="744" xr:uid="{CB74A9EC-E5F3-4FF9-8E19-DD47AAD9C05F}"/>
    <cellStyle name="Input [yellow] 3" xfId="745" xr:uid="{C2208A5A-6347-4AD1-867D-B5A421C0B2AE}"/>
    <cellStyle name="Input [yellow] 3 2" xfId="746" xr:uid="{B5B3F5C7-3E13-4C5F-9863-9D6C5665C1AB}"/>
    <cellStyle name="Input [yellow] 4" xfId="747" xr:uid="{16E49B12-CC4B-4FF3-8D50-8CBF64EFE834}"/>
    <cellStyle name="Input [yellow] 4 2" xfId="748" xr:uid="{CCB02144-CBD3-40AD-823B-558091154A9E}"/>
    <cellStyle name="Input [yellow] 5" xfId="749" xr:uid="{7D111109-8BF6-4620-B203-C1F89ED7B360}"/>
    <cellStyle name="Input [yellow] 6" xfId="750" xr:uid="{1644F005-1A47-438B-B4D5-7FE031B45917}"/>
    <cellStyle name="Input [yellow] 7" xfId="751" xr:uid="{377D645E-D221-4E92-9F74-95C2E066E6D2}"/>
    <cellStyle name="Input [yellow] 8" xfId="752" xr:uid="{6EF5738C-E8F7-4B61-8AE1-2A07BA57C2BB}"/>
    <cellStyle name="Input [yellow] 9" xfId="753" xr:uid="{7806552B-28B5-4A79-89E9-26A6C0CF8173}"/>
    <cellStyle name="Input [yellow]_Audit Program" xfId="1872" xr:uid="{07A594C7-766F-4193-ADC4-D1C951653AA6}"/>
    <cellStyle name="Input 10" xfId="13629" xr:uid="{0F238F94-18AA-4784-9E8A-AD869407A726}"/>
    <cellStyle name="Input 10 2" xfId="25774" xr:uid="{FC11BDF4-83B2-45BF-BD7A-DBF4DA7DD7FD}"/>
    <cellStyle name="Input 11" xfId="14661" xr:uid="{9BCE0AA7-CF6D-49E2-80CE-8C3F29425BE9}"/>
    <cellStyle name="Input 12" xfId="14649" xr:uid="{087E77C2-9DB7-47FF-9073-3FCFFC201D37}"/>
    <cellStyle name="Input 13" xfId="25775" xr:uid="{4CF28DDF-A9F1-493C-8AC1-C4E434945D4B}"/>
    <cellStyle name="Input 14" xfId="26319" xr:uid="{AFA367C9-1618-46CE-B023-3AE27F1A374E}"/>
    <cellStyle name="Input 15" xfId="2082" xr:uid="{AD1914B5-CB2D-4536-B3BD-23D59CC8B21E}"/>
    <cellStyle name="Input 16" xfId="108" xr:uid="{22BCF6F6-1D94-41F1-AF6E-B04C0A7654A8}"/>
    <cellStyle name="Input 17" xfId="26692" xr:uid="{67B9ABA5-1ACB-4DAD-A4D2-245CF89F504F}"/>
    <cellStyle name="Input 2" xfId="754" xr:uid="{0A648441-DE35-4FE8-AF5A-3543A2125032}"/>
    <cellStyle name="Input 2 2" xfId="755" xr:uid="{98C28941-2B44-40F8-B197-861E104F213D}"/>
    <cellStyle name="Input 2 2 2" xfId="14662" xr:uid="{53047ECC-D3D8-4FBD-A792-B65379CF483B}"/>
    <cellStyle name="Input 2 2 3" xfId="14384" xr:uid="{0FC5C97B-522A-484D-8592-CC79285D6044}"/>
    <cellStyle name="Input 2 3" xfId="1873" xr:uid="{E3796EE4-1C48-4766-8F6F-1B90222E0AB6}"/>
    <cellStyle name="Input 2 4" xfId="4152" xr:uid="{C7988EF6-B547-4885-9E4D-AA5E015BC7FB}"/>
    <cellStyle name="Input 2 4 2" xfId="25776" xr:uid="{C1F024BE-1BC2-49D1-B3BA-F1E235891483}"/>
    <cellStyle name="Input 3" xfId="756" xr:uid="{F6881E53-1421-4669-A1B2-2E8F124ACAD3}"/>
    <cellStyle name="Input 3 2" xfId="757" xr:uid="{81F6CA1A-1B07-4D2D-9A42-B7CB06DC7004}"/>
    <cellStyle name="Input 3 2 2" xfId="14663" xr:uid="{391B465C-0266-49E4-8A96-C9056E1EDD7F}"/>
    <cellStyle name="Input 3 2 3" xfId="14385" xr:uid="{65FD7E78-0161-4F7B-A6F4-4E5D81F32189}"/>
    <cellStyle name="Input 3 3" xfId="1874" xr:uid="{11EA3406-1A0B-4AE9-BF80-02E2C978EB8A}"/>
    <cellStyle name="Input 3 4" xfId="25777" xr:uid="{8A1CD7F1-6664-43F4-809A-266A172F0681}"/>
    <cellStyle name="Input 4" xfId="758" xr:uid="{B9061ED3-28C4-4E04-9B32-E69910FBD861}"/>
    <cellStyle name="Input 4 2" xfId="1875" xr:uid="{BE1D52EA-B98A-481B-8DED-01AE8F0F6107}"/>
    <cellStyle name="Input 4 3" xfId="25778" xr:uid="{DD6BCE99-80E3-4973-8B5A-E6F568BD0C83}"/>
    <cellStyle name="Input 5" xfId="1876" xr:uid="{2F0751CA-5A2B-45A7-A079-275B92C1576C}"/>
    <cellStyle name="Input 5 2" xfId="14386" xr:uid="{D10E6A1B-FA4D-43BC-800E-AC017307DF8E}"/>
    <cellStyle name="Input 5 3" xfId="13630" xr:uid="{8A910EDD-354F-40F0-B88D-5CC99C330916}"/>
    <cellStyle name="Input 6" xfId="1877" xr:uid="{3888B547-4A26-4964-97BF-A4BF7DB4D7E5}"/>
    <cellStyle name="Input 6 2" xfId="1979" xr:uid="{5749C7C7-BA0D-4DCD-A575-D31ACA32F22F}"/>
    <cellStyle name="Input 6 3" xfId="14664" xr:uid="{8F6C72E6-E5CA-4E3D-B008-8E19289C4C87}"/>
    <cellStyle name="Input 6 4" xfId="13631" xr:uid="{2E0C3648-4F39-4DB1-9950-27146D76127E}"/>
    <cellStyle name="Input 7" xfId="1878" xr:uid="{C7DB91A0-5F45-40E3-A758-F66168703426}"/>
    <cellStyle name="Input 7 2" xfId="2204" xr:uid="{227DB192-5C8E-46B5-962D-3FDAAFBF6E9B}"/>
    <cellStyle name="Input 7 3" xfId="14665" xr:uid="{3E45BCC3-22E2-423D-86B0-5EDACEFB4F03}"/>
    <cellStyle name="Input 7 4" xfId="13632" xr:uid="{DF867DCB-FDC9-4F44-97BA-D2CACBE6945E}"/>
    <cellStyle name="Input 8" xfId="2160" xr:uid="{88715A97-7E5D-4D0F-97FC-3C93A48BCB29}"/>
    <cellStyle name="Input 8 2" xfId="14666" xr:uid="{75FD008B-9464-4CBC-BD38-F1026EBA3D6C}"/>
    <cellStyle name="Input 8 3" xfId="13633" xr:uid="{D50CD6C0-6E6C-430B-B83D-83D4ED0A8099}"/>
    <cellStyle name="Input 9" xfId="13634" xr:uid="{7823FE08-0E7F-42DE-9D6D-A0C7410750B5}"/>
    <cellStyle name="Input 9 2" xfId="25779" xr:uid="{EE1D98E9-FA26-424F-B48D-2E8B0AD2D8D2}"/>
    <cellStyle name="Integer" xfId="111" xr:uid="{9AD2F38A-06F4-4083-81D1-02A2962E5DDC}"/>
    <cellStyle name="Integer 2" xfId="2557" xr:uid="{D04CB0BF-1B8D-4171-92BE-593F58AE23B3}"/>
    <cellStyle name="KPMG Heading 1" xfId="1879" xr:uid="{19419B7D-9915-4230-845E-1536A73656D1}"/>
    <cellStyle name="KPMG Heading 2" xfId="1880" xr:uid="{592229D4-F56A-496B-8A8D-FC9A3682BEB3}"/>
    <cellStyle name="KPMG Heading 3" xfId="1881" xr:uid="{FB3FC1DB-1C07-4EC8-B836-C9A20E8C0492}"/>
    <cellStyle name="KPMG Heading 4" xfId="1882" xr:uid="{13F39A6D-43E9-4593-B5DA-BBECEEB175E8}"/>
    <cellStyle name="KPMG Normal" xfId="1883" xr:uid="{48681E6A-ABB9-4F9C-A17F-9F7E036C3C53}"/>
    <cellStyle name="KPMG Normal Text" xfId="1884" xr:uid="{956C7FC9-9687-484D-AD5D-19319CB218F2}"/>
    <cellStyle name="KWE標準" xfId="2203" xr:uid="{CA530535-E8FF-4B24-85C1-8BAB60DC39CC}"/>
    <cellStyle name="left" xfId="1885" xr:uid="{736F7690-E4B0-4D63-BE62-69326712D90B}"/>
    <cellStyle name="Link Currency (0)" xfId="759" xr:uid="{FD097E5C-BA78-478B-A543-447E56F20F8D}"/>
    <cellStyle name="Link Currency (2)" xfId="760" xr:uid="{CBF8567B-2ADE-4738-9401-352F06BFDE8A}"/>
    <cellStyle name="Link Units (0)" xfId="761" xr:uid="{69215AED-24FE-4FFA-833F-ACB108625824}"/>
    <cellStyle name="Link Units (1)" xfId="762" xr:uid="{0CDB7A3B-3E86-47B7-A8A5-3419001B87F6}"/>
    <cellStyle name="Link Units (2)" xfId="763" xr:uid="{B28BFCB8-F3CD-437E-BF0F-5DA6217CB1BD}"/>
    <cellStyle name="Linked Cell 10" xfId="2083" xr:uid="{AA4C2C97-316E-4CBC-A4D8-186651D3D836}"/>
    <cellStyle name="Linked Cell 11" xfId="112" xr:uid="{D78C75C0-A184-4F0C-8053-7375B5776DAE}"/>
    <cellStyle name="Linked Cell 2" xfId="764" xr:uid="{3DF93E3A-83BC-4AF5-BAA2-B416748AD3DA}"/>
    <cellStyle name="Linked Cell 2 2" xfId="765" xr:uid="{B6BE82AA-CA80-4FA1-A879-AD7A0B54C4A6}"/>
    <cellStyle name="Linked Cell 2 2 2" xfId="14667" xr:uid="{915D55BB-A126-4C1A-8D89-485817571EC1}"/>
    <cellStyle name="Linked Cell 2 2 3" xfId="14387" xr:uid="{45FA7735-3341-43B1-94B3-FA6FABA68694}"/>
    <cellStyle name="Linked Cell 2 3" xfId="1886" xr:uid="{8071242F-06F8-4952-B93C-25B912470003}"/>
    <cellStyle name="Linked Cell 2 4" xfId="4153" xr:uid="{EDE93D3A-1D8F-40C4-A3E3-2350B4A832BB}"/>
    <cellStyle name="Linked Cell 2 4 2" xfId="25780" xr:uid="{C6313F47-0F60-4046-BFE8-29B6B9FB525D}"/>
    <cellStyle name="Linked Cell 3" xfId="766" xr:uid="{7B5A678D-44BE-45A2-A1CC-7D2D7B4D694A}"/>
    <cellStyle name="Linked Cell 3 2" xfId="767" xr:uid="{44455FB8-88E2-4EC0-B4EA-566197C65477}"/>
    <cellStyle name="Linked Cell 3 2 2" xfId="14668" xr:uid="{99FD44E3-423B-437B-9E79-C7A8E1C5BE9B}"/>
    <cellStyle name="Linked Cell 3 2 3" xfId="14388" xr:uid="{BDDC3803-2DDC-40A7-8852-F462F06194EE}"/>
    <cellStyle name="Linked Cell 3 3" xfId="1887" xr:uid="{EE5FED50-435A-460A-B00B-E068BF11FF0E}"/>
    <cellStyle name="Linked Cell 3 4" xfId="25781" xr:uid="{9480BC27-372E-4FB0-9245-97D427E9FF52}"/>
    <cellStyle name="Linked Cell 4" xfId="768" xr:uid="{98A882F6-49C1-4308-90DF-E72EC10BD9C5}"/>
    <cellStyle name="Linked Cell 4 2" xfId="1888" xr:uid="{A0E68C67-106B-46BB-ADBF-31FC9665EECC}"/>
    <cellStyle name="Linked Cell 4 3" xfId="25782" xr:uid="{F221CD73-8304-4885-B7ED-840A4F3B779C}"/>
    <cellStyle name="Linked Cell 5" xfId="1889" xr:uid="{6DDE4ADC-AE45-4496-91BD-BB2D56C2E0D3}"/>
    <cellStyle name="Linked Cell 5 2" xfId="14389" xr:uid="{6D6946B0-8031-486F-8B9A-EE1ACC938E05}"/>
    <cellStyle name="Linked Cell 5 3" xfId="13635" xr:uid="{4C32C206-0702-4F98-A294-01780E4BB797}"/>
    <cellStyle name="Linked Cell 6" xfId="1890" xr:uid="{9FFBEBF0-5DCF-4567-A2B2-2D3C639F5F40}"/>
    <cellStyle name="Linked Cell 6 2" xfId="2202" xr:uid="{3E78AC92-052B-4583-A121-5DE9EEB224E9}"/>
    <cellStyle name="Linked Cell 7" xfId="1891" xr:uid="{52A30F63-BE3E-4206-997E-453FBE7E5659}"/>
    <cellStyle name="Linked Cell 8" xfId="2162" xr:uid="{88EC0EE1-2742-49B5-B3BC-537BE35C5421}"/>
    <cellStyle name="Linked Cell 9" xfId="25783" xr:uid="{458E9E3A-007B-44B4-8707-952FF63D1D75}"/>
    <cellStyle name="Migliaia (0)" xfId="1892" xr:uid="{A9CBFADF-C84B-4858-9987-80FE9BF5E6A4}"/>
    <cellStyle name="Milliers [0]_AR1194" xfId="113" xr:uid="{87C09421-3A9E-4107-AF30-AD68E49255DA}"/>
    <cellStyle name="Milliers_AR1194" xfId="114" xr:uid="{395E92B9-5FEA-4687-A2E6-1B25285393EC}"/>
    <cellStyle name="Model" xfId="769" xr:uid="{687472C8-E5E0-4898-B3BC-976D5A966EB7}"/>
    <cellStyle name="Mon?taire [0]_AR1194" xfId="115" xr:uid="{D5D3002B-463F-4540-8D82-124A6A31204E}"/>
    <cellStyle name="Mon?taire_AR1194" xfId="116" xr:uid="{10FA13BE-A984-41EF-A82B-9628F86EA5FA}"/>
    <cellStyle name="Monétaire [0]_laroux" xfId="1893" xr:uid="{CA163717-7B79-4E54-A873-04E55F71BAFA}"/>
    <cellStyle name="Monétaire_laroux" xfId="1894" xr:uid="{82879BB9-49F6-4ED6-A38D-7120207683DE}"/>
    <cellStyle name="Mon騁aire [0]_AR1194" xfId="2201" xr:uid="{4EF974C2-967C-42DD-9F92-38B6AEABAD28}"/>
    <cellStyle name="Mon騁aire_AR1194" xfId="2200" xr:uid="{24D165D4-230C-4528-A4F7-5BA250A524D4}"/>
    <cellStyle name="Neutral 10" xfId="2084" xr:uid="{4A346B1B-4C57-47FA-9D9A-34C10893064D}"/>
    <cellStyle name="Neutral 11" xfId="117" xr:uid="{DD2F158B-9320-467E-9D62-15295EA8E380}"/>
    <cellStyle name="Neutral 2" xfId="770" xr:uid="{E9729AFF-D4CA-4C01-899A-D96C90810686}"/>
    <cellStyle name="Neutral 2 2" xfId="771" xr:uid="{CBD687B2-27C3-4C9A-BEA7-86BC463414C7}"/>
    <cellStyle name="Neutral 2 2 2" xfId="14669" xr:uid="{1338F93C-4CE9-4929-B87F-10D349B11A30}"/>
    <cellStyle name="Neutral 2 2 3" xfId="14390" xr:uid="{41DCAB39-C03A-4B63-8513-264C0E40954C}"/>
    <cellStyle name="Neutral 2 3" xfId="1895" xr:uid="{88CF28D8-DE84-4602-BE26-9245471EEE52}"/>
    <cellStyle name="Neutral 2 4" xfId="4154" xr:uid="{CD148286-A57F-4CD4-9DB2-8E86267C3BEC}"/>
    <cellStyle name="Neutral 2 4 2" xfId="25784" xr:uid="{37C1DE99-C668-463E-AEA2-203656245512}"/>
    <cellStyle name="Neutral 3" xfId="772" xr:uid="{1129455F-A25E-4C93-BF43-E2EB51EBD7E5}"/>
    <cellStyle name="Neutral 3 2" xfId="773" xr:uid="{F78CCFEC-6439-434C-8263-FBDEAD446C30}"/>
    <cellStyle name="Neutral 3 2 2" xfId="14670" xr:uid="{0A57F3C0-CE38-448F-AD6F-D9ABDFBD1F37}"/>
    <cellStyle name="Neutral 3 2 3" xfId="14391" xr:uid="{A632D2EE-FDDB-4F71-BDF5-3CEF38CCD8A2}"/>
    <cellStyle name="Neutral 3 3" xfId="1896" xr:uid="{5293BE50-4E7F-41A5-826D-64C0F8E4C865}"/>
    <cellStyle name="Neutral 3 4" xfId="25785" xr:uid="{B77BB2A4-6BCD-4F6A-877E-8D1D278DDE55}"/>
    <cellStyle name="Neutral 3 5" xfId="26496" xr:uid="{EF549CA2-7FC3-4A30-AEB6-D6B1924F9960}"/>
    <cellStyle name="Neutral 4" xfId="774" xr:uid="{0D9AC3A1-0DDC-48BE-8DF3-BCCF8E172CA8}"/>
    <cellStyle name="Neutral 4 2" xfId="1897" xr:uid="{72F117BC-5F7C-4AD2-ADDC-C65332FE500C}"/>
    <cellStyle name="Neutral 4 3" xfId="25786" xr:uid="{98EB64A5-F035-4F93-8132-FA07C01146E3}"/>
    <cellStyle name="Neutral 5" xfId="1898" xr:uid="{A855ED88-FC2F-4A0E-A661-852AD7A7933E}"/>
    <cellStyle name="Neutral 5 2" xfId="14392" xr:uid="{2E6BB932-E519-4950-96D3-8B72A0B4F82C}"/>
    <cellStyle name="Neutral 5 3" xfId="13636" xr:uid="{1F9416FA-2A06-41D0-A52C-5494E21E2416}"/>
    <cellStyle name="Neutral 6" xfId="1899" xr:uid="{0E777FEA-19EE-4F08-983C-B3B4D8482384}"/>
    <cellStyle name="Neutral 6 2" xfId="1589" xr:uid="{B78C2049-DF4B-4D8A-A4A5-1A0A53710243}"/>
    <cellStyle name="Neutral 7" xfId="1900" xr:uid="{D53698BB-8ECE-4268-A710-30C019BBA15B}"/>
    <cellStyle name="Neutral 8" xfId="2164" xr:uid="{908BF6C7-1F42-4E4B-9EBE-096AE12BEAC7}"/>
    <cellStyle name="Neutral 9" xfId="25787" xr:uid="{CF4E8F89-9047-42FF-9F79-150303B6FF25}"/>
    <cellStyle name="no dec" xfId="775" xr:uid="{6CA6364A-2508-4400-ACF8-87C0011E8864}"/>
    <cellStyle name="Normal" xfId="0" builtinId="0"/>
    <cellStyle name="Normal - Style1" xfId="118" xr:uid="{3296270B-DD55-446D-AF19-C586DEA29612}"/>
    <cellStyle name="Normal - Style1 2" xfId="776" xr:uid="{32B301E7-145C-4DC8-8DB4-647F87E72EE5}"/>
    <cellStyle name="Normal - Style1 3" xfId="777" xr:uid="{D9FF90DC-2B7C-4FF6-AF9E-CCD3565FBA42}"/>
    <cellStyle name="Normal - Style1 4" xfId="778" xr:uid="{D6C102C3-7C37-4B8A-BFA9-2D5DB40D8C0B}"/>
    <cellStyle name="Normal - Style5" xfId="119" xr:uid="{D1521814-00C4-4D39-A96E-E0486DB8597F}"/>
    <cellStyle name="Normal 10" xfId="120" xr:uid="{C3A08E11-C2D0-4BE3-BEAA-CF6E677201F3}"/>
    <cellStyle name="Normal 10 10" xfId="779" xr:uid="{AD925B5C-8C00-40A6-8C37-F5FEE315167F}"/>
    <cellStyle name="Normal 10 10 2" xfId="13637" xr:uid="{632C9CC1-C41D-442B-90BD-CCB23C81B9AE}"/>
    <cellStyle name="Normal 10 11" xfId="780" xr:uid="{60E6228E-5856-4148-9AAF-E75B879B28F1}"/>
    <cellStyle name="Normal 10 11 2" xfId="13638" xr:uid="{63D69249-C2A8-410A-B8E2-23EB1E6CF12D}"/>
    <cellStyle name="Normal 10 12" xfId="781" xr:uid="{9D005FEC-4845-4625-A72B-F21B98981963}"/>
    <cellStyle name="Normal 10 12 2" xfId="13639" xr:uid="{C16A62F4-F66E-4D30-B118-AAC5EF8D2B09}"/>
    <cellStyle name="Normal 10 13" xfId="782" xr:uid="{2CFA3940-34A7-4389-BDD7-39F82B34DD01}"/>
    <cellStyle name="Normal 10 13 2" xfId="13640" xr:uid="{6DFAA839-679B-4C13-8309-9902ED90FB32}"/>
    <cellStyle name="Normal 10 14" xfId="783" xr:uid="{3CAEE3EC-EA91-443A-9A87-6DD3282294E6}"/>
    <cellStyle name="Normal 10 14 2" xfId="13641" xr:uid="{D0AE7834-6503-4472-AB08-20AC2736F978}"/>
    <cellStyle name="Normal 10 15" xfId="784" xr:uid="{15537564-2B75-4062-A9DD-8A506912C72D}"/>
    <cellStyle name="Normal 10 15 2" xfId="13642" xr:uid="{198BD095-4944-4CE5-9A73-BD64027DA78A}"/>
    <cellStyle name="Normal 10 16" xfId="785" xr:uid="{8AF0C51C-36ED-4E66-9B76-F5B6F4ABE47B}"/>
    <cellStyle name="Normal 10 16 2" xfId="13643" xr:uid="{7BBB981A-7175-4274-961F-CF7D8687C945}"/>
    <cellStyle name="Normal 10 17" xfId="786" xr:uid="{FE0971F7-8273-4E86-BB26-50839F0735F2}"/>
    <cellStyle name="Normal 10 17 2" xfId="13644" xr:uid="{618AD7CF-2EA0-47BE-BD2E-49B4BAF25AC4}"/>
    <cellStyle name="Normal 10 18" xfId="787" xr:uid="{DC249B63-9AA0-41D5-976D-FB8E39C67CE3}"/>
    <cellStyle name="Normal 10 18 2" xfId="13645" xr:uid="{B45357F1-3AE9-44B6-935E-DFC5FDD63D02}"/>
    <cellStyle name="Normal 10 19" xfId="2165" xr:uid="{94389AC9-65B2-4585-B43A-33DC792BFBBE}"/>
    <cellStyle name="Normal 10 19 2" xfId="4263" xr:uid="{A0BB8AFD-A6E6-4373-8C09-E1C5810EEDA5}"/>
    <cellStyle name="Normal 10 19 2 2" xfId="14671" xr:uid="{D6817576-9298-4F04-9A46-2C125DC2C6D6}"/>
    <cellStyle name="Normal 10 2" xfId="205" xr:uid="{9A3DC21E-3F66-4C00-82B5-5C174590F58C}"/>
    <cellStyle name="Normal 10 2 10" xfId="2439" xr:uid="{7AF1F0F5-98F4-4412-9833-BE5D03906E4C}"/>
    <cellStyle name="Normal 10 2 10 2" xfId="2749" xr:uid="{42D7C1C0-89D9-4811-8732-BEB8CD118F67}"/>
    <cellStyle name="Normal 10 2 10 2 2" xfId="3174" xr:uid="{93CA2831-246A-4595-8EF2-361777757A16}"/>
    <cellStyle name="Normal 10 2 10 2 2 2" xfId="4021" xr:uid="{931FDC64-EE10-441F-9661-B75A3F3B6AB4}"/>
    <cellStyle name="Normal 10 2 10 2 2 2 2" xfId="5965" xr:uid="{F73505EF-28B3-431B-ADEC-69C1FE5C3942}"/>
    <cellStyle name="Normal 10 2 10 2 2 2 2 2" xfId="9612" xr:uid="{E7D5C339-176D-484C-86AA-A0303F5F3E7A}"/>
    <cellStyle name="Normal 10 2 10 2 2 2 2 2 2" xfId="21876" xr:uid="{82A9E8E3-2755-45E2-A90A-AA61744E20DD}"/>
    <cellStyle name="Normal 10 2 10 2 2 2 2 3" xfId="13108" xr:uid="{D0E6C63C-2A8D-4BB5-A9F6-E35E80B8028A}"/>
    <cellStyle name="Normal 10 2 10 2 2 2 2 3 2" xfId="25350" xr:uid="{B864BB6C-BFC0-49B7-9143-DC9128A5F55E}"/>
    <cellStyle name="Normal 10 2 10 2 2 2 2 4" xfId="18252" xr:uid="{C50690D8-12A4-4486-853F-A4DCCE457FCE}"/>
    <cellStyle name="Normal 10 2 10 2 2 2 3" xfId="7852" xr:uid="{9492157D-A7CB-4F6C-95DE-47BC1CF3E48D}"/>
    <cellStyle name="Normal 10 2 10 2 2 2 3 2" xfId="20116" xr:uid="{B2304AEB-129A-4AE8-9E06-4E90E73E763C}"/>
    <cellStyle name="Normal 10 2 10 2 2 2 4" xfId="11348" xr:uid="{A76CDDFF-4FD6-4756-A104-26FBA3990FD4}"/>
    <cellStyle name="Normal 10 2 10 2 2 2 4 2" xfId="23590" xr:uid="{EFBC8B74-D289-4673-AE82-092F9BE9EC3F}"/>
    <cellStyle name="Normal 10 2 10 2 2 2 5" xfId="16492" xr:uid="{45C9F912-32C2-42DE-A9D5-53BE19A1B125}"/>
    <cellStyle name="Normal 10 2 10 2 2 3" xfId="5119" xr:uid="{69CF0C4E-7F36-4604-BE53-D16C5F179EFC}"/>
    <cellStyle name="Normal 10 2 10 2 2 3 2" xfId="8766" xr:uid="{2F80DE28-0CF1-4D13-A020-480DCE529639}"/>
    <cellStyle name="Normal 10 2 10 2 2 3 2 2" xfId="21030" xr:uid="{0212A969-82AD-450D-B849-2CE5C96C1AE9}"/>
    <cellStyle name="Normal 10 2 10 2 2 3 3" xfId="12262" xr:uid="{01116017-1F4C-4159-B74E-66879122522B}"/>
    <cellStyle name="Normal 10 2 10 2 2 3 3 2" xfId="24504" xr:uid="{8ED192B8-A456-4D46-BC02-BE3E12431D8D}"/>
    <cellStyle name="Normal 10 2 10 2 2 3 4" xfId="17406" xr:uid="{48B7E08F-C250-48AC-A56F-39B99D9D2356}"/>
    <cellStyle name="Normal 10 2 10 2 2 4" xfId="7006" xr:uid="{C2DB560D-98AD-4562-99AC-5F398B987019}"/>
    <cellStyle name="Normal 10 2 10 2 2 4 2" xfId="19270" xr:uid="{4483F06D-38A7-4DB6-B1E0-A990232F1D64}"/>
    <cellStyle name="Normal 10 2 10 2 2 5" xfId="10502" xr:uid="{6D7491A3-3B95-4EB6-830A-490CD9A1B8DA}"/>
    <cellStyle name="Normal 10 2 10 2 2 5 2" xfId="22744" xr:uid="{5601927F-3C76-4F9A-AB34-2ED512E90F8D}"/>
    <cellStyle name="Normal 10 2 10 2 2 6" xfId="15646" xr:uid="{50309C63-5905-45D8-AF2F-3CCD93D38335}"/>
    <cellStyle name="Normal 10 2 10 2 3" xfId="3598" xr:uid="{305860BD-22FD-4D23-84F1-DA77B12FFE86}"/>
    <cellStyle name="Normal 10 2 10 2 3 2" xfId="5542" xr:uid="{E8B9D713-AE7F-414C-BE9A-73D47528300A}"/>
    <cellStyle name="Normal 10 2 10 2 3 2 2" xfId="9189" xr:uid="{EF5178CC-55EC-4BC7-84E2-A8166624E395}"/>
    <cellStyle name="Normal 10 2 10 2 3 2 2 2" xfId="21453" xr:uid="{2CCA4BAC-8D7B-4814-896E-587747D75D92}"/>
    <cellStyle name="Normal 10 2 10 2 3 2 3" xfId="12685" xr:uid="{FD5E7B52-E214-46DA-8C3C-06BE9DA34A9A}"/>
    <cellStyle name="Normal 10 2 10 2 3 2 3 2" xfId="24927" xr:uid="{7E29627E-0667-4EC6-AADD-0291D33E6BFC}"/>
    <cellStyle name="Normal 10 2 10 2 3 2 4" xfId="17829" xr:uid="{41F7C273-CB50-4D7B-B4A3-0B5BDBEBBC16}"/>
    <cellStyle name="Normal 10 2 10 2 3 3" xfId="7429" xr:uid="{749BBEBD-ACF7-47AC-8C4C-AA53F4706A2E}"/>
    <cellStyle name="Normal 10 2 10 2 3 3 2" xfId="19693" xr:uid="{24A35B22-5E2C-43C0-B70F-3C03A9096C65}"/>
    <cellStyle name="Normal 10 2 10 2 3 4" xfId="10925" xr:uid="{4AE95336-24DA-4C17-8521-89F484A82C03}"/>
    <cellStyle name="Normal 10 2 10 2 3 4 2" xfId="23167" xr:uid="{CC5BE45D-87EF-48BC-A80F-26AC9D38F5CB}"/>
    <cellStyle name="Normal 10 2 10 2 3 5" xfId="16069" xr:uid="{E5C9C13D-373C-4AE0-81A6-7ABD7DD5332D}"/>
    <cellStyle name="Normal 10 2 10 2 4" xfId="4696" xr:uid="{49119CD6-EF83-48E2-A67A-5E87FD38D165}"/>
    <cellStyle name="Normal 10 2 10 2 4 2" xfId="8343" xr:uid="{8F6606C0-C1EB-4D71-A5A6-8CE22F374F37}"/>
    <cellStyle name="Normal 10 2 10 2 4 2 2" xfId="20607" xr:uid="{B199059D-BD4A-4C8E-87F7-CEFD5EDBCDF7}"/>
    <cellStyle name="Normal 10 2 10 2 4 3" xfId="11839" xr:uid="{47F924A2-A340-4512-8275-40DE1950EA2F}"/>
    <cellStyle name="Normal 10 2 10 2 4 3 2" xfId="24081" xr:uid="{92C434BB-86B6-442B-B95D-2024EB1D5F97}"/>
    <cellStyle name="Normal 10 2 10 2 4 4" xfId="16983" xr:uid="{968F665B-1A6C-41E1-ADCA-8048E89568D6}"/>
    <cellStyle name="Normal 10 2 10 2 5" xfId="6583" xr:uid="{265002A2-9BCE-482C-8679-3D10A7DC697F}"/>
    <cellStyle name="Normal 10 2 10 2 5 2" xfId="18847" xr:uid="{1C6B6304-36EA-4BCD-A8DB-7B10FA4295DD}"/>
    <cellStyle name="Normal 10 2 10 2 6" xfId="10079" xr:uid="{C81AE58C-7643-4DFD-A080-5B7091CEEB72}"/>
    <cellStyle name="Normal 10 2 10 2 6 2" xfId="22321" xr:uid="{5CDA2C0E-E74C-4AFE-95F0-49740AF1B502}"/>
    <cellStyle name="Normal 10 2 10 2 7" xfId="15223" xr:uid="{84AC2EA0-56D5-449D-AD10-4FAAE1FA5740}"/>
    <cellStyle name="Normal 10 2 10 3" xfId="2965" xr:uid="{C13272ED-E261-48AF-8B2A-EB8AC2E5D7D4}"/>
    <cellStyle name="Normal 10 2 10 3 2" xfId="3812" xr:uid="{23E0B222-0F81-48DF-9D2A-C2373DE391CF}"/>
    <cellStyle name="Normal 10 2 10 3 2 2" xfId="5756" xr:uid="{AFD8C914-3D23-4E98-A93D-5AD7C8073FCD}"/>
    <cellStyle name="Normal 10 2 10 3 2 2 2" xfId="9403" xr:uid="{6D4414FC-F3DC-44F7-98BA-D2423395A8F3}"/>
    <cellStyle name="Normal 10 2 10 3 2 2 2 2" xfId="21667" xr:uid="{84BA4953-3A55-40A7-A323-B8157F3C4F16}"/>
    <cellStyle name="Normal 10 2 10 3 2 2 3" xfId="12899" xr:uid="{D11F568E-ED51-41D5-B259-A821B6D0FFDE}"/>
    <cellStyle name="Normal 10 2 10 3 2 2 3 2" xfId="25141" xr:uid="{4CB5F663-A4A5-49E6-8E3F-AACD6A6CE118}"/>
    <cellStyle name="Normal 10 2 10 3 2 2 4" xfId="18043" xr:uid="{C1A2AFFB-DE5E-4B18-8A7A-817C60751DD2}"/>
    <cellStyle name="Normal 10 2 10 3 2 3" xfId="7643" xr:uid="{8779C7C9-F3AE-4C0A-A049-E47B45FC0641}"/>
    <cellStyle name="Normal 10 2 10 3 2 3 2" xfId="19907" xr:uid="{93E88F16-D11D-475C-93C8-355C151D08F6}"/>
    <cellStyle name="Normal 10 2 10 3 2 4" xfId="11139" xr:uid="{A83AC34C-2FA4-4497-A674-36F002C084D3}"/>
    <cellStyle name="Normal 10 2 10 3 2 4 2" xfId="23381" xr:uid="{20C21096-50FE-4549-A1B0-6B7B3618EFC1}"/>
    <cellStyle name="Normal 10 2 10 3 2 5" xfId="16283" xr:uid="{C839B97C-BEF5-40E9-97C6-662F94401110}"/>
    <cellStyle name="Normal 10 2 10 3 3" xfId="4910" xr:uid="{C67750F2-CAAE-4772-AC87-6ACCD442E043}"/>
    <cellStyle name="Normal 10 2 10 3 3 2" xfId="8557" xr:uid="{DA75FB87-9DE8-481A-9DF9-4681298AE2C6}"/>
    <cellStyle name="Normal 10 2 10 3 3 2 2" xfId="20821" xr:uid="{AC47ECE5-20BF-4190-90A2-3F51E728B062}"/>
    <cellStyle name="Normal 10 2 10 3 3 3" xfId="12053" xr:uid="{747BB0ED-E68D-458F-8F31-305C9FBD45F4}"/>
    <cellStyle name="Normal 10 2 10 3 3 3 2" xfId="24295" xr:uid="{07BE8C49-84F6-4B41-88F9-CDB9FD188A1A}"/>
    <cellStyle name="Normal 10 2 10 3 3 4" xfId="17197" xr:uid="{89DB9871-2F20-4B9D-889E-97B5476EF836}"/>
    <cellStyle name="Normal 10 2 10 3 4" xfId="6797" xr:uid="{0D4FB136-9419-4356-9F4D-42F28AE352DC}"/>
    <cellStyle name="Normal 10 2 10 3 4 2" xfId="19061" xr:uid="{C3C0A8FD-A644-4AC2-9F76-D8E62AE18541}"/>
    <cellStyle name="Normal 10 2 10 3 5" xfId="10293" xr:uid="{B7269284-5C4B-464F-AAA0-BCFADA277FAB}"/>
    <cellStyle name="Normal 10 2 10 3 5 2" xfId="22535" xr:uid="{7F4EBC6D-22ED-4BC3-A38E-5B51DED22368}"/>
    <cellStyle name="Normal 10 2 10 3 6" xfId="15437" xr:uid="{912B47BF-419D-4A04-BC98-4BEFE832820B}"/>
    <cellStyle name="Normal 10 2 10 4" xfId="3389" xr:uid="{75C7900D-A811-4916-90ED-F66822066C38}"/>
    <cellStyle name="Normal 10 2 10 4 2" xfId="5333" xr:uid="{7432F545-667F-4FB4-A07F-50B5770D44CC}"/>
    <cellStyle name="Normal 10 2 10 4 2 2" xfId="8980" xr:uid="{9175F1AA-E45B-43EE-8699-827E932E1D80}"/>
    <cellStyle name="Normal 10 2 10 4 2 2 2" xfId="21244" xr:uid="{10F46BC0-2D20-4F98-9E89-4549E874C9DB}"/>
    <cellStyle name="Normal 10 2 10 4 2 3" xfId="12476" xr:uid="{A9E0FDD4-A6D5-40EA-BAB5-162D63C9664A}"/>
    <cellStyle name="Normal 10 2 10 4 2 3 2" xfId="24718" xr:uid="{6A8CEAC0-033A-48FA-9695-4038549331E6}"/>
    <cellStyle name="Normal 10 2 10 4 2 4" xfId="17620" xr:uid="{BB26FDCF-145F-43CF-8759-B71CF2EAA875}"/>
    <cellStyle name="Normal 10 2 10 4 3" xfId="7220" xr:uid="{1AA593B5-D553-48B5-BE0E-9E6FC07F8A5F}"/>
    <cellStyle name="Normal 10 2 10 4 3 2" xfId="19484" xr:uid="{4237AF14-3E9C-49D1-B71A-40CA9FA62959}"/>
    <cellStyle name="Normal 10 2 10 4 4" xfId="10716" xr:uid="{6EBFF864-948E-4B5B-88CD-A9359219A254}"/>
    <cellStyle name="Normal 10 2 10 4 4 2" xfId="22958" xr:uid="{9D95645B-E6D3-40DF-BA2B-1A5C1A3C7680}"/>
    <cellStyle name="Normal 10 2 10 4 5" xfId="15860" xr:uid="{784E91D5-F422-4B52-A38D-3FA22D80CF7D}"/>
    <cellStyle name="Normal 10 2 10 5" xfId="4487" xr:uid="{86A8CEE2-B41B-4C73-B832-333E961E3FF2}"/>
    <cellStyle name="Normal 10 2 10 5 2" xfId="8134" xr:uid="{D8011666-CC58-4EF5-A120-63E1C6A4619F}"/>
    <cellStyle name="Normal 10 2 10 5 2 2" xfId="20398" xr:uid="{3CA4FD0B-E264-469A-A39B-42FD051AC1C3}"/>
    <cellStyle name="Normal 10 2 10 5 3" xfId="11630" xr:uid="{1EF792FD-2E41-4E1E-A9CB-2B36C9E9E91B}"/>
    <cellStyle name="Normal 10 2 10 5 3 2" xfId="23872" xr:uid="{A9BA0B87-6534-4AB6-9FD9-AC3185F24197}"/>
    <cellStyle name="Normal 10 2 10 5 4" xfId="16774" xr:uid="{2FBB6032-CE35-4478-BDA0-F8E56F7B895B}"/>
    <cellStyle name="Normal 10 2 10 6" xfId="6374" xr:uid="{24D67893-1860-4767-BED1-779322B4F32D}"/>
    <cellStyle name="Normal 10 2 10 6 2" xfId="18638" xr:uid="{D5E3AFDC-9410-454E-AAE1-B15EC77BE0C5}"/>
    <cellStyle name="Normal 10 2 10 7" xfId="9870" xr:uid="{F32D0893-2AE1-4A29-AEC5-4A33C3C66407}"/>
    <cellStyle name="Normal 10 2 10 7 2" xfId="22112" xr:uid="{C192698C-733E-43DC-B8A0-1FB61F04597D}"/>
    <cellStyle name="Normal 10 2 10 8" xfId="15014" xr:uid="{6052FEDD-DD09-4413-A87A-D1F24F647B78}"/>
    <cellStyle name="Normal 10 2 11" xfId="2627" xr:uid="{78A7314D-23BA-4E2D-A045-405FE3DEFDC0}"/>
    <cellStyle name="Normal 10 2 11 2" xfId="3053" xr:uid="{2C8FC050-85FD-47BA-958C-1313CB36EEDD}"/>
    <cellStyle name="Normal 10 2 11 2 2" xfId="3900" xr:uid="{928C4B34-2661-485B-8F02-CAA71E2B729D}"/>
    <cellStyle name="Normal 10 2 11 2 2 2" xfId="5844" xr:uid="{26F32D74-5AF4-40AF-9A0D-BA8B9CA03D6A}"/>
    <cellStyle name="Normal 10 2 11 2 2 2 2" xfId="9491" xr:uid="{C0B1B565-182F-4181-84A0-E01D3FDC7769}"/>
    <cellStyle name="Normal 10 2 11 2 2 2 2 2" xfId="21755" xr:uid="{AF4BFDAF-5897-462D-84CB-A122686AE0AB}"/>
    <cellStyle name="Normal 10 2 11 2 2 2 3" xfId="12987" xr:uid="{E6D71D68-A7E8-441F-AC18-F85A2A1B63A5}"/>
    <cellStyle name="Normal 10 2 11 2 2 2 3 2" xfId="25229" xr:uid="{1ACBF2E1-DFE0-4D13-85D0-4A2C716F471D}"/>
    <cellStyle name="Normal 10 2 11 2 2 2 4" xfId="18131" xr:uid="{C75093AA-75A3-4213-9E52-306DFACD27E4}"/>
    <cellStyle name="Normal 10 2 11 2 2 3" xfId="7731" xr:uid="{1DE537CF-8EAB-4C80-977B-6604B0BA9506}"/>
    <cellStyle name="Normal 10 2 11 2 2 3 2" xfId="19995" xr:uid="{492EE40E-6E7A-4F39-8E87-23FEF622E138}"/>
    <cellStyle name="Normal 10 2 11 2 2 4" xfId="11227" xr:uid="{0678051F-2E50-4B1A-B47E-BDBF23A426A0}"/>
    <cellStyle name="Normal 10 2 11 2 2 4 2" xfId="23469" xr:uid="{F2A74C57-F414-4290-945E-5619E804EF09}"/>
    <cellStyle name="Normal 10 2 11 2 2 5" xfId="16371" xr:uid="{19E7AEC4-B81B-4880-BA0D-CB72A4723ABC}"/>
    <cellStyle name="Normal 10 2 11 2 3" xfId="4998" xr:uid="{C6E6EE26-E521-4F2E-AD27-3AEED0079049}"/>
    <cellStyle name="Normal 10 2 11 2 3 2" xfId="8645" xr:uid="{187DE770-9BD0-4032-92DA-37A6CCE02FEB}"/>
    <cellStyle name="Normal 10 2 11 2 3 2 2" xfId="20909" xr:uid="{8E32D035-9EB9-4B44-918F-27E3D4592FEA}"/>
    <cellStyle name="Normal 10 2 11 2 3 3" xfId="12141" xr:uid="{5538C15B-C40C-4271-8B17-1E74E5049C8F}"/>
    <cellStyle name="Normal 10 2 11 2 3 3 2" xfId="24383" xr:uid="{940FB8ED-8247-4E83-93A1-F84D6AE592B2}"/>
    <cellStyle name="Normal 10 2 11 2 3 4" xfId="17285" xr:uid="{9696ED86-D49B-4411-A26A-555C42C39294}"/>
    <cellStyle name="Normal 10 2 11 2 4" xfId="6885" xr:uid="{A98A444D-6F78-406F-AC7D-092E8EBD4B2C}"/>
    <cellStyle name="Normal 10 2 11 2 4 2" xfId="19149" xr:uid="{A7547EEC-F5DD-4A4D-A30E-0C833C6274E8}"/>
    <cellStyle name="Normal 10 2 11 2 5" xfId="10381" xr:uid="{1BCCB4AB-101E-4725-A816-E21585CF4468}"/>
    <cellStyle name="Normal 10 2 11 2 5 2" xfId="22623" xr:uid="{19F089B3-7B14-45D8-B670-90527D7D67E8}"/>
    <cellStyle name="Normal 10 2 11 2 6" xfId="15525" xr:uid="{A3A832F9-40C6-4BCF-B8A9-AF5E29DB256A}"/>
    <cellStyle name="Normal 10 2 11 3" xfId="3477" xr:uid="{35BBAA31-2317-47B6-ADF1-C0EECDF3AEE3}"/>
    <cellStyle name="Normal 10 2 11 3 2" xfId="5421" xr:uid="{6464B9D5-FE5A-4DA5-B94E-7CC1218DC729}"/>
    <cellStyle name="Normal 10 2 11 3 2 2" xfId="9068" xr:uid="{B84100BF-9736-4509-981B-495A68DC7E65}"/>
    <cellStyle name="Normal 10 2 11 3 2 2 2" xfId="21332" xr:uid="{2938EF97-9664-4E04-9879-A0975FAB6E5E}"/>
    <cellStyle name="Normal 10 2 11 3 2 3" xfId="12564" xr:uid="{98904D40-4C53-4D8F-BB66-DF252F3A62F5}"/>
    <cellStyle name="Normal 10 2 11 3 2 3 2" xfId="24806" xr:uid="{4405B28F-2234-4E3F-BC25-1D383B656560}"/>
    <cellStyle name="Normal 10 2 11 3 2 4" xfId="17708" xr:uid="{A837B3CE-22F9-4A36-97F3-0AFDD09A3923}"/>
    <cellStyle name="Normal 10 2 11 3 3" xfId="7308" xr:uid="{FB98478F-53BC-48FA-B7A6-A8482489526A}"/>
    <cellStyle name="Normal 10 2 11 3 3 2" xfId="19572" xr:uid="{584927CC-EE3B-48B7-824B-83BF5DDAFB75}"/>
    <cellStyle name="Normal 10 2 11 3 4" xfId="10804" xr:uid="{68572222-B36C-4CAE-871C-F63D6F344F04}"/>
    <cellStyle name="Normal 10 2 11 3 4 2" xfId="23046" xr:uid="{65BC47D4-2439-4EE9-9233-4ABBFDD77445}"/>
    <cellStyle name="Normal 10 2 11 3 5" xfId="15948" xr:uid="{AC4510C7-014B-4591-AF44-4CA5E4803D7A}"/>
    <cellStyle name="Normal 10 2 11 4" xfId="4575" xr:uid="{316FC84F-98A8-4426-97EC-0C14976E89B2}"/>
    <cellStyle name="Normal 10 2 11 4 2" xfId="8222" xr:uid="{FB94B19E-14BB-4849-BE91-47000780ADE6}"/>
    <cellStyle name="Normal 10 2 11 4 2 2" xfId="20486" xr:uid="{D328FCFD-C104-4B80-BE0C-F13DE3609D3D}"/>
    <cellStyle name="Normal 10 2 11 4 3" xfId="11718" xr:uid="{7D4548E6-7D07-49E9-9FA3-057A8D8F479A}"/>
    <cellStyle name="Normal 10 2 11 4 3 2" xfId="23960" xr:uid="{656AD2FA-5D09-47CD-A81C-B4B20CAC71B9}"/>
    <cellStyle name="Normal 10 2 11 4 4" xfId="16862" xr:uid="{096A0AB1-70A9-449B-8E5E-8215E37B7FA7}"/>
    <cellStyle name="Normal 10 2 11 5" xfId="6462" xr:uid="{16A5D61C-8707-4EBD-A3B4-FBE560E5663D}"/>
    <cellStyle name="Normal 10 2 11 5 2" xfId="18726" xr:uid="{FAD9D786-A099-4A00-ACC3-A20CF5AFA349}"/>
    <cellStyle name="Normal 10 2 11 6" xfId="9958" xr:uid="{72E59191-8ECD-4628-B2BD-3D1C45DC69CA}"/>
    <cellStyle name="Normal 10 2 11 6 2" xfId="22200" xr:uid="{7ECE2EB4-4256-45AA-AB1C-1E7DD6240748}"/>
    <cellStyle name="Normal 10 2 11 7" xfId="15102" xr:uid="{DD178538-9B95-4D9F-985B-84EA16351F02}"/>
    <cellStyle name="Normal 10 2 12" xfId="2843" xr:uid="{C3B4ED65-6D3D-4285-92C3-F3CD0832D920}"/>
    <cellStyle name="Normal 10 2 12 2" xfId="3691" xr:uid="{2549634E-8CD2-42BC-A37A-A99113393C50}"/>
    <cellStyle name="Normal 10 2 12 2 2" xfId="5635" xr:uid="{F0F7E157-71B0-48B5-92CB-ADD39B646D62}"/>
    <cellStyle name="Normal 10 2 12 2 2 2" xfId="9282" xr:uid="{90E14176-9036-41B7-955E-11782A96588C}"/>
    <cellStyle name="Normal 10 2 12 2 2 2 2" xfId="21546" xr:uid="{E59C93FD-9A75-41DC-A02D-BDEA5B789604}"/>
    <cellStyle name="Normal 10 2 12 2 2 3" xfId="12778" xr:uid="{8B8F77D4-A115-4E7F-B6BF-6E61565FD78E}"/>
    <cellStyle name="Normal 10 2 12 2 2 3 2" xfId="25020" xr:uid="{D15BDD6F-968F-4E23-90BC-F0BFA6CEFB68}"/>
    <cellStyle name="Normal 10 2 12 2 2 4" xfId="17922" xr:uid="{E2D5B343-DABE-49C0-8143-E4BEC3E3D64B}"/>
    <cellStyle name="Normal 10 2 12 2 3" xfId="7522" xr:uid="{9FCBBFA4-5B0D-47D1-9DB5-9DEF2CD3DA29}"/>
    <cellStyle name="Normal 10 2 12 2 3 2" xfId="19786" xr:uid="{11300CD3-29A5-4790-AD88-A3787E6CB285}"/>
    <cellStyle name="Normal 10 2 12 2 4" xfId="11018" xr:uid="{663D9360-C3F4-492D-9D14-5B6E06AC57CD}"/>
    <cellStyle name="Normal 10 2 12 2 4 2" xfId="23260" xr:uid="{2F9FC893-E213-4D56-8EBB-56123D7F50BB}"/>
    <cellStyle name="Normal 10 2 12 2 5" xfId="16162" xr:uid="{9FACE624-4DA6-4DD0-AAD3-C2933508B472}"/>
    <cellStyle name="Normal 10 2 12 3" xfId="4789" xr:uid="{3C3D6756-AF5C-420E-9B47-9FB8D4D8724A}"/>
    <cellStyle name="Normal 10 2 12 3 2" xfId="8436" xr:uid="{662545E3-07BC-4E08-A430-555D691B4BA7}"/>
    <cellStyle name="Normal 10 2 12 3 2 2" xfId="20700" xr:uid="{970B0E2C-E973-486F-AB4A-9C03DCB6495E}"/>
    <cellStyle name="Normal 10 2 12 3 3" xfId="11932" xr:uid="{3D73A2DF-E261-4E19-AB74-FD3BD9B981D6}"/>
    <cellStyle name="Normal 10 2 12 3 3 2" xfId="24174" xr:uid="{C9DB17D8-C3B9-44B1-BFDD-EAE4509AD252}"/>
    <cellStyle name="Normal 10 2 12 3 4" xfId="17076" xr:uid="{13594753-DEB2-4F94-B617-A10537826DC1}"/>
    <cellStyle name="Normal 10 2 12 4" xfId="6676" xr:uid="{E5DEC400-CA16-4FFD-B22A-5B74638FEBE9}"/>
    <cellStyle name="Normal 10 2 12 4 2" xfId="18940" xr:uid="{3959A1AA-18F4-443D-BE76-67B3C1E3F9FD}"/>
    <cellStyle name="Normal 10 2 12 5" xfId="10172" xr:uid="{2AF1FD4D-24A0-4780-8A3E-D9DF1F14108F}"/>
    <cellStyle name="Normal 10 2 12 5 2" xfId="22414" xr:uid="{96AA4CCF-2389-4B7D-A51A-4D27F0BA78DD}"/>
    <cellStyle name="Normal 10 2 12 6" xfId="15316" xr:uid="{01A971AE-4800-487F-A51D-FE02C2B3149F}"/>
    <cellStyle name="Normal 10 2 13" xfId="3267" xr:uid="{E5BBF886-7AD4-433D-AC25-EFFB8EBA0963}"/>
    <cellStyle name="Normal 10 2 13 2" xfId="5212" xr:uid="{D0C3AD25-FCE8-4158-9F4E-933CFAF014DF}"/>
    <cellStyle name="Normal 10 2 13 2 2" xfId="8859" xr:uid="{567DA4FF-DA5F-4947-9223-7A1DB2BB1780}"/>
    <cellStyle name="Normal 10 2 13 2 2 2" xfId="21123" xr:uid="{71C4FCAC-529C-4E28-B528-4CB4FF53CE42}"/>
    <cellStyle name="Normal 10 2 13 2 3" xfId="12355" xr:uid="{084AC5DC-0AF6-4C77-869F-3204112C9B97}"/>
    <cellStyle name="Normal 10 2 13 2 3 2" xfId="24597" xr:uid="{F0B7D013-B1E4-4A34-A883-CE8E1B4FF782}"/>
    <cellStyle name="Normal 10 2 13 2 4" xfId="17499" xr:uid="{6841F0C8-8E78-4D54-A10C-4C012FF4ADE2}"/>
    <cellStyle name="Normal 10 2 13 3" xfId="7099" xr:uid="{6E4827C3-9374-4101-B865-0E8A7EF952AF}"/>
    <cellStyle name="Normal 10 2 13 3 2" xfId="19363" xr:uid="{390EE47E-D1A4-4812-B2D3-6ED98D56E0EF}"/>
    <cellStyle name="Normal 10 2 13 4" xfId="10595" xr:uid="{D6A62430-EC9F-4D0D-BEBB-28076E36680E}"/>
    <cellStyle name="Normal 10 2 13 4 2" xfId="22837" xr:uid="{A6B90E6C-10FC-432C-B85E-330D0E89B93A}"/>
    <cellStyle name="Normal 10 2 13 5" xfId="15739" xr:uid="{71F82747-DD2B-4662-92EC-48069B95C211}"/>
    <cellStyle name="Normal 10 2 14" xfId="4243" xr:uid="{493E8B51-2039-4539-8E15-5DB1FD57FAD4}"/>
    <cellStyle name="Normal 10 2 14 2" xfId="7984" xr:uid="{4DEAF470-7D6C-4C3E-9422-73A5EE521842}"/>
    <cellStyle name="Normal 10 2 14 2 2" xfId="20248" xr:uid="{D547E647-98A2-4793-BEFB-A8B3CCD1C1D4}"/>
    <cellStyle name="Normal 10 2 14 3" xfId="11480" xr:uid="{FA381E23-3D5A-44CA-965C-67A9B4802EB9}"/>
    <cellStyle name="Normal 10 2 14 3 2" xfId="23722" xr:uid="{EE53E1E9-AAA5-43A7-88BA-811F01D4B68C}"/>
    <cellStyle name="Normal 10 2 14 4" xfId="16624" xr:uid="{F3164E68-5A52-461E-9F1A-7C17C820ABDB}"/>
    <cellStyle name="Normal 10 2 15" xfId="4365" xr:uid="{2434A581-769A-4B6E-9C65-6C16AE9A1129}"/>
    <cellStyle name="Normal 10 2 15 2" xfId="8013" xr:uid="{2F719E53-8CDA-4953-9A85-C80A138AEC1D}"/>
    <cellStyle name="Normal 10 2 15 2 2" xfId="20277" xr:uid="{369B828F-60BD-45DC-B442-7061ED10666D}"/>
    <cellStyle name="Normal 10 2 15 3" xfId="11509" xr:uid="{32847401-3687-449C-99B2-0B94F0B14AF0}"/>
    <cellStyle name="Normal 10 2 15 3 2" xfId="23751" xr:uid="{37D8D111-0D9B-4B37-9967-BBBB43D4599C}"/>
    <cellStyle name="Normal 10 2 15 4" xfId="16653" xr:uid="{0069582F-C921-42C6-B2DD-3F9613247922}"/>
    <cellStyle name="Normal 10 2 16" xfId="6243" xr:uid="{4581D9DB-8839-4B88-8591-209F4C9046AC}"/>
    <cellStyle name="Normal 10 2 16 2" xfId="18517" xr:uid="{24CB1820-2E59-4880-88CD-289E7D00E991}"/>
    <cellStyle name="Normal 10 2 17" xfId="9744" xr:uid="{2183BB18-C88F-44BC-9D76-2E782B0B008C}"/>
    <cellStyle name="Normal 10 2 17 2" xfId="21991" xr:uid="{227A599B-75D1-46FF-9A33-2D0F5BE28224}"/>
    <cellStyle name="Normal 10 2 18" xfId="13646" xr:uid="{CAF1E9E4-AD38-4088-B9FD-6FF1808F41E5}"/>
    <cellStyle name="Normal 10 2 19" xfId="14890" xr:uid="{F9E66AA8-4C91-45A5-89F3-8190DC732CCA}"/>
    <cellStyle name="Normal 10 2 2" xfId="788" xr:uid="{CBE26CFF-4406-437F-B19E-8244934252B0}"/>
    <cellStyle name="Normal 10 2 2 2" xfId="2086" xr:uid="{CEC4CAB0-55E3-4A03-B34E-7D2C27E523ED}"/>
    <cellStyle name="Normal 10 2 2 2 2" xfId="14672" xr:uid="{C9ED3669-30B2-4F9B-8E5B-82C00705C975}"/>
    <cellStyle name="Normal 10 2 2 2 3" xfId="14393" xr:uid="{DD7E2AAB-0F48-4DF9-AA77-205BB43EE484}"/>
    <cellStyle name="Normal 10 2 2 2 3 2" xfId="25483" xr:uid="{ABFCB456-898F-40C5-9945-171FA441EA47}"/>
    <cellStyle name="Normal 10 2 2 2 4" xfId="25789" xr:uid="{892EB932-2654-46A8-B572-4CCA2F832CDE}"/>
    <cellStyle name="Normal 10 2 2 3" xfId="4257" xr:uid="{53669251-A4AA-4567-9FEA-8D9E62B02466}"/>
    <cellStyle name="Normal 10 2 2 3 2" xfId="14882" xr:uid="{9307B1E4-8DCF-4488-A6DE-323EC2C1C4A3}"/>
    <cellStyle name="Normal 10 2 2 3 3" xfId="25790" xr:uid="{CC8173AB-C397-4420-8A98-B94CA7807C52}"/>
    <cellStyle name="Normal 10 2 2 4" xfId="4264" xr:uid="{3CE03B1C-99A7-441B-80DD-07C6B135B366}"/>
    <cellStyle name="Normal 10 2 2 4 2" xfId="7993" xr:uid="{0CD7D262-4087-43AE-896A-86E68BEE8D6D}"/>
    <cellStyle name="Normal 10 2 2 4 2 2" xfId="20257" xr:uid="{B65BD3FE-8E08-474C-BEE2-9A5C4DE2FBC8}"/>
    <cellStyle name="Normal 10 2 2 4 3" xfId="11489" xr:uid="{A1AE1262-3AD3-49CA-AC2B-A09546F08134}"/>
    <cellStyle name="Normal 10 2 2 4 3 2" xfId="23731" xr:uid="{A0E09270-6252-4CAB-A291-6C2DD7860881}"/>
    <cellStyle name="Normal 10 2 2 4 4" xfId="16633" xr:uid="{E844E564-D213-4648-BD37-67D6E6089E0F}"/>
    <cellStyle name="Normal 10 2 2 5" xfId="25788" xr:uid="{9D45D42E-1584-4CED-A4E8-59085D7364A8}"/>
    <cellStyle name="Normal 10 2 2 5 2" xfId="26682" xr:uid="{DB36EA98-FD59-4CDB-B2E0-75BF39F4CE7D}"/>
    <cellStyle name="Normal 10 2 3" xfId="789" xr:uid="{AAB10157-97B4-46CB-9CB2-EAFD806FACBA}"/>
    <cellStyle name="Normal 10 2 3 2" xfId="2453" xr:uid="{06CD71D7-BEDA-43CF-9BD1-245310395CBD}"/>
    <cellStyle name="Normal 10 2 3 2 2" xfId="25791" xr:uid="{896E81D9-F9AB-4CE3-87D1-FD0A88C7F76F}"/>
    <cellStyle name="Normal 10 2 3 3" xfId="14883" xr:uid="{19152477-39BC-4BE0-B2E5-B50ACBF27E69}"/>
    <cellStyle name="Normal 10 2 4" xfId="790" xr:uid="{5C3E5F2E-BE70-4718-8540-E6091F258576}"/>
    <cellStyle name="Normal 10 2 4 2" xfId="2544" xr:uid="{E11AB172-A181-4C6B-BA87-40DA5109F08F}"/>
    <cellStyle name="Normal 10 2 4 2 2" xfId="25792" xr:uid="{627F484F-656A-46F8-8CC4-7684ACCD679E}"/>
    <cellStyle name="Normal 10 2 4 3" xfId="14884" xr:uid="{51CF59B4-5497-4D0D-B070-40C949E10E6B}"/>
    <cellStyle name="Normal 10 2 5" xfId="2085" xr:uid="{0111F08A-B62B-46EB-BB77-FF5518850C26}"/>
    <cellStyle name="Normal 10 2 5 10" xfId="6265" xr:uid="{A13817D2-0DC8-4BFB-9E5C-881A39218EE6}"/>
    <cellStyle name="Normal 10 2 5 10 2" xfId="18530" xr:uid="{7FE66992-968C-4859-9BB6-91395F10BDE4}"/>
    <cellStyle name="Normal 10 2 5 11" xfId="9762" xr:uid="{6F6D33A0-4A9F-428D-B327-5AC6233DE8A8}"/>
    <cellStyle name="Normal 10 2 5 11 2" xfId="22004" xr:uid="{4756B5BD-B3F2-4A4A-B5D5-184951CC126D}"/>
    <cellStyle name="Normal 10 2 5 12" xfId="13647" xr:uid="{D114255A-283D-4337-82BC-D73D37A7D091}"/>
    <cellStyle name="Normal 10 2 5 12 2" xfId="25465" xr:uid="{EECA34DB-F638-46E6-B327-BE5CAD6DFE23}"/>
    <cellStyle name="Normal 10 2 5 13" xfId="14906" xr:uid="{403BA49A-5BF8-4747-B3CD-360B435B6F1C}"/>
    <cellStyle name="Normal 10 2 5 2" xfId="2281" xr:uid="{8B3F0E69-E17C-40E9-A032-B2CDB6824B9E}"/>
    <cellStyle name="Normal 10 2 5 2 10" xfId="14395" xr:uid="{90632E29-CC00-4174-9701-14FC57E0480F}"/>
    <cellStyle name="Normal 10 2 5 2 10 2" xfId="25484" xr:uid="{45A90F9D-7CB7-49D7-BB60-64FCF9417B4B}"/>
    <cellStyle name="Normal 10 2 5 2 11" xfId="14933" xr:uid="{13568BD4-D66F-403F-B3DE-1A6B11ED3FB9}"/>
    <cellStyle name="Normal 10 2 5 2 12" xfId="25793" xr:uid="{E7DEF291-29DA-48D5-A65A-49D49EF7C5CE}"/>
    <cellStyle name="Normal 10 2 5 2 2" xfId="2583" xr:uid="{E7FC2FE7-4C8E-48A6-AA78-2888012FBAD5}"/>
    <cellStyle name="Normal 10 2 5 2 2 2" xfId="2796" xr:uid="{A438BF11-A13F-4216-87D5-34804B368D0B}"/>
    <cellStyle name="Normal 10 2 5 2 2 2 2" xfId="3221" xr:uid="{054F295F-8F9F-4C26-AA52-8C095DCE44EA}"/>
    <cellStyle name="Normal 10 2 5 2 2 2 2 2" xfId="4068" xr:uid="{A2D2B07D-DAD2-4404-918E-CE1CC22D3F23}"/>
    <cellStyle name="Normal 10 2 5 2 2 2 2 2 2" xfId="6012" xr:uid="{40787F50-F8EF-49D5-A5DD-E049ED4D2832}"/>
    <cellStyle name="Normal 10 2 5 2 2 2 2 2 2 2" xfId="9659" xr:uid="{87AC1A39-434F-415C-A3CE-DB27CA8ECDB8}"/>
    <cellStyle name="Normal 10 2 5 2 2 2 2 2 2 2 2" xfId="21923" xr:uid="{4230DA54-CAB4-4203-A64B-502E8BDC8174}"/>
    <cellStyle name="Normal 10 2 5 2 2 2 2 2 2 3" xfId="13155" xr:uid="{96027DE7-BA51-486F-9683-B693AB9E3B61}"/>
    <cellStyle name="Normal 10 2 5 2 2 2 2 2 2 3 2" xfId="25397" xr:uid="{1F33A7B7-716E-47BB-9E2C-CCDA50BD8ADA}"/>
    <cellStyle name="Normal 10 2 5 2 2 2 2 2 2 4" xfId="18299" xr:uid="{6D89D1F5-FDD2-4E94-BDED-546C87C9E449}"/>
    <cellStyle name="Normal 10 2 5 2 2 2 2 2 3" xfId="7899" xr:uid="{2B33C3E0-AAD3-4B85-9614-50ED93DD5853}"/>
    <cellStyle name="Normal 10 2 5 2 2 2 2 2 3 2" xfId="20163" xr:uid="{A0EC750C-A989-43D0-9D75-2A2DEDFD9BBC}"/>
    <cellStyle name="Normal 10 2 5 2 2 2 2 2 4" xfId="11395" xr:uid="{C28F8912-C2FF-4E7E-A718-4E6942D164BA}"/>
    <cellStyle name="Normal 10 2 5 2 2 2 2 2 4 2" xfId="23637" xr:uid="{26AA3FEE-083D-4A29-9ED9-7F255DED3AE4}"/>
    <cellStyle name="Normal 10 2 5 2 2 2 2 2 5" xfId="16539" xr:uid="{DA359644-DEF3-4289-8BAB-F4E7CDD09003}"/>
    <cellStyle name="Normal 10 2 5 2 2 2 2 3" xfId="5166" xr:uid="{E05DEAB3-3141-4581-9040-3ACDCD9598E1}"/>
    <cellStyle name="Normal 10 2 5 2 2 2 2 3 2" xfId="8813" xr:uid="{E0507473-80C8-4968-944B-D85A391D9921}"/>
    <cellStyle name="Normal 10 2 5 2 2 2 2 3 2 2" xfId="21077" xr:uid="{ED0CBC50-DDBF-4F79-BAE0-912CD71F402F}"/>
    <cellStyle name="Normal 10 2 5 2 2 2 2 3 3" xfId="12309" xr:uid="{BB13A36D-9252-4323-B6BB-605B4179496F}"/>
    <cellStyle name="Normal 10 2 5 2 2 2 2 3 3 2" xfId="24551" xr:uid="{ABBE37C5-586D-4124-8F81-C8DAC7A827B2}"/>
    <cellStyle name="Normal 10 2 5 2 2 2 2 3 4" xfId="17453" xr:uid="{8B622FD0-65AF-4172-B90A-ABB32AAEF232}"/>
    <cellStyle name="Normal 10 2 5 2 2 2 2 4" xfId="7053" xr:uid="{E5DB3514-3136-45A1-9072-22D6F1FBE18D}"/>
    <cellStyle name="Normal 10 2 5 2 2 2 2 4 2" xfId="19317" xr:uid="{278E6558-C334-49A3-AD90-9F0774B1DB3A}"/>
    <cellStyle name="Normal 10 2 5 2 2 2 2 5" xfId="10549" xr:uid="{4F58BF90-694D-45C7-B115-E2B5A00C0787}"/>
    <cellStyle name="Normal 10 2 5 2 2 2 2 5 2" xfId="22791" xr:uid="{DD0BB22A-32CC-46F0-8607-5C24CBE1000B}"/>
    <cellStyle name="Normal 10 2 5 2 2 2 2 6" xfId="15693" xr:uid="{46BA9E85-75D0-4DEF-AA79-35E29D366B2F}"/>
    <cellStyle name="Normal 10 2 5 2 2 2 3" xfId="3645" xr:uid="{2029C145-C955-47B1-9392-37264F12D5E4}"/>
    <cellStyle name="Normal 10 2 5 2 2 2 3 2" xfId="5589" xr:uid="{661E33F5-CF16-43F6-A36B-BD138064F299}"/>
    <cellStyle name="Normal 10 2 5 2 2 2 3 2 2" xfId="9236" xr:uid="{338E6179-4F8B-40F5-8F11-4407C2705DB5}"/>
    <cellStyle name="Normal 10 2 5 2 2 2 3 2 2 2" xfId="21500" xr:uid="{9107B2CB-0545-44DC-A399-CEB2BF3DE2BA}"/>
    <cellStyle name="Normal 10 2 5 2 2 2 3 2 3" xfId="12732" xr:uid="{CFE40CA1-E2D3-4E79-BB85-180808949D27}"/>
    <cellStyle name="Normal 10 2 5 2 2 2 3 2 3 2" xfId="24974" xr:uid="{CF99AAEF-9B03-4D79-9F3E-95A81A0F573C}"/>
    <cellStyle name="Normal 10 2 5 2 2 2 3 2 4" xfId="17876" xr:uid="{0456ED44-CF71-484B-983B-FE7E1C298837}"/>
    <cellStyle name="Normal 10 2 5 2 2 2 3 3" xfId="7476" xr:uid="{533DDCC6-9B30-4F64-9C95-49E3F963D2C6}"/>
    <cellStyle name="Normal 10 2 5 2 2 2 3 3 2" xfId="19740" xr:uid="{9CC7B662-E2B4-4F12-BCD2-C6660066491C}"/>
    <cellStyle name="Normal 10 2 5 2 2 2 3 4" xfId="10972" xr:uid="{F378EB5F-322B-4E8E-BC27-7DDD93F3A12F}"/>
    <cellStyle name="Normal 10 2 5 2 2 2 3 4 2" xfId="23214" xr:uid="{004EF18B-7F03-44D3-AAAB-B8C6D61D1F6D}"/>
    <cellStyle name="Normal 10 2 5 2 2 2 3 5" xfId="16116" xr:uid="{19FC28A5-F97D-4E10-BC03-615DC3DEF006}"/>
    <cellStyle name="Normal 10 2 5 2 2 2 4" xfId="4743" xr:uid="{0B132A70-2BE1-4A45-A197-71AC5F3BDD3F}"/>
    <cellStyle name="Normal 10 2 5 2 2 2 4 2" xfId="8390" xr:uid="{836D5916-982D-4910-A966-8E08F2ECF885}"/>
    <cellStyle name="Normal 10 2 5 2 2 2 4 2 2" xfId="20654" xr:uid="{C6D8933E-7A4C-44C0-BBA7-295B15C3C9F3}"/>
    <cellStyle name="Normal 10 2 5 2 2 2 4 3" xfId="11886" xr:uid="{0A9FEC0A-C18D-46DC-9CEC-85E1EBE9B505}"/>
    <cellStyle name="Normal 10 2 5 2 2 2 4 3 2" xfId="24128" xr:uid="{40586C7A-ACBA-4522-B63A-E702C92CC047}"/>
    <cellStyle name="Normal 10 2 5 2 2 2 4 4" xfId="17030" xr:uid="{04FF7717-735D-4E93-95E5-B8C8132CA6F8}"/>
    <cellStyle name="Normal 10 2 5 2 2 2 5" xfId="6630" xr:uid="{131AF79A-7CFC-4290-A9A8-7EEA22CBD88F}"/>
    <cellStyle name="Normal 10 2 5 2 2 2 5 2" xfId="18894" xr:uid="{3D8CF1F1-D581-442D-88F3-56E7AD27F7C2}"/>
    <cellStyle name="Normal 10 2 5 2 2 2 6" xfId="10126" xr:uid="{F4244149-3FB0-485C-9DF2-A107D9329909}"/>
    <cellStyle name="Normal 10 2 5 2 2 2 6 2" xfId="22368" xr:uid="{27989FFE-4074-40A4-8878-44E6CDE2C441}"/>
    <cellStyle name="Normal 10 2 5 2 2 2 7" xfId="15270" xr:uid="{C16CB168-CA6F-4FAE-BC4F-76C5C2E068BA}"/>
    <cellStyle name="Normal 10 2 5 2 2 3" xfId="3012" xr:uid="{007863D4-11F4-4FE0-9240-8B209D8BA79C}"/>
    <cellStyle name="Normal 10 2 5 2 2 3 2" xfId="3859" xr:uid="{CACBEA7B-F321-42C0-8F8C-73CEF8423B1E}"/>
    <cellStyle name="Normal 10 2 5 2 2 3 2 2" xfId="5803" xr:uid="{51A6E4F1-60A0-4881-8FD1-7EB97834E565}"/>
    <cellStyle name="Normal 10 2 5 2 2 3 2 2 2" xfId="9450" xr:uid="{DC4BE9CF-EB9B-48FA-A84E-684FAB91A18D}"/>
    <cellStyle name="Normal 10 2 5 2 2 3 2 2 2 2" xfId="21714" xr:uid="{742ED190-7898-4C24-B82A-861A88B16DA0}"/>
    <cellStyle name="Normal 10 2 5 2 2 3 2 2 3" xfId="12946" xr:uid="{211FE465-8FE7-43C5-BFA4-1F061F4637A0}"/>
    <cellStyle name="Normal 10 2 5 2 2 3 2 2 3 2" xfId="25188" xr:uid="{50A88544-362F-4D91-B7B8-2D35F63C0CC4}"/>
    <cellStyle name="Normal 10 2 5 2 2 3 2 2 4" xfId="18090" xr:uid="{9295E38E-D8EC-4609-AA9E-58E7B6B4F463}"/>
    <cellStyle name="Normal 10 2 5 2 2 3 2 3" xfId="7690" xr:uid="{3D4C8EA1-029B-4DB0-A2EB-73424B9D0DA9}"/>
    <cellStyle name="Normal 10 2 5 2 2 3 2 3 2" xfId="19954" xr:uid="{DDE664ED-30AC-4C1E-BD17-E09DB0EE9174}"/>
    <cellStyle name="Normal 10 2 5 2 2 3 2 4" xfId="11186" xr:uid="{0F718C22-3588-4CD4-9F0F-903C392177B6}"/>
    <cellStyle name="Normal 10 2 5 2 2 3 2 4 2" xfId="23428" xr:uid="{A34D4C36-43AD-4F4A-BA7E-804DA5462026}"/>
    <cellStyle name="Normal 10 2 5 2 2 3 2 5" xfId="16330" xr:uid="{32B27CB3-C70B-470D-BF34-812FB2A218C2}"/>
    <cellStyle name="Normal 10 2 5 2 2 3 3" xfId="4957" xr:uid="{DC9E51B8-F27F-41CB-AC4C-D28BBBB98454}"/>
    <cellStyle name="Normal 10 2 5 2 2 3 3 2" xfId="8604" xr:uid="{C7E59EB8-8D06-468C-9D0F-7A7B85A9254C}"/>
    <cellStyle name="Normal 10 2 5 2 2 3 3 2 2" xfId="20868" xr:uid="{A50FEB29-3EF5-4C9F-B93C-6445949C626C}"/>
    <cellStyle name="Normal 10 2 5 2 2 3 3 3" xfId="12100" xr:uid="{596C10DC-DCB0-49D8-ACA2-4B11FB21CBCE}"/>
    <cellStyle name="Normal 10 2 5 2 2 3 3 3 2" xfId="24342" xr:uid="{3D84C6FB-B7FC-4A3C-AEDF-307E1E9DBCD5}"/>
    <cellStyle name="Normal 10 2 5 2 2 3 3 4" xfId="17244" xr:uid="{7A43E6EE-1F2D-44EE-85ED-1B57F89DF485}"/>
    <cellStyle name="Normal 10 2 5 2 2 3 4" xfId="6844" xr:uid="{2C995390-7011-4ED2-8CCC-50C0FBE433A8}"/>
    <cellStyle name="Normal 10 2 5 2 2 3 4 2" xfId="19108" xr:uid="{E92FA764-1CA3-490B-A368-BFD02AC284F5}"/>
    <cellStyle name="Normal 10 2 5 2 2 3 5" xfId="10340" xr:uid="{F795998F-6D4C-484C-B9C3-1057D4D8B55D}"/>
    <cellStyle name="Normal 10 2 5 2 2 3 5 2" xfId="22582" xr:uid="{183B26A8-8821-44DB-B892-2044A4D1E53C}"/>
    <cellStyle name="Normal 10 2 5 2 2 3 6" xfId="15484" xr:uid="{4601A97A-AA57-44DF-90D2-434B079EA133}"/>
    <cellStyle name="Normal 10 2 5 2 2 4" xfId="3436" xr:uid="{F4E3CAB4-6242-4A61-8814-F3B7EEA60028}"/>
    <cellStyle name="Normal 10 2 5 2 2 4 2" xfId="5380" xr:uid="{9B20817C-DA0D-419C-959D-8D8258408829}"/>
    <cellStyle name="Normal 10 2 5 2 2 4 2 2" xfId="9027" xr:uid="{D14D1D67-FFE6-46ED-82E2-46FC3EE0630A}"/>
    <cellStyle name="Normal 10 2 5 2 2 4 2 2 2" xfId="21291" xr:uid="{E7E9F1E9-09BA-4010-957C-180E759F4C13}"/>
    <cellStyle name="Normal 10 2 5 2 2 4 2 3" xfId="12523" xr:uid="{DD1A6F17-1066-48DC-AB0A-330B7B86A705}"/>
    <cellStyle name="Normal 10 2 5 2 2 4 2 3 2" xfId="24765" xr:uid="{4E7F0CB0-786B-4FA7-BBA4-DC23C3EF6148}"/>
    <cellStyle name="Normal 10 2 5 2 2 4 2 4" xfId="17667" xr:uid="{87742B6A-BD21-4DC0-845F-4CC9EDA764B4}"/>
    <cellStyle name="Normal 10 2 5 2 2 4 3" xfId="7267" xr:uid="{8CF37F8E-CA02-4EC0-8EAD-9D230DA3215B}"/>
    <cellStyle name="Normal 10 2 5 2 2 4 3 2" xfId="19531" xr:uid="{84D5A613-2560-41FC-9E16-62526D1F3806}"/>
    <cellStyle name="Normal 10 2 5 2 2 4 4" xfId="10763" xr:uid="{95342087-DB4A-4813-8FE5-71A8281DCB3E}"/>
    <cellStyle name="Normal 10 2 5 2 2 4 4 2" xfId="23005" xr:uid="{BF2EEB08-30D7-4A00-836F-0D64FE73468E}"/>
    <cellStyle name="Normal 10 2 5 2 2 4 5" xfId="15907" xr:uid="{9F9952FA-D0B1-4D10-B397-4E260820F37D}"/>
    <cellStyle name="Normal 10 2 5 2 2 5" xfId="4534" xr:uid="{D3881571-B8D9-4B82-BC24-EF69B8DE3C8F}"/>
    <cellStyle name="Normal 10 2 5 2 2 5 2" xfId="8181" xr:uid="{60623234-A737-4614-8BA9-A038CC144F87}"/>
    <cellStyle name="Normal 10 2 5 2 2 5 2 2" xfId="20445" xr:uid="{632BF494-8BDD-4246-A4EA-263FC72C5D6D}"/>
    <cellStyle name="Normal 10 2 5 2 2 5 3" xfId="11677" xr:uid="{D6536858-C350-4982-82B7-79F606CE9FEB}"/>
    <cellStyle name="Normal 10 2 5 2 2 5 3 2" xfId="23919" xr:uid="{B6E66660-7155-41EB-A038-C74A803743F8}"/>
    <cellStyle name="Normal 10 2 5 2 2 5 4" xfId="16821" xr:uid="{BC3789A5-42F2-4CF4-89E9-FC790EEB8899}"/>
    <cellStyle name="Normal 10 2 5 2 2 6" xfId="6421" xr:uid="{0DD723A1-430D-4596-B876-DBCB7D8F9B26}"/>
    <cellStyle name="Normal 10 2 5 2 2 6 2" xfId="18685" xr:uid="{4B00897D-CAF9-4635-9F7C-26FAE11BA33F}"/>
    <cellStyle name="Normal 10 2 5 2 2 7" xfId="9917" xr:uid="{39E93BC5-5DA7-42A3-8716-1AB95283D9D1}"/>
    <cellStyle name="Normal 10 2 5 2 2 7 2" xfId="22159" xr:uid="{8948B855-AC95-4FA6-8DC5-15CAAC4D00D9}"/>
    <cellStyle name="Normal 10 2 5 2 2 8" xfId="15061" xr:uid="{DC5CD0C4-6EE6-4206-A911-DEB77C482B78}"/>
    <cellStyle name="Normal 10 2 5 2 2 9" xfId="25794" xr:uid="{BB94470B-4E4D-4FEE-9E44-0246D79CBED8}"/>
    <cellStyle name="Normal 10 2 5 2 3" xfId="2668" xr:uid="{3EC66D9C-451D-4E93-AEA9-63B1041F933B}"/>
    <cellStyle name="Normal 10 2 5 2 3 2" xfId="3093" xr:uid="{12AC25AB-8CCB-4C8B-A73D-036E5D0798A1}"/>
    <cellStyle name="Normal 10 2 5 2 3 2 2" xfId="3940" xr:uid="{7A803F05-B948-4458-9B9E-02F7C4797843}"/>
    <cellStyle name="Normal 10 2 5 2 3 2 2 2" xfId="5884" xr:uid="{277ED49C-6A8C-4343-8929-B097AE4E3F8C}"/>
    <cellStyle name="Normal 10 2 5 2 3 2 2 2 2" xfId="9531" xr:uid="{BF394426-74C2-4F48-9016-BA0C77F958AC}"/>
    <cellStyle name="Normal 10 2 5 2 3 2 2 2 2 2" xfId="21795" xr:uid="{5C00F5A5-DF3A-4703-8B37-6C1382879ED3}"/>
    <cellStyle name="Normal 10 2 5 2 3 2 2 2 3" xfId="13027" xr:uid="{61360B78-E0FB-4986-ABA2-DDD93127F43C}"/>
    <cellStyle name="Normal 10 2 5 2 3 2 2 2 3 2" xfId="25269" xr:uid="{9CDCE793-CBB4-49BF-9A77-98237903BF95}"/>
    <cellStyle name="Normal 10 2 5 2 3 2 2 2 4" xfId="18171" xr:uid="{AA49373F-5B89-481D-AA4F-27A0147CF16F}"/>
    <cellStyle name="Normal 10 2 5 2 3 2 2 3" xfId="7771" xr:uid="{57AFAB8D-0040-4FB9-98D2-2482702AA5F4}"/>
    <cellStyle name="Normal 10 2 5 2 3 2 2 3 2" xfId="20035" xr:uid="{F6A3508E-75AC-43F6-891F-6FB30F42FAD0}"/>
    <cellStyle name="Normal 10 2 5 2 3 2 2 4" xfId="11267" xr:uid="{A67B08F4-F698-4C38-B90F-3B10EADDAB94}"/>
    <cellStyle name="Normal 10 2 5 2 3 2 2 4 2" xfId="23509" xr:uid="{C00ADD6D-6DAB-49F8-B5BA-7B6D7583C420}"/>
    <cellStyle name="Normal 10 2 5 2 3 2 2 5" xfId="16411" xr:uid="{B157CA51-BB13-4B6A-A71E-1C956764E903}"/>
    <cellStyle name="Normal 10 2 5 2 3 2 3" xfId="5038" xr:uid="{A5600D26-ABF8-41EF-BDFB-0481586ED8FF}"/>
    <cellStyle name="Normal 10 2 5 2 3 2 3 2" xfId="8685" xr:uid="{601C32E7-47FF-461F-A91C-388323D9DD8D}"/>
    <cellStyle name="Normal 10 2 5 2 3 2 3 2 2" xfId="20949" xr:uid="{3785B3A3-E8A8-4CFA-8999-CA527541E209}"/>
    <cellStyle name="Normal 10 2 5 2 3 2 3 3" xfId="12181" xr:uid="{315D3D24-4DCE-4967-8B53-ABBC5DFE22FE}"/>
    <cellStyle name="Normal 10 2 5 2 3 2 3 3 2" xfId="24423" xr:uid="{6C794332-5D55-4049-B499-7B74D3DD5119}"/>
    <cellStyle name="Normal 10 2 5 2 3 2 3 4" xfId="17325" xr:uid="{8750C924-B503-4724-98BA-2C6F6B6A16CC}"/>
    <cellStyle name="Normal 10 2 5 2 3 2 4" xfId="6925" xr:uid="{05C31D54-B178-440E-9960-B9F976098275}"/>
    <cellStyle name="Normal 10 2 5 2 3 2 4 2" xfId="19189" xr:uid="{DC7F49B1-EF19-4AEF-8E37-13EAFDCF7780}"/>
    <cellStyle name="Normal 10 2 5 2 3 2 5" xfId="10421" xr:uid="{9C387C4E-48F3-44B0-8BFC-846E5B06A144}"/>
    <cellStyle name="Normal 10 2 5 2 3 2 5 2" xfId="22663" xr:uid="{52877016-5010-4B25-BD5A-A33B815CAFA0}"/>
    <cellStyle name="Normal 10 2 5 2 3 2 6" xfId="15565" xr:uid="{9BBBD5D4-8316-4550-ABCE-46D7DAC4D53E}"/>
    <cellStyle name="Normal 10 2 5 2 3 3" xfId="3517" xr:uid="{6A207EF5-44B6-46E6-8D87-2E69DB1B9AAB}"/>
    <cellStyle name="Normal 10 2 5 2 3 3 2" xfId="5461" xr:uid="{BF88E20E-C278-4AC6-9FA1-265D7C9CE634}"/>
    <cellStyle name="Normal 10 2 5 2 3 3 2 2" xfId="9108" xr:uid="{6F84902D-E48B-4AB7-9222-0D1154AB7E92}"/>
    <cellStyle name="Normal 10 2 5 2 3 3 2 2 2" xfId="21372" xr:uid="{65D88B72-7D75-4BD3-A75E-B256E2AF09F5}"/>
    <cellStyle name="Normal 10 2 5 2 3 3 2 3" xfId="12604" xr:uid="{DBF36ACE-3670-4675-A1EA-67EA9DD30E2B}"/>
    <cellStyle name="Normal 10 2 5 2 3 3 2 3 2" xfId="24846" xr:uid="{7573829D-2467-43FB-A5D8-3E9CF66BCC52}"/>
    <cellStyle name="Normal 10 2 5 2 3 3 2 4" xfId="17748" xr:uid="{926593B8-6720-49CD-B2D4-78DF80804179}"/>
    <cellStyle name="Normal 10 2 5 2 3 3 3" xfId="7348" xr:uid="{AE68A6B6-97ED-4871-9D2A-F2C998F58CD5}"/>
    <cellStyle name="Normal 10 2 5 2 3 3 3 2" xfId="19612" xr:uid="{CDB75834-206D-493C-A916-5E0861FF0DBF}"/>
    <cellStyle name="Normal 10 2 5 2 3 3 4" xfId="10844" xr:uid="{62E5DED7-47F2-470B-AC62-FB9DF56B34ED}"/>
    <cellStyle name="Normal 10 2 5 2 3 3 4 2" xfId="23086" xr:uid="{3F63F4AF-A3F3-4535-97BE-0BB3A9472C3C}"/>
    <cellStyle name="Normal 10 2 5 2 3 3 5" xfId="15988" xr:uid="{4B81DCFB-6FAD-4C08-8DAE-1228E0A90551}"/>
    <cellStyle name="Normal 10 2 5 2 3 4" xfId="4615" xr:uid="{EDED95CA-E4BF-4C8B-8FEC-8AD11689BB63}"/>
    <cellStyle name="Normal 10 2 5 2 3 4 2" xfId="8262" xr:uid="{18642F87-5555-4123-A14E-92CB16BE32E0}"/>
    <cellStyle name="Normal 10 2 5 2 3 4 2 2" xfId="20526" xr:uid="{1944CD02-4AA6-4442-88F7-456AA24E6C41}"/>
    <cellStyle name="Normal 10 2 5 2 3 4 3" xfId="11758" xr:uid="{F0F0A17F-8F2D-493A-83F5-10033A054E60}"/>
    <cellStyle name="Normal 10 2 5 2 3 4 3 2" xfId="24000" xr:uid="{DAAF6C87-9292-4A9F-9D87-AB293CFF2C02}"/>
    <cellStyle name="Normal 10 2 5 2 3 4 4" xfId="16902" xr:uid="{8183CC96-48D9-4FC0-958C-F72F9943CC75}"/>
    <cellStyle name="Normal 10 2 5 2 3 5" xfId="6502" xr:uid="{CF9617F8-2208-4ABD-A5D0-ACD515A8BE34}"/>
    <cellStyle name="Normal 10 2 5 2 3 5 2" xfId="18766" xr:uid="{A2472B53-3FFB-4B92-AA6C-9A6FE648B871}"/>
    <cellStyle name="Normal 10 2 5 2 3 6" xfId="9998" xr:uid="{0EBD4677-698B-4D59-9694-733E4F1717CE}"/>
    <cellStyle name="Normal 10 2 5 2 3 6 2" xfId="22240" xr:uid="{7B133ED6-4856-43E0-89A9-348E1A212B47}"/>
    <cellStyle name="Normal 10 2 5 2 3 7" xfId="15142" xr:uid="{D588B788-8FD0-4270-8855-B1FB7E9297F0}"/>
    <cellStyle name="Normal 10 2 5 2 4" xfId="2884" xr:uid="{B7492297-F023-4E4D-A056-8888161EE013}"/>
    <cellStyle name="Normal 10 2 5 2 4 2" xfId="3731" xr:uid="{2C0AEB8D-92AC-4DB1-9C6B-B552EABFC9E2}"/>
    <cellStyle name="Normal 10 2 5 2 4 2 2" xfId="5675" xr:uid="{F9DC2979-6FE4-4758-9A74-448D0FB3B3D9}"/>
    <cellStyle name="Normal 10 2 5 2 4 2 2 2" xfId="9322" xr:uid="{4FE15887-1BB1-4C12-A461-DD6B058A2368}"/>
    <cellStyle name="Normal 10 2 5 2 4 2 2 2 2" xfId="21586" xr:uid="{E95E1F93-88D2-4576-81D7-D312D13352B9}"/>
    <cellStyle name="Normal 10 2 5 2 4 2 2 3" xfId="12818" xr:uid="{2F0E18DC-2858-4D09-8511-03FC455B7285}"/>
    <cellStyle name="Normal 10 2 5 2 4 2 2 3 2" xfId="25060" xr:uid="{64655904-4ABB-43BD-8A36-7059E67478BA}"/>
    <cellStyle name="Normal 10 2 5 2 4 2 2 4" xfId="17962" xr:uid="{8429A497-39DB-426A-9DE1-AB13FC3E4B2B}"/>
    <cellStyle name="Normal 10 2 5 2 4 2 3" xfId="7562" xr:uid="{7F5BF5AF-E2D0-4705-BD38-D1906D10DF31}"/>
    <cellStyle name="Normal 10 2 5 2 4 2 3 2" xfId="19826" xr:uid="{94D4959B-9B7C-4792-9D3B-9098EA6E507A}"/>
    <cellStyle name="Normal 10 2 5 2 4 2 4" xfId="11058" xr:uid="{5E13A641-F87E-4227-A550-F3B82369502B}"/>
    <cellStyle name="Normal 10 2 5 2 4 2 4 2" xfId="23300" xr:uid="{8A5DCAF8-97AA-4C2B-9397-D8693C19BC1F}"/>
    <cellStyle name="Normal 10 2 5 2 4 2 5" xfId="16202" xr:uid="{39777422-1ACA-4DC9-A8BE-CDAA2253F388}"/>
    <cellStyle name="Normal 10 2 5 2 4 3" xfId="4829" xr:uid="{4FB0CE0B-FF2A-420A-BE0B-607E5238DF2F}"/>
    <cellStyle name="Normal 10 2 5 2 4 3 2" xfId="8476" xr:uid="{6CDBC15F-26E4-458F-9730-DE483F1C7142}"/>
    <cellStyle name="Normal 10 2 5 2 4 3 2 2" xfId="20740" xr:uid="{FF7180E4-8008-4913-B70A-9078D1E03033}"/>
    <cellStyle name="Normal 10 2 5 2 4 3 3" xfId="11972" xr:uid="{B836BF20-7090-429B-81E0-263F75EB07B7}"/>
    <cellStyle name="Normal 10 2 5 2 4 3 3 2" xfId="24214" xr:uid="{4BFF7850-74F0-4DA4-8E8D-3ED8842F5901}"/>
    <cellStyle name="Normal 10 2 5 2 4 3 4" xfId="17116" xr:uid="{2940DC88-7E70-4AD9-B4F8-B5027D401E10}"/>
    <cellStyle name="Normal 10 2 5 2 4 4" xfId="6716" xr:uid="{F02AC39C-82B1-43B8-8D54-C342714B26CC}"/>
    <cellStyle name="Normal 10 2 5 2 4 4 2" xfId="18980" xr:uid="{DD37BF40-CD6B-46AC-B3FB-0ED8EEB4D925}"/>
    <cellStyle name="Normal 10 2 5 2 4 5" xfId="10212" xr:uid="{E2830744-B0D0-4298-AAD1-10FA65C20521}"/>
    <cellStyle name="Normal 10 2 5 2 4 5 2" xfId="22454" xr:uid="{7940807C-0E0A-409E-934B-33A303CEED1E}"/>
    <cellStyle name="Normal 10 2 5 2 4 6" xfId="15356" xr:uid="{C8B2E54C-8944-48FB-91F0-9A21A38008ED}"/>
    <cellStyle name="Normal 10 2 5 2 5" xfId="3308" xr:uid="{982DFDF5-A8DE-471E-8AD5-40807ADCCE3E}"/>
    <cellStyle name="Normal 10 2 5 2 5 2" xfId="5252" xr:uid="{6AB8689E-E6AC-4C3F-A35F-87AABD0B7223}"/>
    <cellStyle name="Normal 10 2 5 2 5 2 2" xfId="8899" xr:uid="{FA4AC08A-B33D-4C6C-81D4-4337DCEEC4F4}"/>
    <cellStyle name="Normal 10 2 5 2 5 2 2 2" xfId="21163" xr:uid="{0FCAB638-CB4D-495D-ACDE-14F7B66E1AF2}"/>
    <cellStyle name="Normal 10 2 5 2 5 2 3" xfId="12395" xr:uid="{2B8D5130-9419-4ABD-9B20-592A9E277B42}"/>
    <cellStyle name="Normal 10 2 5 2 5 2 3 2" xfId="24637" xr:uid="{EC958B53-6D82-4BF0-A2C3-1CC9C1E52C4D}"/>
    <cellStyle name="Normal 10 2 5 2 5 2 4" xfId="17539" xr:uid="{2AA09839-AE8F-4FD9-BE9A-2A49EF8D1BFC}"/>
    <cellStyle name="Normal 10 2 5 2 5 3" xfId="7139" xr:uid="{1D5F12E4-ADFF-4BE9-8682-9929190EBC89}"/>
    <cellStyle name="Normal 10 2 5 2 5 3 2" xfId="19403" xr:uid="{5A1721E3-0E56-4258-A95B-BF12A40F3E47}"/>
    <cellStyle name="Normal 10 2 5 2 5 4" xfId="10635" xr:uid="{CA2121A1-CA33-442F-933F-6C1BA289B777}"/>
    <cellStyle name="Normal 10 2 5 2 5 4 2" xfId="22877" xr:uid="{6122EF74-614E-4355-AD5E-9895820ADA7B}"/>
    <cellStyle name="Normal 10 2 5 2 5 5" xfId="15779" xr:uid="{DA25D82D-595B-40F9-A866-82C6EF5008E1}"/>
    <cellStyle name="Normal 10 2 5 2 6" xfId="4266" xr:uid="{3B37BA5B-9873-4F35-A837-0C8C1614833D}"/>
    <cellStyle name="Normal 10 2 5 2 6 2" xfId="7994" xr:uid="{90B68165-A81A-409C-978A-5E2D309DA761}"/>
    <cellStyle name="Normal 10 2 5 2 6 2 2" xfId="20258" xr:uid="{D09C4059-3B04-4F4E-84D5-44CE5F158D93}"/>
    <cellStyle name="Normal 10 2 5 2 6 3" xfId="11490" xr:uid="{4AB51F4E-79CE-475C-87E8-01A98C92C998}"/>
    <cellStyle name="Normal 10 2 5 2 6 3 2" xfId="23732" xr:uid="{C8011CDD-02E0-4752-9C9E-8F6D126CC147}"/>
    <cellStyle name="Normal 10 2 5 2 6 4" xfId="16634" xr:uid="{A8ADC98B-2BF4-44A2-BEBF-62908E2F6911}"/>
    <cellStyle name="Normal 10 2 5 2 7" xfId="4406" xr:uid="{A5D96949-F056-44DE-A436-601D5E1D61E7}"/>
    <cellStyle name="Normal 10 2 5 2 7 2" xfId="8053" xr:uid="{02B0D7AE-E465-4FB0-AE7E-F68FE423A30E}"/>
    <cellStyle name="Normal 10 2 5 2 7 2 2" xfId="20317" xr:uid="{DA8FD3FF-3B76-4929-8CD5-D9DE84D39135}"/>
    <cellStyle name="Normal 10 2 5 2 7 3" xfId="11549" xr:uid="{D788DC83-E1D0-4190-81B9-91BAB8F9587E}"/>
    <cellStyle name="Normal 10 2 5 2 7 3 2" xfId="23791" xr:uid="{B925BAE5-0239-41BF-8074-A367B0B8DD25}"/>
    <cellStyle name="Normal 10 2 5 2 7 4" xfId="16693" xr:uid="{9E344977-DD16-4818-AA2E-DC8F6CC39F7E}"/>
    <cellStyle name="Normal 10 2 5 2 8" xfId="6292" xr:uid="{56B394E4-8496-449A-9F4A-EA37877ECC65}"/>
    <cellStyle name="Normal 10 2 5 2 8 2" xfId="18557" xr:uid="{F3F296F5-2180-4D6A-9914-38F8C24E4744}"/>
    <cellStyle name="Normal 10 2 5 2 9" xfId="9789" xr:uid="{986FD2BD-17FD-4ABB-9162-885284DD1837}"/>
    <cellStyle name="Normal 10 2 5 2 9 2" xfId="22031" xr:uid="{807A2B78-F676-4405-A3B8-B838EF58006E}"/>
    <cellStyle name="Normal 10 2 5 3" xfId="2320" xr:uid="{132009D5-AB60-4277-91D7-9F04C0F9C2D2}"/>
    <cellStyle name="Normal 10 2 5 3 10" xfId="14960" xr:uid="{03337AB5-6609-4DE4-9D48-18F24124948C}"/>
    <cellStyle name="Normal 10 2 5 3 11" xfId="25795" xr:uid="{990C3805-7702-497A-937F-3B3F3FF6AEBE}"/>
    <cellStyle name="Normal 10 2 5 3 2" xfId="2610" xr:uid="{A5F3FF80-6EBF-4565-96FE-095AED00D9AC}"/>
    <cellStyle name="Normal 10 2 5 3 2 2" xfId="2823" xr:uid="{62638F77-1E5F-4910-891E-A105FD31332B}"/>
    <cellStyle name="Normal 10 2 5 3 2 2 2" xfId="3248" xr:uid="{F36F87C7-F34F-43BE-8239-9BB69AB6ECDD}"/>
    <cellStyle name="Normal 10 2 5 3 2 2 2 2" xfId="4095" xr:uid="{E6A032CD-EE6A-4AB5-9B93-FD4D217ED175}"/>
    <cellStyle name="Normal 10 2 5 3 2 2 2 2 2" xfId="6039" xr:uid="{23123593-AD6A-4FDB-A529-8FDBBD430E68}"/>
    <cellStyle name="Normal 10 2 5 3 2 2 2 2 2 2" xfId="9686" xr:uid="{922FD50D-E9C2-4526-A5B4-15126DB04924}"/>
    <cellStyle name="Normal 10 2 5 3 2 2 2 2 2 2 2" xfId="21950" xr:uid="{978D059E-38CA-45E1-A199-5E8AFC4451DC}"/>
    <cellStyle name="Normal 10 2 5 3 2 2 2 2 2 3" xfId="13182" xr:uid="{D5938300-7849-4E59-9816-785996F455D4}"/>
    <cellStyle name="Normal 10 2 5 3 2 2 2 2 2 3 2" xfId="25424" xr:uid="{CD0B66D3-1A43-400D-981A-307B96539BD9}"/>
    <cellStyle name="Normal 10 2 5 3 2 2 2 2 2 4" xfId="18326" xr:uid="{C67A37A0-8B93-4F56-8A51-04F730E1B468}"/>
    <cellStyle name="Normal 10 2 5 3 2 2 2 2 3" xfId="7926" xr:uid="{369E354E-7A4A-4ECF-A964-7C6F92E757FE}"/>
    <cellStyle name="Normal 10 2 5 3 2 2 2 2 3 2" xfId="20190" xr:uid="{54C03D32-FC15-4830-9316-1C11509822C7}"/>
    <cellStyle name="Normal 10 2 5 3 2 2 2 2 4" xfId="11422" xr:uid="{F7489057-6354-476D-ABA7-D8847E34D544}"/>
    <cellStyle name="Normal 10 2 5 3 2 2 2 2 4 2" xfId="23664" xr:uid="{4E31673E-07D7-4B01-A9F5-BC352C25788E}"/>
    <cellStyle name="Normal 10 2 5 3 2 2 2 2 5" xfId="16566" xr:uid="{58DA1982-9909-4B71-A15E-27C6DEA244F2}"/>
    <cellStyle name="Normal 10 2 5 3 2 2 2 3" xfId="5193" xr:uid="{F6DEBAA2-A9B6-48AE-B5EE-9065F09EF302}"/>
    <cellStyle name="Normal 10 2 5 3 2 2 2 3 2" xfId="8840" xr:uid="{BEFFD270-9F90-4528-B0B5-F6961945FFA9}"/>
    <cellStyle name="Normal 10 2 5 3 2 2 2 3 2 2" xfId="21104" xr:uid="{74F2FEC6-DF2A-43C1-B832-99498439A851}"/>
    <cellStyle name="Normal 10 2 5 3 2 2 2 3 3" xfId="12336" xr:uid="{078B16A8-D90F-4BBE-A467-9F26BA9DE0C1}"/>
    <cellStyle name="Normal 10 2 5 3 2 2 2 3 3 2" xfId="24578" xr:uid="{DDCC870E-96D8-4815-B6DC-49A5A7EE37B6}"/>
    <cellStyle name="Normal 10 2 5 3 2 2 2 3 4" xfId="17480" xr:uid="{DE200B22-AC2E-408C-AE8C-DAA69D2FD96F}"/>
    <cellStyle name="Normal 10 2 5 3 2 2 2 4" xfId="7080" xr:uid="{9F527A42-93DC-4BC3-B5D9-3BF880BC2ED9}"/>
    <cellStyle name="Normal 10 2 5 3 2 2 2 4 2" xfId="19344" xr:uid="{BF8FE4F7-2A43-4BDD-B488-D94E5FE76021}"/>
    <cellStyle name="Normal 10 2 5 3 2 2 2 5" xfId="10576" xr:uid="{E17E1B92-038A-4A6B-A6DC-3913C8E4B63A}"/>
    <cellStyle name="Normal 10 2 5 3 2 2 2 5 2" xfId="22818" xr:uid="{EFBBD6FA-6AD0-47BF-89F6-F43C45319E09}"/>
    <cellStyle name="Normal 10 2 5 3 2 2 2 6" xfId="15720" xr:uid="{662C309E-7D85-4EC6-B2B2-8DFD178A64CA}"/>
    <cellStyle name="Normal 10 2 5 3 2 2 3" xfId="3672" xr:uid="{E530E99F-DDFF-4430-ADFA-7C0870A8BE04}"/>
    <cellStyle name="Normal 10 2 5 3 2 2 3 2" xfId="5616" xr:uid="{BB5599CC-960E-47F9-8A4D-69BA083CC635}"/>
    <cellStyle name="Normal 10 2 5 3 2 2 3 2 2" xfId="9263" xr:uid="{AFE79BB1-72E3-4474-96CC-B0D8E9B3C7B8}"/>
    <cellStyle name="Normal 10 2 5 3 2 2 3 2 2 2" xfId="21527" xr:uid="{9304F37E-CAEA-4750-A6CD-5CB9F78144AC}"/>
    <cellStyle name="Normal 10 2 5 3 2 2 3 2 3" xfId="12759" xr:uid="{AF646977-C840-49B8-B39D-264B5BD20AE7}"/>
    <cellStyle name="Normal 10 2 5 3 2 2 3 2 3 2" xfId="25001" xr:uid="{D12724E5-0560-4B18-85F3-A7D25D2706EC}"/>
    <cellStyle name="Normal 10 2 5 3 2 2 3 2 4" xfId="17903" xr:uid="{E4E1CE4F-C597-4EDA-BB60-EAEC478868A7}"/>
    <cellStyle name="Normal 10 2 5 3 2 2 3 3" xfId="7503" xr:uid="{A6C4CAD5-1021-4E74-A6C2-8710D2DE9378}"/>
    <cellStyle name="Normal 10 2 5 3 2 2 3 3 2" xfId="19767" xr:uid="{B151BF59-F70F-41DB-B1BC-6622A6B61E30}"/>
    <cellStyle name="Normal 10 2 5 3 2 2 3 4" xfId="10999" xr:uid="{4CA8E5D8-D2A5-4225-AECA-6EFC4A141132}"/>
    <cellStyle name="Normal 10 2 5 3 2 2 3 4 2" xfId="23241" xr:uid="{73061B14-2B8E-4673-9413-0E5C307269B9}"/>
    <cellStyle name="Normal 10 2 5 3 2 2 3 5" xfId="16143" xr:uid="{04DC46C7-F8D3-45EF-A732-ED3DF81F81AD}"/>
    <cellStyle name="Normal 10 2 5 3 2 2 4" xfId="4770" xr:uid="{2432928A-03B0-447E-8E90-390A211A5500}"/>
    <cellStyle name="Normal 10 2 5 3 2 2 4 2" xfId="8417" xr:uid="{DB2FA4EE-A5A9-45F8-93AC-640B6F858158}"/>
    <cellStyle name="Normal 10 2 5 3 2 2 4 2 2" xfId="20681" xr:uid="{F68801B3-B261-42FD-8D54-73266E5766CD}"/>
    <cellStyle name="Normal 10 2 5 3 2 2 4 3" xfId="11913" xr:uid="{2DC26CF8-B989-4911-B618-EBCBD910D53B}"/>
    <cellStyle name="Normal 10 2 5 3 2 2 4 3 2" xfId="24155" xr:uid="{217209BF-CF48-45DD-89F1-7E4F140B80F5}"/>
    <cellStyle name="Normal 10 2 5 3 2 2 4 4" xfId="17057" xr:uid="{F3C6EE46-CBF9-46E2-83DA-1E7839B16BB2}"/>
    <cellStyle name="Normal 10 2 5 3 2 2 5" xfId="6657" xr:uid="{BE4959C0-3B19-47DD-B14D-76AD92C0E6BC}"/>
    <cellStyle name="Normal 10 2 5 3 2 2 5 2" xfId="18921" xr:uid="{437A9682-C265-4E07-B7C0-EB87D56ED885}"/>
    <cellStyle name="Normal 10 2 5 3 2 2 6" xfId="10153" xr:uid="{B524F7AA-FE58-4F09-B0E8-854DEFD60BE2}"/>
    <cellStyle name="Normal 10 2 5 3 2 2 6 2" xfId="22395" xr:uid="{1E381D98-02AE-4386-A377-5F11675542A1}"/>
    <cellStyle name="Normal 10 2 5 3 2 2 7" xfId="15297" xr:uid="{49CBC2B8-8DAE-4756-ABB4-78B2AE915D74}"/>
    <cellStyle name="Normal 10 2 5 3 2 3" xfId="3039" xr:uid="{7E7C52B0-7E24-40BF-A7B6-4EA0BDBC577A}"/>
    <cellStyle name="Normal 10 2 5 3 2 3 2" xfId="3886" xr:uid="{5AD5063A-6F4B-4599-B094-C1E9F52A43FD}"/>
    <cellStyle name="Normal 10 2 5 3 2 3 2 2" xfId="5830" xr:uid="{F3B4DE26-6E5D-4770-8934-26373DE926E7}"/>
    <cellStyle name="Normal 10 2 5 3 2 3 2 2 2" xfId="9477" xr:uid="{CCDD7923-A3BA-44BE-852B-E4D0DB7AD3EE}"/>
    <cellStyle name="Normal 10 2 5 3 2 3 2 2 2 2" xfId="21741" xr:uid="{0A5FB582-18F6-4F9F-96F4-017CC63449C1}"/>
    <cellStyle name="Normal 10 2 5 3 2 3 2 2 3" xfId="12973" xr:uid="{618B5D81-5663-48CD-815F-2A4F5DA3C57C}"/>
    <cellStyle name="Normal 10 2 5 3 2 3 2 2 3 2" xfId="25215" xr:uid="{0390079C-2B72-4A3B-AE14-D8839F94995C}"/>
    <cellStyle name="Normal 10 2 5 3 2 3 2 2 4" xfId="18117" xr:uid="{8BC49808-2A74-48A6-AFF1-F228BA220F05}"/>
    <cellStyle name="Normal 10 2 5 3 2 3 2 3" xfId="7717" xr:uid="{B01AFEAA-5226-4CC8-87D0-6B6BDC5B733B}"/>
    <cellStyle name="Normal 10 2 5 3 2 3 2 3 2" xfId="19981" xr:uid="{D1E5873E-0981-4E91-8005-CEAB219E3DAD}"/>
    <cellStyle name="Normal 10 2 5 3 2 3 2 4" xfId="11213" xr:uid="{AA2D544D-DC43-43C0-87B3-AE8274130FA0}"/>
    <cellStyle name="Normal 10 2 5 3 2 3 2 4 2" xfId="23455" xr:uid="{7FC0EE05-43E8-40E8-8685-93B6C904C7B5}"/>
    <cellStyle name="Normal 10 2 5 3 2 3 2 5" xfId="16357" xr:uid="{FBACD611-F507-4F93-A4E2-B7A80C781A89}"/>
    <cellStyle name="Normal 10 2 5 3 2 3 3" xfId="4984" xr:uid="{479FC6A9-4F58-4A63-A816-B6EE543C8C5F}"/>
    <cellStyle name="Normal 10 2 5 3 2 3 3 2" xfId="8631" xr:uid="{75BD5804-309A-4B1A-A3FC-9F89EE691AF6}"/>
    <cellStyle name="Normal 10 2 5 3 2 3 3 2 2" xfId="20895" xr:uid="{E975EA90-83B8-4402-995A-8D595458CD8A}"/>
    <cellStyle name="Normal 10 2 5 3 2 3 3 3" xfId="12127" xr:uid="{4AB04497-A7EB-434B-99A9-70F1589DEE3A}"/>
    <cellStyle name="Normal 10 2 5 3 2 3 3 3 2" xfId="24369" xr:uid="{2D9EE670-6FBD-43E2-AC1B-DBC9103D9BEA}"/>
    <cellStyle name="Normal 10 2 5 3 2 3 3 4" xfId="17271" xr:uid="{A5FE07EA-32B2-47CE-8A85-BE6135AFE9CC}"/>
    <cellStyle name="Normal 10 2 5 3 2 3 4" xfId="6871" xr:uid="{2F9B1C56-383B-49C3-82EF-80B94FCFB08C}"/>
    <cellStyle name="Normal 10 2 5 3 2 3 4 2" xfId="19135" xr:uid="{6C85C9DF-43B0-47A0-92C5-A1C86CF2EA20}"/>
    <cellStyle name="Normal 10 2 5 3 2 3 5" xfId="10367" xr:uid="{9BAFE707-E76A-41D4-B45C-03E8D145A3CF}"/>
    <cellStyle name="Normal 10 2 5 3 2 3 5 2" xfId="22609" xr:uid="{E0E1C86E-7B62-4BCF-85F1-43504DBBA64A}"/>
    <cellStyle name="Normal 10 2 5 3 2 3 6" xfId="15511" xr:uid="{B191D928-D0A1-49D0-A28C-1E692D4DB7A3}"/>
    <cellStyle name="Normal 10 2 5 3 2 4" xfId="3463" xr:uid="{4DE02A30-033F-4242-B135-1E60C26DFF40}"/>
    <cellStyle name="Normal 10 2 5 3 2 4 2" xfId="5407" xr:uid="{29E0BDB5-84EA-461E-B8AF-01A6DB8C84C1}"/>
    <cellStyle name="Normal 10 2 5 3 2 4 2 2" xfId="9054" xr:uid="{6C49CBA1-C6A5-4A48-A652-BA6CCEC5A800}"/>
    <cellStyle name="Normal 10 2 5 3 2 4 2 2 2" xfId="21318" xr:uid="{0F316B06-085D-4D51-9BC1-60BF406E0BFA}"/>
    <cellStyle name="Normal 10 2 5 3 2 4 2 3" xfId="12550" xr:uid="{4B1AEAC9-F253-40D1-B45B-768A253A13C1}"/>
    <cellStyle name="Normal 10 2 5 3 2 4 2 3 2" xfId="24792" xr:uid="{0A2B6D7E-9C86-4D52-ADAD-344A523DBBAD}"/>
    <cellStyle name="Normal 10 2 5 3 2 4 2 4" xfId="17694" xr:uid="{344EA4EC-982D-4035-8130-64CCA71FE126}"/>
    <cellStyle name="Normal 10 2 5 3 2 4 3" xfId="7294" xr:uid="{9AF71739-1798-4E76-BD42-F378EE710FF0}"/>
    <cellStyle name="Normal 10 2 5 3 2 4 3 2" xfId="19558" xr:uid="{FEBEA9D3-8A25-4E6B-9A54-624382F2994B}"/>
    <cellStyle name="Normal 10 2 5 3 2 4 4" xfId="10790" xr:uid="{A322C931-221D-4DC0-A623-EFF9F6640CC4}"/>
    <cellStyle name="Normal 10 2 5 3 2 4 4 2" xfId="23032" xr:uid="{CB1D1515-400B-4220-9127-FD12A463F326}"/>
    <cellStyle name="Normal 10 2 5 3 2 4 5" xfId="15934" xr:uid="{EFD100AE-0EB2-4AF0-9C95-6D7919C4B727}"/>
    <cellStyle name="Normal 10 2 5 3 2 5" xfId="4561" xr:uid="{BA821368-441E-4159-8958-17281B8FFACB}"/>
    <cellStyle name="Normal 10 2 5 3 2 5 2" xfId="8208" xr:uid="{472DDC69-BF1C-4E5C-809B-1E3D197141E8}"/>
    <cellStyle name="Normal 10 2 5 3 2 5 2 2" xfId="20472" xr:uid="{B6011416-9AE1-417F-9DD8-4E38E2BB02B7}"/>
    <cellStyle name="Normal 10 2 5 3 2 5 3" xfId="11704" xr:uid="{31BBD3A3-B61F-4516-B713-3BC15C986CDE}"/>
    <cellStyle name="Normal 10 2 5 3 2 5 3 2" xfId="23946" xr:uid="{404C217F-88B9-4CE7-818A-1096E09A3B1A}"/>
    <cellStyle name="Normal 10 2 5 3 2 5 4" xfId="16848" xr:uid="{AE6B5BB1-67B3-4CC1-810E-01D6A73CBC5B}"/>
    <cellStyle name="Normal 10 2 5 3 2 6" xfId="6448" xr:uid="{40D4E6C3-0708-47AD-9E60-19B5DE357C4E}"/>
    <cellStyle name="Normal 10 2 5 3 2 6 2" xfId="18712" xr:uid="{64F05F29-27AC-4440-B290-CD868BADF527}"/>
    <cellStyle name="Normal 10 2 5 3 2 7" xfId="9944" xr:uid="{5946B67B-5C73-40D2-8BE9-050757ECC0ED}"/>
    <cellStyle name="Normal 10 2 5 3 2 7 2" xfId="22186" xr:uid="{7A7D6BD6-C403-40EB-84B1-82ABE1BAC118}"/>
    <cellStyle name="Normal 10 2 5 3 2 8" xfId="14673" xr:uid="{1CF282B7-367A-4101-A67E-F1D9079A87AD}"/>
    <cellStyle name="Normal 10 2 5 3 2 8 2" xfId="25511" xr:uid="{D3941B76-CFCC-4FF4-8350-EA3999A5825B}"/>
    <cellStyle name="Normal 10 2 5 3 2 9" xfId="15088" xr:uid="{94F4B911-72F4-4C61-9B77-54FE377E469F}"/>
    <cellStyle name="Normal 10 2 5 3 3" xfId="2695" xr:uid="{1DDB7D3B-D1BA-4A27-B6F6-31FE8AB5375D}"/>
    <cellStyle name="Normal 10 2 5 3 3 2" xfId="3120" xr:uid="{2A0BDCC4-F08A-4D5B-AA33-5C9758E86481}"/>
    <cellStyle name="Normal 10 2 5 3 3 2 2" xfId="3967" xr:uid="{E8712B28-1EC1-4845-8B27-30A44AE1B24A}"/>
    <cellStyle name="Normal 10 2 5 3 3 2 2 2" xfId="5911" xr:uid="{C97B686E-8F3B-4590-997F-EB489886847B}"/>
    <cellStyle name="Normal 10 2 5 3 3 2 2 2 2" xfId="9558" xr:uid="{83DB1214-FDE1-46D0-B4F7-C08B70C0CD95}"/>
    <cellStyle name="Normal 10 2 5 3 3 2 2 2 2 2" xfId="21822" xr:uid="{A4E2E4F4-1B15-43AB-B614-DEE018E681AE}"/>
    <cellStyle name="Normal 10 2 5 3 3 2 2 2 3" xfId="13054" xr:uid="{F082E2C3-6E79-419D-B614-1FF664D64125}"/>
    <cellStyle name="Normal 10 2 5 3 3 2 2 2 3 2" xfId="25296" xr:uid="{1DFF4222-449D-47D3-BAF1-24C64DCC774B}"/>
    <cellStyle name="Normal 10 2 5 3 3 2 2 2 4" xfId="18198" xr:uid="{B041A2AF-3866-433D-81BC-23EAADE282A6}"/>
    <cellStyle name="Normal 10 2 5 3 3 2 2 3" xfId="7798" xr:uid="{20595AF3-2F58-4082-A518-EA64EBDCA8A1}"/>
    <cellStyle name="Normal 10 2 5 3 3 2 2 3 2" xfId="20062" xr:uid="{E3AAA94C-35B4-4E38-82EA-0FB4A21A122D}"/>
    <cellStyle name="Normal 10 2 5 3 3 2 2 4" xfId="11294" xr:uid="{294FBC69-33DE-4D63-8685-71C6CED6BEF4}"/>
    <cellStyle name="Normal 10 2 5 3 3 2 2 4 2" xfId="23536" xr:uid="{1F77E181-602A-454E-A63A-371843E92143}"/>
    <cellStyle name="Normal 10 2 5 3 3 2 2 5" xfId="16438" xr:uid="{83962FE3-075A-4542-88C7-37DF76232922}"/>
    <cellStyle name="Normal 10 2 5 3 3 2 3" xfId="5065" xr:uid="{53A2BC60-0571-4D84-998F-89B4743CD3AC}"/>
    <cellStyle name="Normal 10 2 5 3 3 2 3 2" xfId="8712" xr:uid="{AF7CB14C-D9B5-4DFE-8FE9-E4BEFF05451A}"/>
    <cellStyle name="Normal 10 2 5 3 3 2 3 2 2" xfId="20976" xr:uid="{48C8D791-AE0A-49EF-A2B4-CA7DC0F1E836}"/>
    <cellStyle name="Normal 10 2 5 3 3 2 3 3" xfId="12208" xr:uid="{325F1CD0-0BDB-4812-8305-F8F141BFD4CC}"/>
    <cellStyle name="Normal 10 2 5 3 3 2 3 3 2" xfId="24450" xr:uid="{BAE4D6F6-F12E-44A0-A8A4-DA6FBF102292}"/>
    <cellStyle name="Normal 10 2 5 3 3 2 3 4" xfId="17352" xr:uid="{DA07971D-161A-4CA3-99BF-4F0954B9B1B3}"/>
    <cellStyle name="Normal 10 2 5 3 3 2 4" xfId="6952" xr:uid="{4B48B5C2-E3FC-4473-8C1C-4CFE19199038}"/>
    <cellStyle name="Normal 10 2 5 3 3 2 4 2" xfId="19216" xr:uid="{8D37F04F-F17A-4853-918D-74F3353650E8}"/>
    <cellStyle name="Normal 10 2 5 3 3 2 5" xfId="10448" xr:uid="{6FF7D95F-1C1E-45B4-9E4E-7667F5539CC0}"/>
    <cellStyle name="Normal 10 2 5 3 3 2 5 2" xfId="22690" xr:uid="{B4E3004C-8447-4253-A0CA-F210EB8885C9}"/>
    <cellStyle name="Normal 10 2 5 3 3 2 6" xfId="15592" xr:uid="{321435E2-7D61-4B20-A6E2-7B7978C9E51A}"/>
    <cellStyle name="Normal 10 2 5 3 3 3" xfId="3544" xr:uid="{A7386F2B-4123-4621-BF34-EF25C356185E}"/>
    <cellStyle name="Normal 10 2 5 3 3 3 2" xfId="5488" xr:uid="{58C15BF4-D6E6-4B98-911C-EBDEA2A6858E}"/>
    <cellStyle name="Normal 10 2 5 3 3 3 2 2" xfId="9135" xr:uid="{FF9D0782-58AE-43E7-878E-B6563CE92E5E}"/>
    <cellStyle name="Normal 10 2 5 3 3 3 2 2 2" xfId="21399" xr:uid="{91D14801-EC0D-4E56-8C98-014C1B15DD15}"/>
    <cellStyle name="Normal 10 2 5 3 3 3 2 3" xfId="12631" xr:uid="{778E2DD5-4999-4924-AA9A-E8F41B753E2C}"/>
    <cellStyle name="Normal 10 2 5 3 3 3 2 3 2" xfId="24873" xr:uid="{0E21F5F9-DBD9-473A-85F5-21C1F0DDF748}"/>
    <cellStyle name="Normal 10 2 5 3 3 3 2 4" xfId="17775" xr:uid="{20BDDE08-0532-4EC6-8951-DBE95B22E3CA}"/>
    <cellStyle name="Normal 10 2 5 3 3 3 3" xfId="7375" xr:uid="{41648B86-F5C3-4E4B-9E0D-00D83FD1E138}"/>
    <cellStyle name="Normal 10 2 5 3 3 3 3 2" xfId="19639" xr:uid="{0909918E-21C0-4D6D-81EF-18F95277DC53}"/>
    <cellStyle name="Normal 10 2 5 3 3 3 4" xfId="10871" xr:uid="{CE79DD0E-2723-4E5D-BAD5-B0AF0FD34AAB}"/>
    <cellStyle name="Normal 10 2 5 3 3 3 4 2" xfId="23113" xr:uid="{A5045236-AE64-4408-9CA9-F2DCA56BB0F5}"/>
    <cellStyle name="Normal 10 2 5 3 3 3 5" xfId="16015" xr:uid="{1B3126EE-617E-4414-877A-075F19EC1556}"/>
    <cellStyle name="Normal 10 2 5 3 3 4" xfId="4642" xr:uid="{24C61D4A-1844-4928-8A9D-75CF98F0D22A}"/>
    <cellStyle name="Normal 10 2 5 3 3 4 2" xfId="8289" xr:uid="{975510A3-3BD8-4499-BDA1-BD94B8359D1D}"/>
    <cellStyle name="Normal 10 2 5 3 3 4 2 2" xfId="20553" xr:uid="{6C6F3371-0981-46DA-8355-F882DD331B66}"/>
    <cellStyle name="Normal 10 2 5 3 3 4 3" xfId="11785" xr:uid="{860EF4F8-F4A9-4432-9B40-94C9E98A9C82}"/>
    <cellStyle name="Normal 10 2 5 3 3 4 3 2" xfId="24027" xr:uid="{B9B90F2C-548A-4F3A-A464-66B432DE8370}"/>
    <cellStyle name="Normal 10 2 5 3 3 4 4" xfId="16929" xr:uid="{0E266DD6-A72E-46FE-80D8-507A73B84CFE}"/>
    <cellStyle name="Normal 10 2 5 3 3 5" xfId="6529" xr:uid="{ED15451B-E133-4A43-93FA-5D65EA26F6DD}"/>
    <cellStyle name="Normal 10 2 5 3 3 5 2" xfId="18793" xr:uid="{D2EA8F12-CD3D-48B9-8EA1-C5DFBF087DF8}"/>
    <cellStyle name="Normal 10 2 5 3 3 6" xfId="10025" xr:uid="{F1E97E06-D620-4D56-B5B0-863D41530E83}"/>
    <cellStyle name="Normal 10 2 5 3 3 6 2" xfId="22267" xr:uid="{1F5958EA-B864-49B5-917D-35E76F107A3D}"/>
    <cellStyle name="Normal 10 2 5 3 3 7" xfId="15169" xr:uid="{C14E7BE6-60CB-4992-B1AA-38F2A56AD8BC}"/>
    <cellStyle name="Normal 10 2 5 3 4" xfId="2911" xr:uid="{45F0EAB1-CA65-407C-A738-3CC8EB327878}"/>
    <cellStyle name="Normal 10 2 5 3 4 2" xfId="3758" xr:uid="{A4344253-1C5D-44C3-AAFB-6416C792B830}"/>
    <cellStyle name="Normal 10 2 5 3 4 2 2" xfId="5702" xr:uid="{D1489EE0-6F94-444C-815F-840BD7BBC53E}"/>
    <cellStyle name="Normal 10 2 5 3 4 2 2 2" xfId="9349" xr:uid="{FD904B08-69D3-41D2-9BDF-7B8A1E06EDC2}"/>
    <cellStyle name="Normal 10 2 5 3 4 2 2 2 2" xfId="21613" xr:uid="{3B5F3A3F-2CC5-4BE5-9696-C14C7875AA28}"/>
    <cellStyle name="Normal 10 2 5 3 4 2 2 3" xfId="12845" xr:uid="{70BC49DC-BDAC-46ED-B571-C27CE40AF603}"/>
    <cellStyle name="Normal 10 2 5 3 4 2 2 3 2" xfId="25087" xr:uid="{786C72EE-D511-4EF4-ADA9-EDAC3A317B89}"/>
    <cellStyle name="Normal 10 2 5 3 4 2 2 4" xfId="17989" xr:uid="{1D2C83F2-B487-4884-9B40-8B75C2EA2B10}"/>
    <cellStyle name="Normal 10 2 5 3 4 2 3" xfId="7589" xr:uid="{40232458-CD87-498D-A8E4-9659C3AEE957}"/>
    <cellStyle name="Normal 10 2 5 3 4 2 3 2" xfId="19853" xr:uid="{91EDCED0-924E-40D3-A257-24F03703956F}"/>
    <cellStyle name="Normal 10 2 5 3 4 2 4" xfId="11085" xr:uid="{62CC8EF1-5971-49D8-B271-ABC146F496F0}"/>
    <cellStyle name="Normal 10 2 5 3 4 2 4 2" xfId="23327" xr:uid="{85DB2494-8CA3-4FE7-B193-DA2C78F0D95B}"/>
    <cellStyle name="Normal 10 2 5 3 4 2 5" xfId="16229" xr:uid="{250E01F3-2D29-4D9D-8103-D3B92EA69BAC}"/>
    <cellStyle name="Normal 10 2 5 3 4 3" xfId="4856" xr:uid="{AD658CAC-B3A2-4611-A9BD-1CD688A68384}"/>
    <cellStyle name="Normal 10 2 5 3 4 3 2" xfId="8503" xr:uid="{9246F9A8-8F2A-4E64-9399-8F0829ED7172}"/>
    <cellStyle name="Normal 10 2 5 3 4 3 2 2" xfId="20767" xr:uid="{CCDA6311-EFBA-4CC3-A026-AE6845D0FA6A}"/>
    <cellStyle name="Normal 10 2 5 3 4 3 3" xfId="11999" xr:uid="{9F952302-92E0-46CC-A61C-67710BA39DEB}"/>
    <cellStyle name="Normal 10 2 5 3 4 3 3 2" xfId="24241" xr:uid="{1A0E93FA-3115-4BC1-B812-77A89078AC05}"/>
    <cellStyle name="Normal 10 2 5 3 4 3 4" xfId="17143" xr:uid="{F125A50E-C511-4E10-A2D8-2221C9A17490}"/>
    <cellStyle name="Normal 10 2 5 3 4 4" xfId="6743" xr:uid="{53A8322B-3581-4A5E-9A96-E6700A19AAFA}"/>
    <cellStyle name="Normal 10 2 5 3 4 4 2" xfId="19007" xr:uid="{D8C7CB47-BD7F-4FAD-9BBE-CEF9AAD81A02}"/>
    <cellStyle name="Normal 10 2 5 3 4 5" xfId="10239" xr:uid="{CA552487-EB3B-406A-B62D-586D92502130}"/>
    <cellStyle name="Normal 10 2 5 3 4 5 2" xfId="22481" xr:uid="{1E6E551A-8369-4527-8754-D311A68816A3}"/>
    <cellStyle name="Normal 10 2 5 3 4 6" xfId="15383" xr:uid="{6543576F-E9EC-4C38-BF4B-BCE4487D87D8}"/>
    <cellStyle name="Normal 10 2 5 3 5" xfId="3335" xr:uid="{BD164E39-61F3-4439-9467-866BE2A4903E}"/>
    <cellStyle name="Normal 10 2 5 3 5 2" xfId="5279" xr:uid="{C710A954-C46C-4917-83BF-09C96E362858}"/>
    <cellStyle name="Normal 10 2 5 3 5 2 2" xfId="8926" xr:uid="{62573469-A85E-402C-983E-AC1C0493E24F}"/>
    <cellStyle name="Normal 10 2 5 3 5 2 2 2" xfId="21190" xr:uid="{526356F3-D614-4768-9CEA-DBEF11CE3D61}"/>
    <cellStyle name="Normal 10 2 5 3 5 2 3" xfId="12422" xr:uid="{3BC18864-0159-4CFB-B789-D0B1586E0C7E}"/>
    <cellStyle name="Normal 10 2 5 3 5 2 3 2" xfId="24664" xr:uid="{99AC11AF-0D15-4CB7-84BD-A93F258A0C64}"/>
    <cellStyle name="Normal 10 2 5 3 5 2 4" xfId="17566" xr:uid="{3A8BB3E5-8C6A-46AB-BD5E-789CBEE4BE33}"/>
    <cellStyle name="Normal 10 2 5 3 5 3" xfId="7166" xr:uid="{BFEAFE92-AE8E-4C18-A7A0-B766F688CF08}"/>
    <cellStyle name="Normal 10 2 5 3 5 3 2" xfId="19430" xr:uid="{38A0A1BF-E0FE-42FA-85F3-61C74F35EB82}"/>
    <cellStyle name="Normal 10 2 5 3 5 4" xfId="10662" xr:uid="{84AA9CA5-6514-45DF-A263-8BAB66EDD635}"/>
    <cellStyle name="Normal 10 2 5 3 5 4 2" xfId="22904" xr:uid="{88CF65EC-654D-4F7B-AA8B-663D98575917}"/>
    <cellStyle name="Normal 10 2 5 3 5 5" xfId="15806" xr:uid="{892EBEA6-A431-4954-95DA-32F9C0C9444D}"/>
    <cellStyle name="Normal 10 2 5 3 6" xfId="4433" xr:uid="{6159C61B-298C-4157-AAB1-6ADD74700099}"/>
    <cellStyle name="Normal 10 2 5 3 6 2" xfId="8080" xr:uid="{C6759909-C0BA-46D5-85FE-463F8DC0089D}"/>
    <cellStyle name="Normal 10 2 5 3 6 2 2" xfId="20344" xr:uid="{D944ED49-A2AB-4BB1-929F-2F14F950BAC1}"/>
    <cellStyle name="Normal 10 2 5 3 6 3" xfId="11576" xr:uid="{419EED53-3622-4673-8E91-8F8CFEC00AC8}"/>
    <cellStyle name="Normal 10 2 5 3 6 3 2" xfId="23818" xr:uid="{911BB2C4-D917-424C-AE7E-D88F669A77F8}"/>
    <cellStyle name="Normal 10 2 5 3 6 4" xfId="16720" xr:uid="{8DCE0094-08A6-41B2-9D50-3FED93F2B02A}"/>
    <cellStyle name="Normal 10 2 5 3 7" xfId="6319" xr:uid="{375F04CB-A673-49A6-B289-9AAB4C8B50A5}"/>
    <cellStyle name="Normal 10 2 5 3 7 2" xfId="18584" xr:uid="{8F843E60-13F7-4BE3-BEE6-0CC4DFB3CFCA}"/>
    <cellStyle name="Normal 10 2 5 3 8" xfId="9816" xr:uid="{A4BE9F6C-F126-402E-84C7-2C3CF3765700}"/>
    <cellStyle name="Normal 10 2 5 3 8 2" xfId="22058" xr:uid="{442FB709-BAF0-4EBC-8F5B-7F03AF08C9BC}"/>
    <cellStyle name="Normal 10 2 5 3 9" xfId="14394" xr:uid="{4BF05198-7B7B-43B6-9485-022B855BF9D8}"/>
    <cellStyle name="Normal 10 2 5 4" xfId="2551" xr:uid="{47D3368B-D4D0-41EC-8125-0B8D3B939CEF}"/>
    <cellStyle name="Normal 10 2 5 4 2" xfId="2769" xr:uid="{2D8D2ABB-B164-40DA-8DB1-08D156CA3007}"/>
    <cellStyle name="Normal 10 2 5 4 2 2" xfId="3194" xr:uid="{703228E2-0227-4B52-BF21-BE01E6E658AA}"/>
    <cellStyle name="Normal 10 2 5 4 2 2 2" xfId="4041" xr:uid="{2E958F53-4E1B-4799-A1FE-FFC6A73F7851}"/>
    <cellStyle name="Normal 10 2 5 4 2 2 2 2" xfId="5985" xr:uid="{B8310CE0-1689-498A-9CA7-0D6BF459F665}"/>
    <cellStyle name="Normal 10 2 5 4 2 2 2 2 2" xfId="9632" xr:uid="{525BADD9-8DE9-41D8-8A9D-DA45CCA30F56}"/>
    <cellStyle name="Normal 10 2 5 4 2 2 2 2 2 2" xfId="21896" xr:uid="{45C50901-C5BC-41A6-9820-0A034064CB14}"/>
    <cellStyle name="Normal 10 2 5 4 2 2 2 2 3" xfId="13128" xr:uid="{89AC5973-FE45-4211-AA11-9DBC79CF853E}"/>
    <cellStyle name="Normal 10 2 5 4 2 2 2 2 3 2" xfId="25370" xr:uid="{AE42F123-0FF7-4540-87CE-C2D71FBEC188}"/>
    <cellStyle name="Normal 10 2 5 4 2 2 2 2 4" xfId="18272" xr:uid="{A8267A8F-F82E-4DC6-81AC-3878E878370C}"/>
    <cellStyle name="Normal 10 2 5 4 2 2 2 3" xfId="7872" xr:uid="{3A4C7736-52B1-4247-BAFB-99D67C0EC18F}"/>
    <cellStyle name="Normal 10 2 5 4 2 2 2 3 2" xfId="20136" xr:uid="{306395E7-5C6E-46B8-8251-BC8ABEF8E7B0}"/>
    <cellStyle name="Normal 10 2 5 4 2 2 2 4" xfId="11368" xr:uid="{60AE2B03-28C2-42E5-B04E-0D695E546AB3}"/>
    <cellStyle name="Normal 10 2 5 4 2 2 2 4 2" xfId="23610" xr:uid="{DE65B06E-332B-4040-8DCA-C9ABB3FD7896}"/>
    <cellStyle name="Normal 10 2 5 4 2 2 2 5" xfId="16512" xr:uid="{5A3849EC-490B-4A87-8E54-1C943D3BF953}"/>
    <cellStyle name="Normal 10 2 5 4 2 2 3" xfId="5139" xr:uid="{E6EC6C86-C31D-4933-92E9-95B272F0BFC8}"/>
    <cellStyle name="Normal 10 2 5 4 2 2 3 2" xfId="8786" xr:uid="{75A099B1-C822-4173-8E50-D0E25149E2E0}"/>
    <cellStyle name="Normal 10 2 5 4 2 2 3 2 2" xfId="21050" xr:uid="{B3420152-5369-42BC-950B-2C25AC6A2DA7}"/>
    <cellStyle name="Normal 10 2 5 4 2 2 3 3" xfId="12282" xr:uid="{1701DD82-D597-4FA5-88F9-418717496611}"/>
    <cellStyle name="Normal 10 2 5 4 2 2 3 3 2" xfId="24524" xr:uid="{8EF62345-B800-4513-AF0B-FE8670867117}"/>
    <cellStyle name="Normal 10 2 5 4 2 2 3 4" xfId="17426" xr:uid="{E59ED073-D480-4C9A-A5CD-52D8AB419306}"/>
    <cellStyle name="Normal 10 2 5 4 2 2 4" xfId="7026" xr:uid="{7730C32C-6298-44D0-ADBB-89C24C7ADBD9}"/>
    <cellStyle name="Normal 10 2 5 4 2 2 4 2" xfId="19290" xr:uid="{DEC1F55A-A8F6-4519-A28B-5F71F7961C67}"/>
    <cellStyle name="Normal 10 2 5 4 2 2 5" xfId="10522" xr:uid="{31C1D982-1120-466C-B0D9-A3FB6D5815F2}"/>
    <cellStyle name="Normal 10 2 5 4 2 2 5 2" xfId="22764" xr:uid="{EC0FB55E-8089-4020-924A-88720B123FE4}"/>
    <cellStyle name="Normal 10 2 5 4 2 2 6" xfId="15666" xr:uid="{C9ED92A8-94B6-4A3A-91DB-4BDBAC0A7F84}"/>
    <cellStyle name="Normal 10 2 5 4 2 3" xfId="3618" xr:uid="{170BC954-DFF4-43CC-BC60-7C8092B29510}"/>
    <cellStyle name="Normal 10 2 5 4 2 3 2" xfId="5562" xr:uid="{E9A9C287-6362-4FA5-B5BA-FB93F4EF3D47}"/>
    <cellStyle name="Normal 10 2 5 4 2 3 2 2" xfId="9209" xr:uid="{9189B730-2639-42E0-B978-F437242CC299}"/>
    <cellStyle name="Normal 10 2 5 4 2 3 2 2 2" xfId="21473" xr:uid="{F3FB2BEA-689D-492D-9B6B-ED8EB01E4E5D}"/>
    <cellStyle name="Normal 10 2 5 4 2 3 2 3" xfId="12705" xr:uid="{80DF5F5B-4720-47F4-B58B-BA77B0CD1BA3}"/>
    <cellStyle name="Normal 10 2 5 4 2 3 2 3 2" xfId="24947" xr:uid="{086ECC50-F6F7-4075-80B8-DB107784B0DB}"/>
    <cellStyle name="Normal 10 2 5 4 2 3 2 4" xfId="17849" xr:uid="{652392F6-1497-423C-A1CF-E7436525148B}"/>
    <cellStyle name="Normal 10 2 5 4 2 3 3" xfId="7449" xr:uid="{CC3C4115-9BC1-41C0-8257-49132637FA6B}"/>
    <cellStyle name="Normal 10 2 5 4 2 3 3 2" xfId="19713" xr:uid="{A10D1057-1EEE-46D6-8BA8-04A86B76B7B3}"/>
    <cellStyle name="Normal 10 2 5 4 2 3 4" xfId="10945" xr:uid="{F7E2CCA5-2FDC-4A31-A159-918C538B009A}"/>
    <cellStyle name="Normal 10 2 5 4 2 3 4 2" xfId="23187" xr:uid="{AD18ACC6-6F18-44F7-A66F-FA9EAF1E2E6D}"/>
    <cellStyle name="Normal 10 2 5 4 2 3 5" xfId="16089" xr:uid="{4F100CCA-FB2C-40A7-B05A-115603E1B7E4}"/>
    <cellStyle name="Normal 10 2 5 4 2 4" xfId="4716" xr:uid="{11854DBE-2773-492C-9DA3-1BB58584F4FE}"/>
    <cellStyle name="Normal 10 2 5 4 2 4 2" xfId="8363" xr:uid="{3B9881C7-52D6-45FE-93FB-9E9A1A1AEE2A}"/>
    <cellStyle name="Normal 10 2 5 4 2 4 2 2" xfId="20627" xr:uid="{49533DC1-8075-44C8-AD06-87A95B7EBE94}"/>
    <cellStyle name="Normal 10 2 5 4 2 4 3" xfId="11859" xr:uid="{FF88668B-2BEB-49D9-96E9-DDC1965764F4}"/>
    <cellStyle name="Normal 10 2 5 4 2 4 3 2" xfId="24101" xr:uid="{77564FE7-05A1-4A5B-B5F9-161C34DA7DA9}"/>
    <cellStyle name="Normal 10 2 5 4 2 4 4" xfId="17003" xr:uid="{157C951A-4420-430C-97FD-F560955592E6}"/>
    <cellStyle name="Normal 10 2 5 4 2 5" xfId="6603" xr:uid="{4E850CCB-2619-4526-8F52-D2AC9FF93BF2}"/>
    <cellStyle name="Normal 10 2 5 4 2 5 2" xfId="18867" xr:uid="{4365A9E2-A0E4-4136-AC6B-E3B5FBC3FDD5}"/>
    <cellStyle name="Normal 10 2 5 4 2 6" xfId="10099" xr:uid="{74894915-41B1-4B1D-88A9-EB57D3F2EE93}"/>
    <cellStyle name="Normal 10 2 5 4 2 6 2" xfId="22341" xr:uid="{D698F913-FB4D-4238-9659-36997B4CB389}"/>
    <cellStyle name="Normal 10 2 5 4 2 7" xfId="15243" xr:uid="{A1BC53A6-9153-4555-B6E7-3C6B6A176231}"/>
    <cellStyle name="Normal 10 2 5 4 3" xfId="2985" xr:uid="{09269B4D-D974-410D-9625-851E740F4C81}"/>
    <cellStyle name="Normal 10 2 5 4 3 2" xfId="3832" xr:uid="{2A10BCA9-987F-4A9F-AB75-BE310FF022AE}"/>
    <cellStyle name="Normal 10 2 5 4 3 2 2" xfId="5776" xr:uid="{2F86A489-03A6-49C1-B800-A8EEA10D0169}"/>
    <cellStyle name="Normal 10 2 5 4 3 2 2 2" xfId="9423" xr:uid="{7744F91E-ED23-4480-9A19-4F618A0D1861}"/>
    <cellStyle name="Normal 10 2 5 4 3 2 2 2 2" xfId="21687" xr:uid="{5D4EE23B-5B13-42ED-B4DB-3C4019CC7BB8}"/>
    <cellStyle name="Normal 10 2 5 4 3 2 2 3" xfId="12919" xr:uid="{4439E7A5-DE42-4F3A-AED3-1200D0995912}"/>
    <cellStyle name="Normal 10 2 5 4 3 2 2 3 2" xfId="25161" xr:uid="{8D5BDDD5-C2DF-42C9-B113-4EA479AE47E6}"/>
    <cellStyle name="Normal 10 2 5 4 3 2 2 4" xfId="18063" xr:uid="{CE753A18-A7F5-4A2E-8508-1888DD73184E}"/>
    <cellStyle name="Normal 10 2 5 4 3 2 3" xfId="7663" xr:uid="{E6D99336-F74A-4A4F-8CE2-3DBCCDFF563F}"/>
    <cellStyle name="Normal 10 2 5 4 3 2 3 2" xfId="19927" xr:uid="{0C368660-B49C-43D4-B383-BBC827FE22F6}"/>
    <cellStyle name="Normal 10 2 5 4 3 2 4" xfId="11159" xr:uid="{A9D2D89F-3CE3-41E2-BA7E-AF8DC49DFA8D}"/>
    <cellStyle name="Normal 10 2 5 4 3 2 4 2" xfId="23401" xr:uid="{9C57DB52-AC7C-44DA-B421-349606C5DBA1}"/>
    <cellStyle name="Normal 10 2 5 4 3 2 5" xfId="16303" xr:uid="{72402CFD-4AC9-4F7F-8502-D2E65119F690}"/>
    <cellStyle name="Normal 10 2 5 4 3 3" xfId="4930" xr:uid="{C8D2E802-2CFE-4CE1-9C40-106D4D518248}"/>
    <cellStyle name="Normal 10 2 5 4 3 3 2" xfId="8577" xr:uid="{4EC20A12-F6D2-4F6E-AECF-1842F37E35D6}"/>
    <cellStyle name="Normal 10 2 5 4 3 3 2 2" xfId="20841" xr:uid="{BDC64C31-E600-448A-8105-01604F307062}"/>
    <cellStyle name="Normal 10 2 5 4 3 3 3" xfId="12073" xr:uid="{A4423139-595E-4800-8A6E-902CAEFA9C5D}"/>
    <cellStyle name="Normal 10 2 5 4 3 3 3 2" xfId="24315" xr:uid="{1A522254-202E-4832-AB12-A82C3265AC42}"/>
    <cellStyle name="Normal 10 2 5 4 3 3 4" xfId="17217" xr:uid="{DDDA22C6-E9A3-492C-91AF-72F966615A74}"/>
    <cellStyle name="Normal 10 2 5 4 3 4" xfId="6817" xr:uid="{D676BC79-D003-489F-B158-9DDE47A2BA3F}"/>
    <cellStyle name="Normal 10 2 5 4 3 4 2" xfId="19081" xr:uid="{4E27FB9D-D44F-496B-915B-F89499627DC3}"/>
    <cellStyle name="Normal 10 2 5 4 3 5" xfId="10313" xr:uid="{FEFCA0CB-32D8-4046-B530-0D6CCD059C44}"/>
    <cellStyle name="Normal 10 2 5 4 3 5 2" xfId="22555" xr:uid="{7B80112D-E7AE-4BFA-993C-FB3A256C6D9B}"/>
    <cellStyle name="Normal 10 2 5 4 3 6" xfId="15457" xr:uid="{86E0EFCF-CF97-494B-8423-6E739E78AD38}"/>
    <cellStyle name="Normal 10 2 5 4 4" xfId="3409" xr:uid="{A290F149-FCBB-4FF1-BA8E-F4142EAB582D}"/>
    <cellStyle name="Normal 10 2 5 4 4 2" xfId="5353" xr:uid="{17B6F5D8-C80D-482D-B64C-A2EB2FC5992E}"/>
    <cellStyle name="Normal 10 2 5 4 4 2 2" xfId="9000" xr:uid="{CB210D2C-14CC-4625-A622-DF39B8ABACAF}"/>
    <cellStyle name="Normal 10 2 5 4 4 2 2 2" xfId="21264" xr:uid="{F0A69C29-19A9-4D6A-B048-3CF2BD4A38E0}"/>
    <cellStyle name="Normal 10 2 5 4 4 2 3" xfId="12496" xr:uid="{DF585A22-C79E-40D6-A93B-660984DC7267}"/>
    <cellStyle name="Normal 10 2 5 4 4 2 3 2" xfId="24738" xr:uid="{D9BB6EE4-4BFE-4EB8-96A3-A3EEC6D25799}"/>
    <cellStyle name="Normal 10 2 5 4 4 2 4" xfId="17640" xr:uid="{2AE24B22-6131-4982-BFD2-C3CC966F8EBB}"/>
    <cellStyle name="Normal 10 2 5 4 4 3" xfId="7240" xr:uid="{8C44282A-AD69-4C2E-991E-330B3063A514}"/>
    <cellStyle name="Normal 10 2 5 4 4 3 2" xfId="19504" xr:uid="{184DBFCD-BE73-4383-9C40-C04E4C2C4BB3}"/>
    <cellStyle name="Normal 10 2 5 4 4 4" xfId="10736" xr:uid="{D03732CC-2EA8-4363-BD52-9E766C0BEECD}"/>
    <cellStyle name="Normal 10 2 5 4 4 4 2" xfId="22978" xr:uid="{88F45BA5-FA36-459E-BD82-AE3D1210F31E}"/>
    <cellStyle name="Normal 10 2 5 4 4 5" xfId="15880" xr:uid="{DD206296-D15F-4652-A809-53F85A4BBE7F}"/>
    <cellStyle name="Normal 10 2 5 4 5" xfId="4507" xr:uid="{CBFB4002-7761-4B31-9010-766D70F7186C}"/>
    <cellStyle name="Normal 10 2 5 4 5 2" xfId="8154" xr:uid="{1B52626D-C65B-41A5-94B5-32DC182B056F}"/>
    <cellStyle name="Normal 10 2 5 4 5 2 2" xfId="20418" xr:uid="{01BCBE87-C038-4FA2-B0BC-72F67A66471F}"/>
    <cellStyle name="Normal 10 2 5 4 5 3" xfId="11650" xr:uid="{7D95927D-DA37-4260-A802-426DE5679F82}"/>
    <cellStyle name="Normal 10 2 5 4 5 3 2" xfId="23892" xr:uid="{798F9C0E-7CBA-41F9-AC92-8A6FD5EEFE23}"/>
    <cellStyle name="Normal 10 2 5 4 5 4" xfId="16794" xr:uid="{DC19B26A-BF08-47D2-AA61-544EDA505594}"/>
    <cellStyle name="Normal 10 2 5 4 6" xfId="6394" xr:uid="{55B35D84-E8E4-42D9-BCC2-252D6B09A630}"/>
    <cellStyle name="Normal 10 2 5 4 6 2" xfId="18658" xr:uid="{E93F3327-8CAC-4946-87AF-E1EFF2165CE0}"/>
    <cellStyle name="Normal 10 2 5 4 7" xfId="9890" xr:uid="{66BF255A-0E89-42FA-9143-18188213627F}"/>
    <cellStyle name="Normal 10 2 5 4 7 2" xfId="22132" xr:uid="{2D67E274-0BC9-47B6-AFE7-7B183CF98F06}"/>
    <cellStyle name="Normal 10 2 5 4 8" xfId="15034" xr:uid="{FB7F40E5-D2F6-4843-8079-425ABEA55536}"/>
    <cellStyle name="Normal 10 2 5 5" xfId="2641" xr:uid="{A9DC6C60-C0D9-4422-BC56-662C07203BE1}"/>
    <cellStyle name="Normal 10 2 5 5 2" xfId="3066" xr:uid="{CAF15369-9736-4845-8A12-BFAB669F351C}"/>
    <cellStyle name="Normal 10 2 5 5 2 2" xfId="3913" xr:uid="{83984EED-7272-4E04-97E8-7A71B778B59D}"/>
    <cellStyle name="Normal 10 2 5 5 2 2 2" xfId="5857" xr:uid="{FC7A774B-4450-4083-8C27-D186AE9CFC47}"/>
    <cellStyle name="Normal 10 2 5 5 2 2 2 2" xfId="9504" xr:uid="{E46A6887-01A7-4321-99F7-7DAA03B4F74A}"/>
    <cellStyle name="Normal 10 2 5 5 2 2 2 2 2" xfId="21768" xr:uid="{E1BEFE1A-9B32-4688-ABAD-E18E02F67A24}"/>
    <cellStyle name="Normal 10 2 5 5 2 2 2 3" xfId="13000" xr:uid="{748F6A56-F41C-40A9-931C-72FB3FBFD583}"/>
    <cellStyle name="Normal 10 2 5 5 2 2 2 3 2" xfId="25242" xr:uid="{A4AEB38D-3AA9-46FD-9C07-793DFF91773D}"/>
    <cellStyle name="Normal 10 2 5 5 2 2 2 4" xfId="18144" xr:uid="{DC422CB9-7F99-4445-9948-9D51ACF0A41A}"/>
    <cellStyle name="Normal 10 2 5 5 2 2 3" xfId="7744" xr:uid="{82A585CD-861D-4D5E-93DF-3AAAE32CD739}"/>
    <cellStyle name="Normal 10 2 5 5 2 2 3 2" xfId="20008" xr:uid="{CD25C488-232B-446B-8D5D-40B037815276}"/>
    <cellStyle name="Normal 10 2 5 5 2 2 4" xfId="11240" xr:uid="{B7749D1F-2620-40C6-A0D1-207D03A896E5}"/>
    <cellStyle name="Normal 10 2 5 5 2 2 4 2" xfId="23482" xr:uid="{C66C507A-7102-4E9B-A6BA-36B297E0FEA5}"/>
    <cellStyle name="Normal 10 2 5 5 2 2 5" xfId="16384" xr:uid="{5C31F815-150D-489C-AC3A-3F19A1CF530F}"/>
    <cellStyle name="Normal 10 2 5 5 2 3" xfId="5011" xr:uid="{363F948A-1435-4A82-8612-05EAFC44657A}"/>
    <cellStyle name="Normal 10 2 5 5 2 3 2" xfId="8658" xr:uid="{8CE6209A-2534-4D28-8980-3952D476FC61}"/>
    <cellStyle name="Normal 10 2 5 5 2 3 2 2" xfId="20922" xr:uid="{67E2377E-44F1-427E-85E1-1789AA4448BE}"/>
    <cellStyle name="Normal 10 2 5 5 2 3 3" xfId="12154" xr:uid="{153CFC8F-637B-4090-9091-BD02EFB8B12E}"/>
    <cellStyle name="Normal 10 2 5 5 2 3 3 2" xfId="24396" xr:uid="{172CABF4-0560-414E-822A-6C363676BFDE}"/>
    <cellStyle name="Normal 10 2 5 5 2 3 4" xfId="17298" xr:uid="{49C200FE-F35D-4BFC-BE02-3FA2ED6C126B}"/>
    <cellStyle name="Normal 10 2 5 5 2 4" xfId="6898" xr:uid="{3DB3CCDA-60C1-45BD-A06A-DA1A83C03DA3}"/>
    <cellStyle name="Normal 10 2 5 5 2 4 2" xfId="19162" xr:uid="{7804A47A-AB7C-4C73-A906-94CA51DA41A6}"/>
    <cellStyle name="Normal 10 2 5 5 2 5" xfId="10394" xr:uid="{42E30B0F-E8BA-4546-880A-4C364A404411}"/>
    <cellStyle name="Normal 10 2 5 5 2 5 2" xfId="22636" xr:uid="{783E00EB-A157-4918-BBD7-7EF1D04C1D4F}"/>
    <cellStyle name="Normal 10 2 5 5 2 6" xfId="15538" xr:uid="{C314DAA8-7AF6-4679-9BD4-A33E20A3F64A}"/>
    <cellStyle name="Normal 10 2 5 5 3" xfId="3490" xr:uid="{046BF54F-156B-4287-B52A-A61638F34F9A}"/>
    <cellStyle name="Normal 10 2 5 5 3 2" xfId="5434" xr:uid="{213C1783-3A7E-4E7E-9907-41572667D675}"/>
    <cellStyle name="Normal 10 2 5 5 3 2 2" xfId="9081" xr:uid="{EB6EE7FF-F2E8-4378-B48A-EEAB224D0152}"/>
    <cellStyle name="Normal 10 2 5 5 3 2 2 2" xfId="21345" xr:uid="{63FFB712-03D7-4D3C-987C-5758C7F8CEFB}"/>
    <cellStyle name="Normal 10 2 5 5 3 2 3" xfId="12577" xr:uid="{C275A39B-DFB2-4EA9-A55B-76B2D239D5BE}"/>
    <cellStyle name="Normal 10 2 5 5 3 2 3 2" xfId="24819" xr:uid="{32968436-4EA5-4EC4-AFBE-44AA5C801FA5}"/>
    <cellStyle name="Normal 10 2 5 5 3 2 4" xfId="17721" xr:uid="{8A104D0F-9EC4-489A-BA6A-D361DB2751C6}"/>
    <cellStyle name="Normal 10 2 5 5 3 3" xfId="7321" xr:uid="{6712A4D1-8BC8-44D2-B368-691BDCB87DFF}"/>
    <cellStyle name="Normal 10 2 5 5 3 3 2" xfId="19585" xr:uid="{91E531BC-E322-41C4-9564-4DE13B515587}"/>
    <cellStyle name="Normal 10 2 5 5 3 4" xfId="10817" xr:uid="{69D0B4F7-1D42-48F4-BD10-E81AF5BF362B}"/>
    <cellStyle name="Normal 10 2 5 5 3 4 2" xfId="23059" xr:uid="{BB5B6BCD-FE70-4B61-82B0-4B2DD0D03F4F}"/>
    <cellStyle name="Normal 10 2 5 5 3 5" xfId="15961" xr:uid="{8F4ACADB-F82D-47CD-8B85-D4335B1C8FCE}"/>
    <cellStyle name="Normal 10 2 5 5 4" xfId="4588" xr:uid="{997CECA0-5442-4AD7-8775-D4179B0840F8}"/>
    <cellStyle name="Normal 10 2 5 5 4 2" xfId="8235" xr:uid="{EE964421-888B-43EE-B1DE-C1523EE815C7}"/>
    <cellStyle name="Normal 10 2 5 5 4 2 2" xfId="20499" xr:uid="{A9A6E719-3D8B-45B0-BBB3-39F33B46B17B}"/>
    <cellStyle name="Normal 10 2 5 5 4 3" xfId="11731" xr:uid="{577A170B-A046-469A-8264-9CCD8C6E9067}"/>
    <cellStyle name="Normal 10 2 5 5 4 3 2" xfId="23973" xr:uid="{4BF0F423-3F78-446A-92F9-7B193477930A}"/>
    <cellStyle name="Normal 10 2 5 5 4 4" xfId="16875" xr:uid="{20758724-A8D5-4E56-A03C-EE8B34ACD1FD}"/>
    <cellStyle name="Normal 10 2 5 5 5" xfId="6475" xr:uid="{E9241C60-3531-482F-84CE-DAE89EDE319A}"/>
    <cellStyle name="Normal 10 2 5 5 5 2" xfId="18739" xr:uid="{2090F0C3-E6CF-4211-A2D6-5CD12C0BF82E}"/>
    <cellStyle name="Normal 10 2 5 5 6" xfId="9971" xr:uid="{B2C3FE73-FC30-4B07-8FB5-FE4AD5287EF2}"/>
    <cellStyle name="Normal 10 2 5 5 6 2" xfId="22213" xr:uid="{5DE36F82-FC81-4E8F-9B52-5AEE250011E6}"/>
    <cellStyle name="Normal 10 2 5 5 7" xfId="15115" xr:uid="{6BD59E0C-6414-4BA6-814D-CB6216330503}"/>
    <cellStyle name="Normal 10 2 5 6" xfId="2857" xr:uid="{A65ADAAD-F2F6-4547-A63E-150829442C0B}"/>
    <cellStyle name="Normal 10 2 5 6 2" xfId="3704" xr:uid="{6E6E9A56-58C6-4B5E-8C54-59DDD638F3CC}"/>
    <cellStyle name="Normal 10 2 5 6 2 2" xfId="5648" xr:uid="{8ACC46BE-966C-41EB-8B5C-2CF09513BBF2}"/>
    <cellStyle name="Normal 10 2 5 6 2 2 2" xfId="9295" xr:uid="{C4DE85CA-35DA-47AE-81D4-E1F088A3BB6D}"/>
    <cellStyle name="Normal 10 2 5 6 2 2 2 2" xfId="21559" xr:uid="{9AC6CC89-2552-43AA-B164-6EA45D9BC7C3}"/>
    <cellStyle name="Normal 10 2 5 6 2 2 3" xfId="12791" xr:uid="{893051A9-3297-4313-9901-9D8A0CA735EC}"/>
    <cellStyle name="Normal 10 2 5 6 2 2 3 2" xfId="25033" xr:uid="{06BF47B7-F73E-48CA-B690-612B87A0AF83}"/>
    <cellStyle name="Normal 10 2 5 6 2 2 4" xfId="17935" xr:uid="{56AEF0D7-47B8-4309-BDF0-497F5DB04E8B}"/>
    <cellStyle name="Normal 10 2 5 6 2 3" xfId="7535" xr:uid="{7B565C86-9F28-4618-8379-690BEE0F6844}"/>
    <cellStyle name="Normal 10 2 5 6 2 3 2" xfId="19799" xr:uid="{4C18F213-A0B1-4501-A18D-5EE8482A114E}"/>
    <cellStyle name="Normal 10 2 5 6 2 4" xfId="11031" xr:uid="{63D79DF9-027D-40E8-A804-F528653251A5}"/>
    <cellStyle name="Normal 10 2 5 6 2 4 2" xfId="23273" xr:uid="{A425CE84-1D29-475B-A0AB-A9AC9EF8BD6E}"/>
    <cellStyle name="Normal 10 2 5 6 2 5" xfId="16175" xr:uid="{2C89D3E5-68DE-45F5-A074-7E40DA9AE8AD}"/>
    <cellStyle name="Normal 10 2 5 6 3" xfId="4802" xr:uid="{C4F0B84A-E377-4D26-A81E-DA75CECA31C3}"/>
    <cellStyle name="Normal 10 2 5 6 3 2" xfId="8449" xr:uid="{FEFE45CB-732D-4A8B-973E-E4CB9B37953C}"/>
    <cellStyle name="Normal 10 2 5 6 3 2 2" xfId="20713" xr:uid="{0CFEFADF-B7AA-4475-9091-96013998B5A2}"/>
    <cellStyle name="Normal 10 2 5 6 3 3" xfId="11945" xr:uid="{5D804BFA-7E0B-4551-B421-8E5D1D785374}"/>
    <cellStyle name="Normal 10 2 5 6 3 3 2" xfId="24187" xr:uid="{0C29D0BD-C5F4-486E-A44B-160C923A7CDE}"/>
    <cellStyle name="Normal 10 2 5 6 3 4" xfId="17089" xr:uid="{18336536-062D-4A20-8FE4-5DCF23829782}"/>
    <cellStyle name="Normal 10 2 5 6 4" xfId="6689" xr:uid="{A6C15A01-5DF1-4621-888B-E11EE837963C}"/>
    <cellStyle name="Normal 10 2 5 6 4 2" xfId="18953" xr:uid="{632A9926-E480-4706-9649-C99D7C3C243C}"/>
    <cellStyle name="Normal 10 2 5 6 5" xfId="10185" xr:uid="{4779D2B4-1EAA-4C9B-A8C0-95A91FCE9D0D}"/>
    <cellStyle name="Normal 10 2 5 6 5 2" xfId="22427" xr:uid="{4FA4A3B5-9702-4BAB-99BC-1C5954E0926E}"/>
    <cellStyle name="Normal 10 2 5 6 6" xfId="15329" xr:uid="{1497E6E3-4497-4761-A652-8559B2B67D67}"/>
    <cellStyle name="Normal 10 2 5 7" xfId="3281" xr:uid="{05715B7D-05D2-4923-87B1-378283157315}"/>
    <cellStyle name="Normal 10 2 5 7 2" xfId="5225" xr:uid="{7E4E0E7B-297A-481A-BE8B-65BE92F9136D}"/>
    <cellStyle name="Normal 10 2 5 7 2 2" xfId="8872" xr:uid="{92B7A632-3132-4891-AFE8-5312D952479C}"/>
    <cellStyle name="Normal 10 2 5 7 2 2 2" xfId="21136" xr:uid="{CFED9CD5-964E-411A-8021-A4E51895FC21}"/>
    <cellStyle name="Normal 10 2 5 7 2 3" xfId="12368" xr:uid="{5D503E4B-5B34-4774-AE25-B6554A60F65D}"/>
    <cellStyle name="Normal 10 2 5 7 2 3 2" xfId="24610" xr:uid="{2D502DCE-4C50-40F9-8291-FBD9A1526234}"/>
    <cellStyle name="Normal 10 2 5 7 2 4" xfId="17512" xr:uid="{301E6E63-2DFA-4535-90F5-F904A5EBF30F}"/>
    <cellStyle name="Normal 10 2 5 7 3" xfId="7112" xr:uid="{68C12877-8632-4881-A48B-CAA5CD06D93B}"/>
    <cellStyle name="Normal 10 2 5 7 3 2" xfId="19376" xr:uid="{25D0D8AD-78CA-445B-B8BE-0E81B166E226}"/>
    <cellStyle name="Normal 10 2 5 7 4" xfId="10608" xr:uid="{D2938519-D196-49E2-AF78-3B0FD475A096}"/>
    <cellStyle name="Normal 10 2 5 7 4 2" xfId="22850" xr:uid="{6FBDEEC5-9390-4E60-B9EF-1780338927AF}"/>
    <cellStyle name="Normal 10 2 5 7 5" xfId="15752" xr:uid="{34A4530C-3F49-4025-AB89-077A1BB9F868}"/>
    <cellStyle name="Normal 10 2 5 8" xfId="4265" xr:uid="{6249F117-BB71-4D71-8076-DD453588C777}"/>
    <cellStyle name="Normal 10 2 5 9" xfId="4379" xr:uid="{6D99B647-951C-46D1-B304-297E155B12D6}"/>
    <cellStyle name="Normal 10 2 5 9 2" xfId="8026" xr:uid="{4C0713A9-A347-4DA6-A5E0-4DAC3A148034}"/>
    <cellStyle name="Normal 10 2 5 9 2 2" xfId="20290" xr:uid="{C18D3B8D-5D51-44D9-B55F-F60A8C5442AE}"/>
    <cellStyle name="Normal 10 2 5 9 3" xfId="11522" xr:uid="{C733FFEC-D3A9-47E1-9F2C-837DB1C155C2}"/>
    <cellStyle name="Normal 10 2 5 9 3 2" xfId="23764" xr:uid="{8A6A6447-3ECE-4B99-8CCC-7A94E13A8BBD}"/>
    <cellStyle name="Normal 10 2 5 9 4" xfId="16666" xr:uid="{55244506-5357-4798-A555-02275375515B}"/>
    <cellStyle name="Normal 10 2 6" xfId="2263" xr:uid="{59EEC198-6CAE-45EF-BA3D-56B2FFD55598}"/>
    <cellStyle name="Normal 10 2 6 10" xfId="14920" xr:uid="{C9AAAF34-967E-4498-AC7F-B8AC790406D7}"/>
    <cellStyle name="Normal 10 2 6 11" xfId="25796" xr:uid="{DC7EFE24-37A2-4854-8633-5F8210FB6B74}"/>
    <cellStyle name="Normal 10 2 6 2" xfId="2570" xr:uid="{3EB15DC3-EEBE-45FC-88E6-A33226622A6D}"/>
    <cellStyle name="Normal 10 2 6 2 2" xfId="2783" xr:uid="{350282A6-111F-4711-A516-FADFE02993C0}"/>
    <cellStyle name="Normal 10 2 6 2 2 2" xfId="3208" xr:uid="{362B0758-BCC5-4C33-AC95-37608E8D7EF1}"/>
    <cellStyle name="Normal 10 2 6 2 2 2 2" xfId="4055" xr:uid="{7A5E222B-5453-4646-8F2F-8F72F3988BA7}"/>
    <cellStyle name="Normal 10 2 6 2 2 2 2 2" xfId="5999" xr:uid="{A114F006-88B2-4474-9CBF-8B840C0403A2}"/>
    <cellStyle name="Normal 10 2 6 2 2 2 2 2 2" xfId="9646" xr:uid="{BB979C32-B65C-495D-957C-668A4BA2517B}"/>
    <cellStyle name="Normal 10 2 6 2 2 2 2 2 2 2" xfId="21910" xr:uid="{E1BC9E52-D788-4333-9E93-22E8973CA120}"/>
    <cellStyle name="Normal 10 2 6 2 2 2 2 2 3" xfId="13142" xr:uid="{C02EDD2C-ED3A-4E61-B66A-D0F4F50466AB}"/>
    <cellStyle name="Normal 10 2 6 2 2 2 2 2 3 2" xfId="25384" xr:uid="{68F21B3B-9C26-48FD-9C48-C088C988133C}"/>
    <cellStyle name="Normal 10 2 6 2 2 2 2 2 4" xfId="18286" xr:uid="{2DC324EE-6CFA-447A-8988-63498B3BFDFB}"/>
    <cellStyle name="Normal 10 2 6 2 2 2 2 3" xfId="7886" xr:uid="{53B7926F-598A-47B6-BFF9-003F8AD5796F}"/>
    <cellStyle name="Normal 10 2 6 2 2 2 2 3 2" xfId="20150" xr:uid="{4C683FE7-FD2F-4474-B081-9EB8C4521ACA}"/>
    <cellStyle name="Normal 10 2 6 2 2 2 2 4" xfId="11382" xr:uid="{E6D4DEE8-1F49-48A2-89D2-DF85009D61B4}"/>
    <cellStyle name="Normal 10 2 6 2 2 2 2 4 2" xfId="23624" xr:uid="{B3841601-23F9-41D8-AF3A-0A462DEF6652}"/>
    <cellStyle name="Normal 10 2 6 2 2 2 2 5" xfId="16526" xr:uid="{D094D031-18ED-4968-B0D4-E7B40A7601EC}"/>
    <cellStyle name="Normal 10 2 6 2 2 2 3" xfId="5153" xr:uid="{1E6107F5-C87D-4AAB-B70F-C568CB95894B}"/>
    <cellStyle name="Normal 10 2 6 2 2 2 3 2" xfId="8800" xr:uid="{7B466079-78F3-43C4-83CB-3E6FDAAC34B3}"/>
    <cellStyle name="Normal 10 2 6 2 2 2 3 2 2" xfId="21064" xr:uid="{30FD50F7-EE0B-4AC4-A0AB-E53898C7DD00}"/>
    <cellStyle name="Normal 10 2 6 2 2 2 3 3" xfId="12296" xr:uid="{F1B1E4FF-95B2-4C53-86D4-2DD13FF791BA}"/>
    <cellStyle name="Normal 10 2 6 2 2 2 3 3 2" xfId="24538" xr:uid="{227B2ECC-5A43-4215-B4CC-B723C71B8851}"/>
    <cellStyle name="Normal 10 2 6 2 2 2 3 4" xfId="17440" xr:uid="{7E7D9B0E-973F-4543-AFA6-62EC3F5716EC}"/>
    <cellStyle name="Normal 10 2 6 2 2 2 4" xfId="7040" xr:uid="{05A0BBCF-82CE-4BF9-8536-1C94342D0182}"/>
    <cellStyle name="Normal 10 2 6 2 2 2 4 2" xfId="19304" xr:uid="{C6AFB659-8C2D-4CDC-8723-E9A207B71209}"/>
    <cellStyle name="Normal 10 2 6 2 2 2 5" xfId="10536" xr:uid="{562B84C5-000D-4D76-95C5-42089CF402FD}"/>
    <cellStyle name="Normal 10 2 6 2 2 2 5 2" xfId="22778" xr:uid="{974C6EC9-0D8A-454B-B38E-0A3080C3F818}"/>
    <cellStyle name="Normal 10 2 6 2 2 2 6" xfId="15680" xr:uid="{119FBF33-60A4-48DA-B5EB-0AD98E2B6387}"/>
    <cellStyle name="Normal 10 2 6 2 2 3" xfId="3632" xr:uid="{B5FFF194-2ABA-4133-AC6A-6D3BEDF8CD12}"/>
    <cellStyle name="Normal 10 2 6 2 2 3 2" xfId="5576" xr:uid="{CC03C8EB-92AF-4545-BEC9-8C1FCA55416C}"/>
    <cellStyle name="Normal 10 2 6 2 2 3 2 2" xfId="9223" xr:uid="{02F5F458-EE83-4D08-8E3B-3DC932546E26}"/>
    <cellStyle name="Normal 10 2 6 2 2 3 2 2 2" xfId="21487" xr:uid="{5C620B0A-4276-4449-A232-00774C4379D9}"/>
    <cellStyle name="Normal 10 2 6 2 2 3 2 3" xfId="12719" xr:uid="{747DECA4-F6C9-402A-95C7-E9403558C9FB}"/>
    <cellStyle name="Normal 10 2 6 2 2 3 2 3 2" xfId="24961" xr:uid="{AE087C08-223B-41F9-87B2-87711A5865E9}"/>
    <cellStyle name="Normal 10 2 6 2 2 3 2 4" xfId="17863" xr:uid="{5A2429C7-E48D-41E7-A381-546EA141BECC}"/>
    <cellStyle name="Normal 10 2 6 2 2 3 3" xfId="7463" xr:uid="{D0A2F48E-43A6-4447-A043-22AC39F0DE62}"/>
    <cellStyle name="Normal 10 2 6 2 2 3 3 2" xfId="19727" xr:uid="{21B0221C-70F2-4B51-ADFD-7709843AE9A9}"/>
    <cellStyle name="Normal 10 2 6 2 2 3 4" xfId="10959" xr:uid="{009051F4-51FF-4BA8-82FA-19930D7CF75E}"/>
    <cellStyle name="Normal 10 2 6 2 2 3 4 2" xfId="23201" xr:uid="{7C7AEEE8-FD34-459F-86D0-0DAF4B967006}"/>
    <cellStyle name="Normal 10 2 6 2 2 3 5" xfId="16103" xr:uid="{FED52C8B-5776-4F4A-8AAC-7DAC6BEB3179}"/>
    <cellStyle name="Normal 10 2 6 2 2 4" xfId="4730" xr:uid="{27E86605-8F10-4736-AA13-A626122BD01A}"/>
    <cellStyle name="Normal 10 2 6 2 2 4 2" xfId="8377" xr:uid="{9F9FF0DC-46EA-4D49-AE12-CCEDD98FBF48}"/>
    <cellStyle name="Normal 10 2 6 2 2 4 2 2" xfId="20641" xr:uid="{C86C5F63-EE06-4E20-8CF6-D31A099BA4BC}"/>
    <cellStyle name="Normal 10 2 6 2 2 4 3" xfId="11873" xr:uid="{3B3309AF-F70A-4E9C-B41F-377A09A15090}"/>
    <cellStyle name="Normal 10 2 6 2 2 4 3 2" xfId="24115" xr:uid="{C5691B30-E05E-4C9D-8DEC-1AA7C1D72F41}"/>
    <cellStyle name="Normal 10 2 6 2 2 4 4" xfId="17017" xr:uid="{D5DC26EB-8164-49A6-8267-604FD176392D}"/>
    <cellStyle name="Normal 10 2 6 2 2 5" xfId="6617" xr:uid="{9D2BC1D7-BDF6-463E-87E1-F54BFDE0B11E}"/>
    <cellStyle name="Normal 10 2 6 2 2 5 2" xfId="18881" xr:uid="{1D262C4C-7AD7-4810-BF6C-C2AB29F148AB}"/>
    <cellStyle name="Normal 10 2 6 2 2 6" xfId="10113" xr:uid="{E2788952-0888-45B8-807F-4ACB1B8E2D1F}"/>
    <cellStyle name="Normal 10 2 6 2 2 6 2" xfId="22355" xr:uid="{4F1263EA-6A8A-4CC5-9977-809634CA8C24}"/>
    <cellStyle name="Normal 10 2 6 2 2 7" xfId="15257" xr:uid="{122D0BC7-1B4B-402C-9710-2B33E3376C18}"/>
    <cellStyle name="Normal 10 2 6 2 3" xfId="2999" xr:uid="{CA88D12F-5A11-4939-B205-154560827A7F}"/>
    <cellStyle name="Normal 10 2 6 2 3 2" xfId="3846" xr:uid="{B9C7DFE1-9B47-4BA2-9570-E058275C31EE}"/>
    <cellStyle name="Normal 10 2 6 2 3 2 2" xfId="5790" xr:uid="{94629C94-BFF4-473B-8256-781744A522D4}"/>
    <cellStyle name="Normal 10 2 6 2 3 2 2 2" xfId="9437" xr:uid="{4CCD27C8-851A-49DA-9543-E21A4C8B601C}"/>
    <cellStyle name="Normal 10 2 6 2 3 2 2 2 2" xfId="21701" xr:uid="{CADB2693-B36E-417E-86B8-B8C97C83A19E}"/>
    <cellStyle name="Normal 10 2 6 2 3 2 2 3" xfId="12933" xr:uid="{AC2E7B75-244A-4635-A4B2-0B95974FD409}"/>
    <cellStyle name="Normal 10 2 6 2 3 2 2 3 2" xfId="25175" xr:uid="{C947F8A7-F16A-492D-98BF-AA3E375345C6}"/>
    <cellStyle name="Normal 10 2 6 2 3 2 2 4" xfId="18077" xr:uid="{2265ED72-908C-4E0D-8A95-E746E2D5A89A}"/>
    <cellStyle name="Normal 10 2 6 2 3 2 3" xfId="7677" xr:uid="{14D690A4-85F5-4D4F-B11E-5873D9FE4350}"/>
    <cellStyle name="Normal 10 2 6 2 3 2 3 2" xfId="19941" xr:uid="{A35B2144-D705-4B02-A6D5-D5C8867D9102}"/>
    <cellStyle name="Normal 10 2 6 2 3 2 4" xfId="11173" xr:uid="{62ABDF99-84F3-4BF2-B240-A039608E8A3B}"/>
    <cellStyle name="Normal 10 2 6 2 3 2 4 2" xfId="23415" xr:uid="{CD82C9A7-C4F4-41BC-AFAD-82F9241A845B}"/>
    <cellStyle name="Normal 10 2 6 2 3 2 5" xfId="16317" xr:uid="{F8632038-2DD7-403D-B9E5-0008C90DBD84}"/>
    <cellStyle name="Normal 10 2 6 2 3 3" xfId="4944" xr:uid="{C0939F39-6F9C-4C24-B8D5-BC40F67F3479}"/>
    <cellStyle name="Normal 10 2 6 2 3 3 2" xfId="8591" xr:uid="{95D88334-D61A-4257-8A33-A110485D81B1}"/>
    <cellStyle name="Normal 10 2 6 2 3 3 2 2" xfId="20855" xr:uid="{C5EDB9C5-364A-4533-8505-49BD44BA7659}"/>
    <cellStyle name="Normal 10 2 6 2 3 3 3" xfId="12087" xr:uid="{EC0E4A5E-47D7-4F7E-94C2-FE02E257067F}"/>
    <cellStyle name="Normal 10 2 6 2 3 3 3 2" xfId="24329" xr:uid="{138A8FB3-DBF3-44F6-AD2A-6AD6EEE3A632}"/>
    <cellStyle name="Normal 10 2 6 2 3 3 4" xfId="17231" xr:uid="{40F4FA07-4BC8-4F1F-8363-9DF7AE92D939}"/>
    <cellStyle name="Normal 10 2 6 2 3 4" xfId="6831" xr:uid="{243FE96F-DF41-4458-8E99-D5BEE1973A0B}"/>
    <cellStyle name="Normal 10 2 6 2 3 4 2" xfId="19095" xr:uid="{8717BE73-22DD-4164-8DBA-627D0981C44E}"/>
    <cellStyle name="Normal 10 2 6 2 3 5" xfId="10327" xr:uid="{5F7613DA-142A-4B1E-BD33-75921906CB54}"/>
    <cellStyle name="Normal 10 2 6 2 3 5 2" xfId="22569" xr:uid="{2398C770-9E28-45EE-BA81-C147F8D2C8AE}"/>
    <cellStyle name="Normal 10 2 6 2 3 6" xfId="15471" xr:uid="{54C663A5-CF51-4A5B-8A3F-1C55927EA01A}"/>
    <cellStyle name="Normal 10 2 6 2 4" xfId="3423" xr:uid="{E1823B07-9150-43C3-9FEC-FE7A6093F56E}"/>
    <cellStyle name="Normal 10 2 6 2 4 2" xfId="5367" xr:uid="{BE22ECC7-2698-45BF-91A0-C061A949C402}"/>
    <cellStyle name="Normal 10 2 6 2 4 2 2" xfId="9014" xr:uid="{D1AC4805-88A1-4121-AE75-FA6C1C57FEA5}"/>
    <cellStyle name="Normal 10 2 6 2 4 2 2 2" xfId="21278" xr:uid="{86E1836D-C36E-4BCE-BFAF-D7182E7B6E51}"/>
    <cellStyle name="Normal 10 2 6 2 4 2 3" xfId="12510" xr:uid="{D11BF936-B800-4F67-B116-CF59F0B07873}"/>
    <cellStyle name="Normal 10 2 6 2 4 2 3 2" xfId="24752" xr:uid="{D263FC8F-1013-4A5F-9298-AB01A5648452}"/>
    <cellStyle name="Normal 10 2 6 2 4 2 4" xfId="17654" xr:uid="{C8461A2D-AD8A-4851-B9DE-A093CE5FCBDF}"/>
    <cellStyle name="Normal 10 2 6 2 4 3" xfId="7254" xr:uid="{A3CDE9A7-BD5F-421C-A7F8-EA0F98B1EB6F}"/>
    <cellStyle name="Normal 10 2 6 2 4 3 2" xfId="19518" xr:uid="{E1A935AA-C4F1-48F6-9C57-460D6741160B}"/>
    <cellStyle name="Normal 10 2 6 2 4 4" xfId="10750" xr:uid="{EA0A75CA-923F-49F9-B929-D88134146CA5}"/>
    <cellStyle name="Normal 10 2 6 2 4 4 2" xfId="22992" xr:uid="{CD05BC31-906D-4CF0-AF48-C0A2B2E4437D}"/>
    <cellStyle name="Normal 10 2 6 2 4 5" xfId="15894" xr:uid="{5F501E6B-538D-409B-A6F9-890D04C443CD}"/>
    <cellStyle name="Normal 10 2 6 2 5" xfId="4521" xr:uid="{98AA9EA0-B2EC-4F8E-8475-C602BC8AFE29}"/>
    <cellStyle name="Normal 10 2 6 2 5 2" xfId="8168" xr:uid="{1A22E002-1FDD-49DB-9D7B-8BDC9089552B}"/>
    <cellStyle name="Normal 10 2 6 2 5 2 2" xfId="20432" xr:uid="{06C34CEB-5143-4661-929C-64B494FE9F62}"/>
    <cellStyle name="Normal 10 2 6 2 5 3" xfId="11664" xr:uid="{A07269BD-C076-4B78-AC06-48FFDA37B753}"/>
    <cellStyle name="Normal 10 2 6 2 5 3 2" xfId="23906" xr:uid="{6DD3783F-E1D0-4F7F-9863-90CAB9443D7B}"/>
    <cellStyle name="Normal 10 2 6 2 5 4" xfId="16808" xr:uid="{EE7177D8-901B-4071-A9A3-A24D45F808F0}"/>
    <cellStyle name="Normal 10 2 6 2 6" xfId="6408" xr:uid="{357E1003-04CC-46CB-B50F-E0561EE45FBD}"/>
    <cellStyle name="Normal 10 2 6 2 6 2" xfId="18672" xr:uid="{0BFFFBBC-9ADF-4CB9-8354-44E21518A4E2}"/>
    <cellStyle name="Normal 10 2 6 2 7" xfId="9904" xr:uid="{617B108F-E671-43AC-A16E-CEF89028B4E6}"/>
    <cellStyle name="Normal 10 2 6 2 7 2" xfId="22146" xr:uid="{E42A8EDE-31CD-4D2B-9B4D-A111323BAD97}"/>
    <cellStyle name="Normal 10 2 6 2 8" xfId="15048" xr:uid="{2DE4667F-AF7E-4C3A-ABEE-8E0A7B3F4609}"/>
    <cellStyle name="Normal 10 2 6 3" xfId="2655" xr:uid="{D18FC51C-9BE5-434C-930B-C378D4DBD067}"/>
    <cellStyle name="Normal 10 2 6 3 2" xfId="3080" xr:uid="{0CD9223B-FC28-40E6-8147-67D9D184664A}"/>
    <cellStyle name="Normal 10 2 6 3 2 2" xfId="3927" xr:uid="{212DD964-CE63-4BCC-A1C3-4CB3FAF1B587}"/>
    <cellStyle name="Normal 10 2 6 3 2 2 2" xfId="5871" xr:uid="{14BBA40E-8B60-41D8-92C7-2143908020FE}"/>
    <cellStyle name="Normal 10 2 6 3 2 2 2 2" xfId="9518" xr:uid="{199B0710-C9F6-49F5-A248-6774F7C055BB}"/>
    <cellStyle name="Normal 10 2 6 3 2 2 2 2 2" xfId="21782" xr:uid="{F499CC57-E276-4B5B-A135-59C818F2477C}"/>
    <cellStyle name="Normal 10 2 6 3 2 2 2 3" xfId="13014" xr:uid="{FC88CCE2-99E9-4468-8CFF-EBFE8B4C61D6}"/>
    <cellStyle name="Normal 10 2 6 3 2 2 2 3 2" xfId="25256" xr:uid="{ACB36A87-1EED-4EF8-826B-F950E51B4CCB}"/>
    <cellStyle name="Normal 10 2 6 3 2 2 2 4" xfId="18158" xr:uid="{1BE9F137-33DB-465E-948E-A2D119C51FC8}"/>
    <cellStyle name="Normal 10 2 6 3 2 2 3" xfId="7758" xr:uid="{D88764C5-E892-40B9-BDA5-68506C372A7F}"/>
    <cellStyle name="Normal 10 2 6 3 2 2 3 2" xfId="20022" xr:uid="{A7C79187-CDD3-451F-B81C-115A419449C4}"/>
    <cellStyle name="Normal 10 2 6 3 2 2 4" xfId="11254" xr:uid="{B571CAA5-097B-43A2-8C59-EA03A746C343}"/>
    <cellStyle name="Normal 10 2 6 3 2 2 4 2" xfId="23496" xr:uid="{404282C8-694D-4C51-8FC3-0E6C54C30D70}"/>
    <cellStyle name="Normal 10 2 6 3 2 2 5" xfId="16398" xr:uid="{D23D1B07-13BC-478F-AC98-630C8AF25C82}"/>
    <cellStyle name="Normal 10 2 6 3 2 3" xfId="5025" xr:uid="{02DC4B8C-024C-4FC0-9164-421391E79BEC}"/>
    <cellStyle name="Normal 10 2 6 3 2 3 2" xfId="8672" xr:uid="{1AC4D76F-0E1C-44D0-9815-7B96CB664826}"/>
    <cellStyle name="Normal 10 2 6 3 2 3 2 2" xfId="20936" xr:uid="{6F43CEC4-487E-489B-A09E-308AB94A3991}"/>
    <cellStyle name="Normal 10 2 6 3 2 3 3" xfId="12168" xr:uid="{F456B061-8434-4109-86F5-33AF68D85E7D}"/>
    <cellStyle name="Normal 10 2 6 3 2 3 3 2" xfId="24410" xr:uid="{8D00B3D4-3250-4839-AD53-F36359C87D69}"/>
    <cellStyle name="Normal 10 2 6 3 2 3 4" xfId="17312" xr:uid="{4E92E230-B381-4F2B-B8F7-E3062ED38512}"/>
    <cellStyle name="Normal 10 2 6 3 2 4" xfId="6912" xr:uid="{FCF98C8A-474F-433E-9234-5E22C30751F0}"/>
    <cellStyle name="Normal 10 2 6 3 2 4 2" xfId="19176" xr:uid="{CAEA97D6-DF45-4B69-A10B-9BB19B02C6D9}"/>
    <cellStyle name="Normal 10 2 6 3 2 5" xfId="10408" xr:uid="{B6162B10-609A-4F6A-BAE8-F7B077FCF8DC}"/>
    <cellStyle name="Normal 10 2 6 3 2 5 2" xfId="22650" xr:uid="{8516A22D-B05D-403C-B5F9-863998F7FD7B}"/>
    <cellStyle name="Normal 10 2 6 3 2 6" xfId="15552" xr:uid="{17F53DD6-19DA-4135-8457-31D95910B06F}"/>
    <cellStyle name="Normal 10 2 6 3 3" xfId="3504" xr:uid="{01E38B6D-10F9-4286-9F78-708E18022E05}"/>
    <cellStyle name="Normal 10 2 6 3 3 2" xfId="5448" xr:uid="{EAEFF9BA-C25F-47AD-BB2B-1F74090986FA}"/>
    <cellStyle name="Normal 10 2 6 3 3 2 2" xfId="9095" xr:uid="{5FCD3630-9351-49A3-ADD2-392B1E51634D}"/>
    <cellStyle name="Normal 10 2 6 3 3 2 2 2" xfId="21359" xr:uid="{C73E7481-F9DF-4095-8C7A-DC236DECE89A}"/>
    <cellStyle name="Normal 10 2 6 3 3 2 3" xfId="12591" xr:uid="{9B371001-BADB-4939-9824-73F860D7AF09}"/>
    <cellStyle name="Normal 10 2 6 3 3 2 3 2" xfId="24833" xr:uid="{F4737131-7B70-4AA1-A66F-E0E52F68A093}"/>
    <cellStyle name="Normal 10 2 6 3 3 2 4" xfId="17735" xr:uid="{0C9C9FD2-D2E2-44E5-9179-5231AA40A42C}"/>
    <cellStyle name="Normal 10 2 6 3 3 3" xfId="7335" xr:uid="{322BE359-EC0A-4668-BE66-C9D25F220825}"/>
    <cellStyle name="Normal 10 2 6 3 3 3 2" xfId="19599" xr:uid="{A4E50782-158E-4C03-B13B-2BA6284DE3DA}"/>
    <cellStyle name="Normal 10 2 6 3 3 4" xfId="10831" xr:uid="{77826CA4-8169-48E5-91A4-849AF6CBA3AA}"/>
    <cellStyle name="Normal 10 2 6 3 3 4 2" xfId="23073" xr:uid="{D92695B0-8389-4802-A4DB-1342FF4D8AA1}"/>
    <cellStyle name="Normal 10 2 6 3 3 5" xfId="15975" xr:uid="{4B3DB3FD-05A6-4900-8DD8-E128A2EBE0DD}"/>
    <cellStyle name="Normal 10 2 6 3 4" xfId="4602" xr:uid="{4CBE93F2-DDA6-4602-8AAD-DB0A24B9EAAA}"/>
    <cellStyle name="Normal 10 2 6 3 4 2" xfId="8249" xr:uid="{6527605D-272F-4B41-999F-4EE60C6BD88F}"/>
    <cellStyle name="Normal 10 2 6 3 4 2 2" xfId="20513" xr:uid="{636E150A-2DD8-4307-BB27-3CC96ADF3277}"/>
    <cellStyle name="Normal 10 2 6 3 4 3" xfId="11745" xr:uid="{18EE989F-C866-45C4-B21A-CE868771D3EF}"/>
    <cellStyle name="Normal 10 2 6 3 4 3 2" xfId="23987" xr:uid="{818E1FA1-DA0A-41D9-874F-6C10F67C7470}"/>
    <cellStyle name="Normal 10 2 6 3 4 4" xfId="16889" xr:uid="{36D1CAF9-0360-4203-9268-104BB508DC06}"/>
    <cellStyle name="Normal 10 2 6 3 5" xfId="6489" xr:uid="{A4D03516-71F5-4E44-8644-A73A0AA6F936}"/>
    <cellStyle name="Normal 10 2 6 3 5 2" xfId="18753" xr:uid="{F77793F1-B45E-4F4D-A16C-EECB080122B5}"/>
    <cellStyle name="Normal 10 2 6 3 6" xfId="9985" xr:uid="{00503CE5-3330-43C4-8AE9-BA2474912071}"/>
    <cellStyle name="Normal 10 2 6 3 6 2" xfId="22227" xr:uid="{51D29880-369E-4155-8881-5A7681F60E0A}"/>
    <cellStyle name="Normal 10 2 6 3 7" xfId="15129" xr:uid="{64B6A0E1-322B-46DF-8CA2-FD154E5548C7}"/>
    <cellStyle name="Normal 10 2 6 4" xfId="2871" xr:uid="{D22D2712-2D15-4C38-B95E-E338140D03FF}"/>
    <cellStyle name="Normal 10 2 6 4 2" xfId="3718" xr:uid="{DF037F40-BE9E-46EB-B81C-CA676FC2EFF6}"/>
    <cellStyle name="Normal 10 2 6 4 2 2" xfId="5662" xr:uid="{24CC4287-1633-495E-BA0C-09F0E0B42187}"/>
    <cellStyle name="Normal 10 2 6 4 2 2 2" xfId="9309" xr:uid="{AC0C6B37-7CD6-428A-82C0-2064C7A647DE}"/>
    <cellStyle name="Normal 10 2 6 4 2 2 2 2" xfId="21573" xr:uid="{C3FE1219-F12D-4A00-8393-F1F06702F02C}"/>
    <cellStyle name="Normal 10 2 6 4 2 2 3" xfId="12805" xr:uid="{6E449CB9-3C62-4DEC-AC75-A3705282F915}"/>
    <cellStyle name="Normal 10 2 6 4 2 2 3 2" xfId="25047" xr:uid="{8FBD9AC1-8E06-40A7-8354-032D06F43DF5}"/>
    <cellStyle name="Normal 10 2 6 4 2 2 4" xfId="17949" xr:uid="{A00D4D4C-1727-4DE9-9BB3-9EBD6A54BE98}"/>
    <cellStyle name="Normal 10 2 6 4 2 3" xfId="7549" xr:uid="{3E4359B9-E779-40BA-AA59-7E7B1110D20C}"/>
    <cellStyle name="Normal 10 2 6 4 2 3 2" xfId="19813" xr:uid="{E159027A-68FE-42EF-BB1A-88B301E795E0}"/>
    <cellStyle name="Normal 10 2 6 4 2 4" xfId="11045" xr:uid="{E0337299-94C4-43B8-AAE9-594119D76424}"/>
    <cellStyle name="Normal 10 2 6 4 2 4 2" xfId="23287" xr:uid="{6DDABEB6-07F2-4810-985B-7F3FB865B102}"/>
    <cellStyle name="Normal 10 2 6 4 2 5" xfId="16189" xr:uid="{4ACBAAF8-76EC-48D7-BCF8-25F7965ED5C4}"/>
    <cellStyle name="Normal 10 2 6 4 3" xfId="4816" xr:uid="{12C12C77-E9D3-4DDC-A2AC-4977D45F6ACA}"/>
    <cellStyle name="Normal 10 2 6 4 3 2" xfId="8463" xr:uid="{F2FD14EA-69DE-4556-99A0-5BC3FC98B1D3}"/>
    <cellStyle name="Normal 10 2 6 4 3 2 2" xfId="20727" xr:uid="{A8CF4C45-E67E-4FD0-886C-93685C23E51C}"/>
    <cellStyle name="Normal 10 2 6 4 3 3" xfId="11959" xr:uid="{36C42054-9D80-47CA-A88D-284380F6AC4B}"/>
    <cellStyle name="Normal 10 2 6 4 3 3 2" xfId="24201" xr:uid="{E91F4E83-3190-4B8A-92ED-F99CE1C5F78E}"/>
    <cellStyle name="Normal 10 2 6 4 3 4" xfId="17103" xr:uid="{7A04C70C-C2DF-4BFA-AD12-4915C2177860}"/>
    <cellStyle name="Normal 10 2 6 4 4" xfId="6703" xr:uid="{37160F72-AF06-4AFB-99D5-D80BA1D7E1FE}"/>
    <cellStyle name="Normal 10 2 6 4 4 2" xfId="18967" xr:uid="{0B6CEAF2-7D33-46A8-BF06-82C65B68F408}"/>
    <cellStyle name="Normal 10 2 6 4 5" xfId="10199" xr:uid="{169A92B9-A034-4C9F-AAF3-8D56AE6B6CE3}"/>
    <cellStyle name="Normal 10 2 6 4 5 2" xfId="22441" xr:uid="{AA3A9F53-F33A-4437-AD6A-BC1287F18AC4}"/>
    <cellStyle name="Normal 10 2 6 4 6" xfId="15343" xr:uid="{9E949487-6AA8-408C-ABCB-04634C5A94B4}"/>
    <cellStyle name="Normal 10 2 6 5" xfId="3295" xr:uid="{0D3800F5-98D6-49D7-B007-1F92EA260C06}"/>
    <cellStyle name="Normal 10 2 6 5 2" xfId="5239" xr:uid="{38C61FE9-3CFE-42E8-A5A0-3FCC3DDBE482}"/>
    <cellStyle name="Normal 10 2 6 5 2 2" xfId="8886" xr:uid="{B27764E2-207D-4EBF-9C67-829286E3E731}"/>
    <cellStyle name="Normal 10 2 6 5 2 2 2" xfId="21150" xr:uid="{34572C11-97EE-43B2-83D1-1D74B237260A}"/>
    <cellStyle name="Normal 10 2 6 5 2 3" xfId="12382" xr:uid="{057DDF23-F489-4115-BBAC-B7D616ABF113}"/>
    <cellStyle name="Normal 10 2 6 5 2 3 2" xfId="24624" xr:uid="{08B3928B-4AD8-4D3A-8026-C8C90F90505B}"/>
    <cellStyle name="Normal 10 2 6 5 2 4" xfId="17526" xr:uid="{04DA19B2-AB00-4BBE-A727-2CF9143B05AF}"/>
    <cellStyle name="Normal 10 2 6 5 3" xfId="7126" xr:uid="{57EB5801-01EA-412D-9D12-63DE663AE752}"/>
    <cellStyle name="Normal 10 2 6 5 3 2" xfId="19390" xr:uid="{00150128-AF89-4F0E-8351-27BDEB60D001}"/>
    <cellStyle name="Normal 10 2 6 5 4" xfId="10622" xr:uid="{6809A322-AEA2-4D34-8BD9-6BB2A8759A3B}"/>
    <cellStyle name="Normal 10 2 6 5 4 2" xfId="22864" xr:uid="{10A1976D-C895-4450-9EA2-77D8E25C69FC}"/>
    <cellStyle name="Normal 10 2 6 5 5" xfId="15766" xr:uid="{6ECC0A99-E815-4766-B6AD-67EFFCBF4022}"/>
    <cellStyle name="Normal 10 2 6 6" xfId="4393" xr:uid="{6CBB76CF-F73E-4824-BE88-7CFFFC3131D0}"/>
    <cellStyle name="Normal 10 2 6 6 2" xfId="8040" xr:uid="{7085D3C8-EEED-43C9-B09D-DA0C84B80D37}"/>
    <cellStyle name="Normal 10 2 6 6 2 2" xfId="20304" xr:uid="{304A46F0-5765-4041-9285-26D2EDA9E187}"/>
    <cellStyle name="Normal 10 2 6 6 3" xfId="11536" xr:uid="{E6BA6587-2C61-4334-997E-6679F25F2DDF}"/>
    <cellStyle name="Normal 10 2 6 6 3 2" xfId="23778" xr:uid="{4C3FB110-DF3C-4DC8-BC93-AAF72D468C83}"/>
    <cellStyle name="Normal 10 2 6 6 4" xfId="16680" xr:uid="{A2AA7A6D-1BDC-4C72-931C-02486517DA59}"/>
    <cellStyle name="Normal 10 2 6 7" xfId="6279" xr:uid="{D8D5E52F-7FF1-4459-8862-9E363AAA2733}"/>
    <cellStyle name="Normal 10 2 6 7 2" xfId="18544" xr:uid="{E8EC8435-CDA8-4B6C-AEFD-BDBAE9385654}"/>
    <cellStyle name="Normal 10 2 6 8" xfId="9776" xr:uid="{4C324793-68BB-4AD6-87D6-57A916A1F257}"/>
    <cellStyle name="Normal 10 2 6 8 2" xfId="22018" xr:uid="{9FF61358-3926-464C-8F1C-39E48710DA70}"/>
    <cellStyle name="Normal 10 2 6 9" xfId="13648" xr:uid="{0251C8EF-411E-4266-A717-9CA046E6A6A0}"/>
    <cellStyle name="Normal 10 2 6 9 2" xfId="25466" xr:uid="{64CE180E-C6B6-4276-B378-56AD273E397D}"/>
    <cellStyle name="Normal 10 2 7" xfId="2301" xr:uid="{57AAF34B-D4B3-43C5-86D7-76BD59A781EA}"/>
    <cellStyle name="Normal 10 2 7 10" xfId="14947" xr:uid="{6DEFF38F-47C6-4EF2-8D34-484D7360C718}"/>
    <cellStyle name="Normal 10 2 7 11" xfId="25797" xr:uid="{193FC632-4F57-49F9-BC16-724299388A6B}"/>
    <cellStyle name="Normal 10 2 7 2" xfId="2597" xr:uid="{A47B4BB0-0413-4CF1-BE70-7FF816AE488C}"/>
    <cellStyle name="Normal 10 2 7 2 2" xfId="2810" xr:uid="{E301510C-B7FF-40B7-92A0-8532E09F601B}"/>
    <cellStyle name="Normal 10 2 7 2 2 2" xfId="3235" xr:uid="{3429233E-8DAE-4AA9-A29E-B06A4D3F08C0}"/>
    <cellStyle name="Normal 10 2 7 2 2 2 2" xfId="4082" xr:uid="{5908BC9C-B872-4B12-92B3-B94CE71FBCCA}"/>
    <cellStyle name="Normal 10 2 7 2 2 2 2 2" xfId="6026" xr:uid="{62875331-44C6-4987-BD35-E1866424B587}"/>
    <cellStyle name="Normal 10 2 7 2 2 2 2 2 2" xfId="9673" xr:uid="{D6C64ABB-BF7A-4677-A204-B432693440CB}"/>
    <cellStyle name="Normal 10 2 7 2 2 2 2 2 2 2" xfId="21937" xr:uid="{CAC28E93-D5A3-409E-8DCF-466CEC17072D}"/>
    <cellStyle name="Normal 10 2 7 2 2 2 2 2 3" xfId="13169" xr:uid="{035354C5-8316-4EA7-AC68-89E4EEE5A2B8}"/>
    <cellStyle name="Normal 10 2 7 2 2 2 2 2 3 2" xfId="25411" xr:uid="{0B45B2FD-ED09-464C-ACF6-2ED911D135F9}"/>
    <cellStyle name="Normal 10 2 7 2 2 2 2 2 4" xfId="18313" xr:uid="{62C252C4-66C3-4157-95FE-CEBD06944310}"/>
    <cellStyle name="Normal 10 2 7 2 2 2 2 3" xfId="7913" xr:uid="{1C54B626-92B1-442D-9341-DE21DB78FC1B}"/>
    <cellStyle name="Normal 10 2 7 2 2 2 2 3 2" xfId="20177" xr:uid="{DC1F54BF-BEBB-44BF-8AD6-16E0DEE7B956}"/>
    <cellStyle name="Normal 10 2 7 2 2 2 2 4" xfId="11409" xr:uid="{6D089076-373C-47F0-94FC-BE23DB69EDBB}"/>
    <cellStyle name="Normal 10 2 7 2 2 2 2 4 2" xfId="23651" xr:uid="{57AD1813-172B-4557-9898-C634DE7DF4BF}"/>
    <cellStyle name="Normal 10 2 7 2 2 2 2 5" xfId="16553" xr:uid="{2195FCF0-FA45-424B-BCF7-FE95F86F3D68}"/>
    <cellStyle name="Normal 10 2 7 2 2 2 3" xfId="5180" xr:uid="{FF9AF192-2F2E-4D47-BF9F-5D41FE3D22BF}"/>
    <cellStyle name="Normal 10 2 7 2 2 2 3 2" xfId="8827" xr:uid="{3BD3DEDF-C7BC-49F7-91BF-9B07882828BC}"/>
    <cellStyle name="Normal 10 2 7 2 2 2 3 2 2" xfId="21091" xr:uid="{C62F08A2-F7A0-41F4-89D9-52210C7BC307}"/>
    <cellStyle name="Normal 10 2 7 2 2 2 3 3" xfId="12323" xr:uid="{BFEA1600-874D-4F65-98AF-B778B0BE645A}"/>
    <cellStyle name="Normal 10 2 7 2 2 2 3 3 2" xfId="24565" xr:uid="{8CC2956F-0B70-4AA2-BBD5-7922911F1815}"/>
    <cellStyle name="Normal 10 2 7 2 2 2 3 4" xfId="17467" xr:uid="{D284444A-ACC3-4B30-B18C-DBE5E0DDA5D4}"/>
    <cellStyle name="Normal 10 2 7 2 2 2 4" xfId="7067" xr:uid="{9CB3D338-B057-48B7-B37F-6B8B3578E617}"/>
    <cellStyle name="Normal 10 2 7 2 2 2 4 2" xfId="19331" xr:uid="{1E621F08-525A-415F-BE91-18DC5CBF5509}"/>
    <cellStyle name="Normal 10 2 7 2 2 2 5" xfId="10563" xr:uid="{77FDFD34-BCA8-4A91-9960-9E62011B3117}"/>
    <cellStyle name="Normal 10 2 7 2 2 2 5 2" xfId="22805" xr:uid="{F625E8DF-3CFC-4B02-A34E-52D921A3611A}"/>
    <cellStyle name="Normal 10 2 7 2 2 2 6" xfId="15707" xr:uid="{0FD783D4-3950-46D0-A1FE-E46A386F5F70}"/>
    <cellStyle name="Normal 10 2 7 2 2 3" xfId="3659" xr:uid="{29BB6988-6380-41FC-BC54-DA5CDCCFA7CF}"/>
    <cellStyle name="Normal 10 2 7 2 2 3 2" xfId="5603" xr:uid="{BED79A49-B903-4FD0-B625-EFCD28D2B43C}"/>
    <cellStyle name="Normal 10 2 7 2 2 3 2 2" xfId="9250" xr:uid="{A5931A71-9307-44C4-B08D-8749B7CD23DE}"/>
    <cellStyle name="Normal 10 2 7 2 2 3 2 2 2" xfId="21514" xr:uid="{5D8BC948-3D1B-4590-8C46-A59A6D11462A}"/>
    <cellStyle name="Normal 10 2 7 2 2 3 2 3" xfId="12746" xr:uid="{30697E18-CDFA-439F-8EE9-DB0B98492F8B}"/>
    <cellStyle name="Normal 10 2 7 2 2 3 2 3 2" xfId="24988" xr:uid="{A1CF9EE9-2628-4B57-8C6B-B00D2471AED4}"/>
    <cellStyle name="Normal 10 2 7 2 2 3 2 4" xfId="17890" xr:uid="{7FB8AECC-DD7F-465C-B75A-0609E98D1D97}"/>
    <cellStyle name="Normal 10 2 7 2 2 3 3" xfId="7490" xr:uid="{75BB0FC6-AB9E-445A-B2BE-078747400032}"/>
    <cellStyle name="Normal 10 2 7 2 2 3 3 2" xfId="19754" xr:uid="{EC35AE0C-FFA4-4367-A665-22B91D62092E}"/>
    <cellStyle name="Normal 10 2 7 2 2 3 4" xfId="10986" xr:uid="{BAB69D3D-36EF-440C-B1F0-F5E9FC16F216}"/>
    <cellStyle name="Normal 10 2 7 2 2 3 4 2" xfId="23228" xr:uid="{CAF3D0F7-E1C6-48FB-9D1E-2197F3B181F8}"/>
    <cellStyle name="Normal 10 2 7 2 2 3 5" xfId="16130" xr:uid="{56B28512-497F-4EEC-BB10-70F1686DAA0F}"/>
    <cellStyle name="Normal 10 2 7 2 2 4" xfId="4757" xr:uid="{90FFE6D8-8A2B-4EC7-992F-7261A51A8812}"/>
    <cellStyle name="Normal 10 2 7 2 2 4 2" xfId="8404" xr:uid="{E17ECBFD-E190-446F-8668-051474DAD1C2}"/>
    <cellStyle name="Normal 10 2 7 2 2 4 2 2" xfId="20668" xr:uid="{92B6F44F-07D4-40A9-A392-046A4D3C5663}"/>
    <cellStyle name="Normal 10 2 7 2 2 4 3" xfId="11900" xr:uid="{AEA6AA7E-44F1-4A54-909D-0240B83E58F2}"/>
    <cellStyle name="Normal 10 2 7 2 2 4 3 2" xfId="24142" xr:uid="{4344C836-370F-401B-AD55-44848E7DA0D5}"/>
    <cellStyle name="Normal 10 2 7 2 2 4 4" xfId="17044" xr:uid="{2D044B81-3DD7-43DD-8828-08A78FE6449C}"/>
    <cellStyle name="Normal 10 2 7 2 2 5" xfId="6644" xr:uid="{0CA3DDE7-941B-4197-B464-D63967768922}"/>
    <cellStyle name="Normal 10 2 7 2 2 5 2" xfId="18908" xr:uid="{3B49BCA4-6850-48C1-A534-D151C802292D}"/>
    <cellStyle name="Normal 10 2 7 2 2 6" xfId="10140" xr:uid="{18230104-3AD0-438C-9CDE-E52193C7DA7E}"/>
    <cellStyle name="Normal 10 2 7 2 2 6 2" xfId="22382" xr:uid="{6197B066-A364-42B2-A8C1-F2D195AA7A8A}"/>
    <cellStyle name="Normal 10 2 7 2 2 7" xfId="15284" xr:uid="{362EA24E-DD84-490C-B74F-779E3F0F149A}"/>
    <cellStyle name="Normal 10 2 7 2 3" xfId="3026" xr:uid="{D8746337-76AD-4CF1-B3A3-EB5E7987C27C}"/>
    <cellStyle name="Normal 10 2 7 2 3 2" xfId="3873" xr:uid="{761D1F6B-7D00-4514-87FF-307281AE8217}"/>
    <cellStyle name="Normal 10 2 7 2 3 2 2" xfId="5817" xr:uid="{8B7F8670-84E3-40B8-9E76-AF7D58D77FC9}"/>
    <cellStyle name="Normal 10 2 7 2 3 2 2 2" xfId="9464" xr:uid="{634B0753-94A5-4529-AE04-214B4418462E}"/>
    <cellStyle name="Normal 10 2 7 2 3 2 2 2 2" xfId="21728" xr:uid="{EA3FF503-B8CB-423A-9C25-8FA10F750162}"/>
    <cellStyle name="Normal 10 2 7 2 3 2 2 3" xfId="12960" xr:uid="{4F71265D-67C2-4AC5-AB22-6770A2D24044}"/>
    <cellStyle name="Normal 10 2 7 2 3 2 2 3 2" xfId="25202" xr:uid="{62A90427-FC81-40D6-956A-FF8AF37011F8}"/>
    <cellStyle name="Normal 10 2 7 2 3 2 2 4" xfId="18104" xr:uid="{D6B36D4F-5881-44A3-91E8-7065E0619A9F}"/>
    <cellStyle name="Normal 10 2 7 2 3 2 3" xfId="7704" xr:uid="{97E5FA8C-A259-47D6-865D-9D773F6F8B3A}"/>
    <cellStyle name="Normal 10 2 7 2 3 2 3 2" xfId="19968" xr:uid="{59E652BB-0839-4721-96C9-2FB09E98D2BA}"/>
    <cellStyle name="Normal 10 2 7 2 3 2 4" xfId="11200" xr:uid="{0E36E1F5-DCA9-4545-B692-3BBFCAA6A7DA}"/>
    <cellStyle name="Normal 10 2 7 2 3 2 4 2" xfId="23442" xr:uid="{E6A06F05-EB38-4C3D-9CF6-FFCF083B4D73}"/>
    <cellStyle name="Normal 10 2 7 2 3 2 5" xfId="16344" xr:uid="{FA6349A1-2CC4-4DCF-A1FB-A39E87C4DCFC}"/>
    <cellStyle name="Normal 10 2 7 2 3 3" xfId="4971" xr:uid="{A48ACD0A-B96C-40D9-86D2-6AC9373B0944}"/>
    <cellStyle name="Normal 10 2 7 2 3 3 2" xfId="8618" xr:uid="{84691DEC-3201-4521-8609-3917AEC42FC2}"/>
    <cellStyle name="Normal 10 2 7 2 3 3 2 2" xfId="20882" xr:uid="{C15408C4-88E8-44B1-A2FE-485EDD332D2B}"/>
    <cellStyle name="Normal 10 2 7 2 3 3 3" xfId="12114" xr:uid="{5787EE56-8C85-4B77-877D-07C07CCE8377}"/>
    <cellStyle name="Normal 10 2 7 2 3 3 3 2" xfId="24356" xr:uid="{339BFAD2-BFA8-41E9-9CB8-0E47D6E680F0}"/>
    <cellStyle name="Normal 10 2 7 2 3 3 4" xfId="17258" xr:uid="{FAD8FCFF-A6ED-4E14-97B8-1A7AAAA55ABD}"/>
    <cellStyle name="Normal 10 2 7 2 3 4" xfId="6858" xr:uid="{CA9BC111-0127-45C8-B0B9-BA86C738D084}"/>
    <cellStyle name="Normal 10 2 7 2 3 4 2" xfId="19122" xr:uid="{FF2EDAC2-E00E-4107-B53F-543DDE780D21}"/>
    <cellStyle name="Normal 10 2 7 2 3 5" xfId="10354" xr:uid="{BDFCA98E-F754-4079-B998-6D886708F7CB}"/>
    <cellStyle name="Normal 10 2 7 2 3 5 2" xfId="22596" xr:uid="{452C773E-5085-4EA8-9FC6-DEAF41D4098D}"/>
    <cellStyle name="Normal 10 2 7 2 3 6" xfId="15498" xr:uid="{27466253-3E44-4CD8-83B1-C3C8A1129CD2}"/>
    <cellStyle name="Normal 10 2 7 2 4" xfId="3450" xr:uid="{F9AE6190-E16A-43F5-9BE4-E19B05EEA84B}"/>
    <cellStyle name="Normal 10 2 7 2 4 2" xfId="5394" xr:uid="{4A548D53-C7D7-4735-BADC-83B249340DFD}"/>
    <cellStyle name="Normal 10 2 7 2 4 2 2" xfId="9041" xr:uid="{0BA77B41-A471-4206-BB34-3F38988767F3}"/>
    <cellStyle name="Normal 10 2 7 2 4 2 2 2" xfId="21305" xr:uid="{9E1F4763-C410-4E59-9EEF-C49A30DE03F8}"/>
    <cellStyle name="Normal 10 2 7 2 4 2 3" xfId="12537" xr:uid="{181F8260-C6E8-47C7-9CA7-6922CDA74F9B}"/>
    <cellStyle name="Normal 10 2 7 2 4 2 3 2" xfId="24779" xr:uid="{6CF32A10-44D1-4898-A43C-2C236AF11744}"/>
    <cellStyle name="Normal 10 2 7 2 4 2 4" xfId="17681" xr:uid="{B720B2C5-457F-48A6-BBE3-A8AF1A1C40CB}"/>
    <cellStyle name="Normal 10 2 7 2 4 3" xfId="7281" xr:uid="{C13B0CA3-920F-4CC8-9648-F8B349F22A40}"/>
    <cellStyle name="Normal 10 2 7 2 4 3 2" xfId="19545" xr:uid="{FD8B02B7-965C-4CDC-B4C0-6AAEC15E060C}"/>
    <cellStyle name="Normal 10 2 7 2 4 4" xfId="10777" xr:uid="{DE7D5AC0-7045-46B1-8C06-F534E54A16E6}"/>
    <cellStyle name="Normal 10 2 7 2 4 4 2" xfId="23019" xr:uid="{AF489811-DF9A-4CFC-9666-60911132907F}"/>
    <cellStyle name="Normal 10 2 7 2 4 5" xfId="15921" xr:uid="{4481BEF9-D3D3-4D57-B280-2D5DEF3B9DD0}"/>
    <cellStyle name="Normal 10 2 7 2 5" xfId="4548" xr:uid="{963B4AF2-94E9-461E-82EE-FC36521D2FA6}"/>
    <cellStyle name="Normal 10 2 7 2 5 2" xfId="8195" xr:uid="{72B7A6D1-19CD-4749-B2F1-3A9D1C9D784D}"/>
    <cellStyle name="Normal 10 2 7 2 5 2 2" xfId="20459" xr:uid="{1B51C282-8968-4212-BDF1-663162DCEDA9}"/>
    <cellStyle name="Normal 10 2 7 2 5 3" xfId="11691" xr:uid="{239C521D-91AD-442B-BB84-7862EED6F804}"/>
    <cellStyle name="Normal 10 2 7 2 5 3 2" xfId="23933" xr:uid="{53302FC5-41FD-4F62-ADF4-C89CBBEE1086}"/>
    <cellStyle name="Normal 10 2 7 2 5 4" xfId="16835" xr:uid="{F87BF842-461D-4C87-9F7F-FB08B6E0F3BC}"/>
    <cellStyle name="Normal 10 2 7 2 6" xfId="6435" xr:uid="{069E5148-A4C3-406E-BFEA-73EEECFDF2B1}"/>
    <cellStyle name="Normal 10 2 7 2 6 2" xfId="18699" xr:uid="{98F09907-0B2A-4F42-9637-B44CF70F498C}"/>
    <cellStyle name="Normal 10 2 7 2 7" xfId="9931" xr:uid="{2DFC89D2-FBA6-4076-91EB-96E8C8511E9B}"/>
    <cellStyle name="Normal 10 2 7 2 7 2" xfId="22173" xr:uid="{EAE1B3F7-0BFC-4A54-A372-FDB890DFA826}"/>
    <cellStyle name="Normal 10 2 7 2 8" xfId="15075" xr:uid="{F048C2D7-57E9-4E72-AE13-F8E8762996A3}"/>
    <cellStyle name="Normal 10 2 7 3" xfId="2682" xr:uid="{A13CBADF-72E1-4AD2-B96E-567A277ED37E}"/>
    <cellStyle name="Normal 10 2 7 3 2" xfId="3107" xr:uid="{AE360826-6FBB-47B4-852D-1D7FBE233AA7}"/>
    <cellStyle name="Normal 10 2 7 3 2 2" xfId="3954" xr:uid="{AA39B7C3-8724-47F7-A1F6-5A363D4E7096}"/>
    <cellStyle name="Normal 10 2 7 3 2 2 2" xfId="5898" xr:uid="{4A26FB49-534C-4536-ABD2-D2336556676F}"/>
    <cellStyle name="Normal 10 2 7 3 2 2 2 2" xfId="9545" xr:uid="{7D6997C1-3B0E-43D4-BE96-2CB8D0C9D038}"/>
    <cellStyle name="Normal 10 2 7 3 2 2 2 2 2" xfId="21809" xr:uid="{403B726E-3C6A-40BF-84A5-AEEA4C51AD41}"/>
    <cellStyle name="Normal 10 2 7 3 2 2 2 3" xfId="13041" xr:uid="{275A4A9B-CD7B-4ADC-BAD4-A7B905DFCF75}"/>
    <cellStyle name="Normal 10 2 7 3 2 2 2 3 2" xfId="25283" xr:uid="{735D7999-6586-4101-8720-9510216FF556}"/>
    <cellStyle name="Normal 10 2 7 3 2 2 2 4" xfId="18185" xr:uid="{01975CC4-C3AB-43CD-99B2-86369F3DA907}"/>
    <cellStyle name="Normal 10 2 7 3 2 2 3" xfId="7785" xr:uid="{C8A1BAD3-3949-48BA-9C08-3B87939B8E70}"/>
    <cellStyle name="Normal 10 2 7 3 2 2 3 2" xfId="20049" xr:uid="{956DA04B-A746-4D0E-B0B1-54E9161143F3}"/>
    <cellStyle name="Normal 10 2 7 3 2 2 4" xfId="11281" xr:uid="{3ADF2335-8486-4698-AFE2-BC5CF61DB3F7}"/>
    <cellStyle name="Normal 10 2 7 3 2 2 4 2" xfId="23523" xr:uid="{6C1A17E3-95B7-4C1C-98C3-D5EBECEE5A55}"/>
    <cellStyle name="Normal 10 2 7 3 2 2 5" xfId="16425" xr:uid="{3E64B994-8E66-4FD5-B15A-5284B03B8F3D}"/>
    <cellStyle name="Normal 10 2 7 3 2 3" xfId="5052" xr:uid="{D84870AE-1AC5-43B6-B1EB-64D63B050727}"/>
    <cellStyle name="Normal 10 2 7 3 2 3 2" xfId="8699" xr:uid="{F92CBBF5-CEAC-438F-A95F-83D4C6108D64}"/>
    <cellStyle name="Normal 10 2 7 3 2 3 2 2" xfId="20963" xr:uid="{2D973295-0EB5-4BFC-B1D0-DFF2C3A92BF3}"/>
    <cellStyle name="Normal 10 2 7 3 2 3 3" xfId="12195" xr:uid="{8C480C54-5BEA-4FAB-A354-5B30CC90B82C}"/>
    <cellStyle name="Normal 10 2 7 3 2 3 3 2" xfId="24437" xr:uid="{62A04C75-DEE0-478F-96F2-0024CC8086F0}"/>
    <cellStyle name="Normal 10 2 7 3 2 3 4" xfId="17339" xr:uid="{42968B6E-F303-4191-A103-1069A3406A32}"/>
    <cellStyle name="Normal 10 2 7 3 2 4" xfId="6939" xr:uid="{4A7DB613-278E-4F35-895A-F211130B78C7}"/>
    <cellStyle name="Normal 10 2 7 3 2 4 2" xfId="19203" xr:uid="{BEC9514C-2E24-4C3C-B8B4-D11114EB3011}"/>
    <cellStyle name="Normal 10 2 7 3 2 5" xfId="10435" xr:uid="{A483E892-7FBA-4EED-BDB1-B332781AD62A}"/>
    <cellStyle name="Normal 10 2 7 3 2 5 2" xfId="22677" xr:uid="{141AD7CB-4065-45BF-925B-747D6A8A866A}"/>
    <cellStyle name="Normal 10 2 7 3 2 6" xfId="15579" xr:uid="{117B4E81-B943-4527-801C-9F851A8D9941}"/>
    <cellStyle name="Normal 10 2 7 3 3" xfId="3531" xr:uid="{92E4B166-8683-493A-9F6E-BF3AE9BEAD32}"/>
    <cellStyle name="Normal 10 2 7 3 3 2" xfId="5475" xr:uid="{AA5689C6-DAB2-4602-B883-824DD9FC142B}"/>
    <cellStyle name="Normal 10 2 7 3 3 2 2" xfId="9122" xr:uid="{4B765FE6-C52D-4BF2-853C-AB599753B64B}"/>
    <cellStyle name="Normal 10 2 7 3 3 2 2 2" xfId="21386" xr:uid="{4C1B4F6B-8C7F-4F0A-A0B2-C902351B2A8F}"/>
    <cellStyle name="Normal 10 2 7 3 3 2 3" xfId="12618" xr:uid="{39B32138-FD6F-49CB-9BFB-0FCAE7F2101B}"/>
    <cellStyle name="Normal 10 2 7 3 3 2 3 2" xfId="24860" xr:uid="{617ADD35-2102-4015-BEBF-4AE7207F6713}"/>
    <cellStyle name="Normal 10 2 7 3 3 2 4" xfId="17762" xr:uid="{8BA34E69-72FA-4AEE-B7A7-210E60AE91EC}"/>
    <cellStyle name="Normal 10 2 7 3 3 3" xfId="7362" xr:uid="{FCB04A42-DB5C-424B-949B-FDF522002267}"/>
    <cellStyle name="Normal 10 2 7 3 3 3 2" xfId="19626" xr:uid="{6A12FCE5-5246-4D4E-8C0D-64572C1C3669}"/>
    <cellStyle name="Normal 10 2 7 3 3 4" xfId="10858" xr:uid="{9EC2460A-8B99-472B-9D5A-28D6AFE3528A}"/>
    <cellStyle name="Normal 10 2 7 3 3 4 2" xfId="23100" xr:uid="{D541CB34-A189-4EE5-B99D-2DFF323D6759}"/>
    <cellStyle name="Normal 10 2 7 3 3 5" xfId="16002" xr:uid="{ABF704DD-3F9F-4120-9631-DCA995CF5C88}"/>
    <cellStyle name="Normal 10 2 7 3 4" xfId="4629" xr:uid="{EBA3BF26-3C8D-4D37-9CE0-B0AF02ADF824}"/>
    <cellStyle name="Normal 10 2 7 3 4 2" xfId="8276" xr:uid="{E521681D-8EF6-48D0-BED7-51C723C65A2A}"/>
    <cellStyle name="Normal 10 2 7 3 4 2 2" xfId="20540" xr:uid="{AF6A7772-5B9E-4AEE-ABC2-22B2640D995F}"/>
    <cellStyle name="Normal 10 2 7 3 4 3" xfId="11772" xr:uid="{A7F6204E-A036-4CEB-9FF1-1C5917D762D7}"/>
    <cellStyle name="Normal 10 2 7 3 4 3 2" xfId="24014" xr:uid="{137B87AC-6D45-49F6-844F-7014B172AF89}"/>
    <cellStyle name="Normal 10 2 7 3 4 4" xfId="16916" xr:uid="{98F2BD61-C41E-45B4-9E5C-7342E4D90A15}"/>
    <cellStyle name="Normal 10 2 7 3 5" xfId="6516" xr:uid="{D305699D-8753-409C-A108-0929E355881E}"/>
    <cellStyle name="Normal 10 2 7 3 5 2" xfId="18780" xr:uid="{5D278609-E1F7-4935-801A-3F1E2D4DA44A}"/>
    <cellStyle name="Normal 10 2 7 3 6" xfId="10012" xr:uid="{8A7C72A7-9919-4FAF-B1ED-9F2C09E9FB50}"/>
    <cellStyle name="Normal 10 2 7 3 6 2" xfId="22254" xr:uid="{7027909D-6FAD-42EA-BB60-D2CB11F260D9}"/>
    <cellStyle name="Normal 10 2 7 3 7" xfId="15156" xr:uid="{CE1CA9AF-E56E-403C-8F7B-1E089E554198}"/>
    <cellStyle name="Normal 10 2 7 4" xfId="2898" xr:uid="{408922A6-665B-46C3-B2E5-3D47F363B674}"/>
    <cellStyle name="Normal 10 2 7 4 2" xfId="3745" xr:uid="{3336EFFE-3141-41E8-8547-2678C1CD1112}"/>
    <cellStyle name="Normal 10 2 7 4 2 2" xfId="5689" xr:uid="{8E30E8AD-C135-443F-AECC-68E60B77A3BF}"/>
    <cellStyle name="Normal 10 2 7 4 2 2 2" xfId="9336" xr:uid="{26223F8F-9307-4D0C-B3DD-B81204D097AD}"/>
    <cellStyle name="Normal 10 2 7 4 2 2 2 2" xfId="21600" xr:uid="{1A4765E1-A350-4138-B836-D8E90D202D1F}"/>
    <cellStyle name="Normal 10 2 7 4 2 2 3" xfId="12832" xr:uid="{B9E62B2D-6286-46A0-83D3-6EB92471252C}"/>
    <cellStyle name="Normal 10 2 7 4 2 2 3 2" xfId="25074" xr:uid="{517FEAB4-224D-4A54-BCF7-C051B6032A7E}"/>
    <cellStyle name="Normal 10 2 7 4 2 2 4" xfId="17976" xr:uid="{B94A5456-B2E0-4509-B64D-2968B435F6C6}"/>
    <cellStyle name="Normal 10 2 7 4 2 3" xfId="7576" xr:uid="{89631754-E2F4-4FEE-9EA5-5438FECD3623}"/>
    <cellStyle name="Normal 10 2 7 4 2 3 2" xfId="19840" xr:uid="{C4ADDD5D-794F-4927-A643-73875829183F}"/>
    <cellStyle name="Normal 10 2 7 4 2 4" xfId="11072" xr:uid="{13122495-1FD6-4B39-936E-6AD9997A7BD2}"/>
    <cellStyle name="Normal 10 2 7 4 2 4 2" xfId="23314" xr:uid="{DA0B8B77-C6D2-4D3D-AD5D-070166BD2A6E}"/>
    <cellStyle name="Normal 10 2 7 4 2 5" xfId="16216" xr:uid="{59BE6110-7F93-454B-A049-403F2901C624}"/>
    <cellStyle name="Normal 10 2 7 4 3" xfId="4843" xr:uid="{AB90C714-3C7D-42B0-95DC-21B89509440A}"/>
    <cellStyle name="Normal 10 2 7 4 3 2" xfId="8490" xr:uid="{C3CEA00C-A132-4265-A352-D38EFA273772}"/>
    <cellStyle name="Normal 10 2 7 4 3 2 2" xfId="20754" xr:uid="{273F2199-E11E-491B-89E0-CC63DF3D86DA}"/>
    <cellStyle name="Normal 10 2 7 4 3 3" xfId="11986" xr:uid="{78B7F40F-E84B-49A7-9AC4-DBA0D0C94A47}"/>
    <cellStyle name="Normal 10 2 7 4 3 3 2" xfId="24228" xr:uid="{A2E3AC71-FABC-4273-A9C9-64E582099A2A}"/>
    <cellStyle name="Normal 10 2 7 4 3 4" xfId="17130" xr:uid="{4C119500-A52E-4858-8A42-E737BA6B6D22}"/>
    <cellStyle name="Normal 10 2 7 4 4" xfId="6730" xr:uid="{35EC0857-0B20-4C89-93CD-A218FB18F41A}"/>
    <cellStyle name="Normal 10 2 7 4 4 2" xfId="18994" xr:uid="{36057867-8E79-47B1-8350-4A5EA5E72938}"/>
    <cellStyle name="Normal 10 2 7 4 5" xfId="10226" xr:uid="{24114350-9B70-4E33-BDD0-C9B37781EE06}"/>
    <cellStyle name="Normal 10 2 7 4 5 2" xfId="22468" xr:uid="{28B0627B-B57B-4362-88F7-8FCEFEE9E9EA}"/>
    <cellStyle name="Normal 10 2 7 4 6" xfId="15370" xr:uid="{4762AC70-6803-4D1F-9530-4BBE94ABD6B7}"/>
    <cellStyle name="Normal 10 2 7 5" xfId="3322" xr:uid="{684934C6-2711-4FF8-B987-F9EC8D569E5A}"/>
    <cellStyle name="Normal 10 2 7 5 2" xfId="5266" xr:uid="{685FE3F8-79B5-40A6-9D68-1811981CCE43}"/>
    <cellStyle name="Normal 10 2 7 5 2 2" xfId="8913" xr:uid="{0934C117-4FCE-4F8F-8F53-5E5146589D3F}"/>
    <cellStyle name="Normal 10 2 7 5 2 2 2" xfId="21177" xr:uid="{471001FC-4629-49A6-AAC8-482795FF1B59}"/>
    <cellStyle name="Normal 10 2 7 5 2 3" xfId="12409" xr:uid="{1CE9795B-F73C-451D-A1C9-F1C30C5FFB65}"/>
    <cellStyle name="Normal 10 2 7 5 2 3 2" xfId="24651" xr:uid="{569FB1F1-83E0-4009-9274-C4477E980BFA}"/>
    <cellStyle name="Normal 10 2 7 5 2 4" xfId="17553" xr:uid="{B657E5B0-8154-4B8C-B7C0-8F4B8184F5AE}"/>
    <cellStyle name="Normal 10 2 7 5 3" xfId="7153" xr:uid="{4BB5FBE6-1B7F-4537-8B2C-B299AAE4B69D}"/>
    <cellStyle name="Normal 10 2 7 5 3 2" xfId="19417" xr:uid="{8B9ED49A-9E42-475D-A4E6-7E4DFEA66243}"/>
    <cellStyle name="Normal 10 2 7 5 4" xfId="10649" xr:uid="{BEB9C0FC-2E67-40F6-86C8-BB4AD9441F99}"/>
    <cellStyle name="Normal 10 2 7 5 4 2" xfId="22891" xr:uid="{5326BF36-632D-4762-8E39-1DCE7A2B7331}"/>
    <cellStyle name="Normal 10 2 7 5 5" xfId="15793" xr:uid="{8669B288-32B3-4F7D-94F9-5E81DE927354}"/>
    <cellStyle name="Normal 10 2 7 6" xfId="4420" xr:uid="{4FE519ED-F189-42FC-9D9E-FBEF431D1A2F}"/>
    <cellStyle name="Normal 10 2 7 6 2" xfId="8067" xr:uid="{F414307F-2621-49F9-8C06-48C646AC5B59}"/>
    <cellStyle name="Normal 10 2 7 6 2 2" xfId="20331" xr:uid="{0FEB5D45-EDEB-4780-824C-BFAC1FE2878D}"/>
    <cellStyle name="Normal 10 2 7 6 3" xfId="11563" xr:uid="{DCAEF5F0-B4CD-4168-B135-758650A87D1D}"/>
    <cellStyle name="Normal 10 2 7 6 3 2" xfId="23805" xr:uid="{AA37EDBE-128F-4A28-9813-42670AFF22C0}"/>
    <cellStyle name="Normal 10 2 7 6 4" xfId="16707" xr:uid="{468D79AF-97F3-4A98-8335-7B7B3082C013}"/>
    <cellStyle name="Normal 10 2 7 7" xfId="6306" xr:uid="{437573D1-29C5-46D9-8142-4D64B97A68E9}"/>
    <cellStyle name="Normal 10 2 7 7 2" xfId="18571" xr:uid="{86BE3A19-54FE-4C5E-BD20-1EEA9039A2A6}"/>
    <cellStyle name="Normal 10 2 7 8" xfId="9803" xr:uid="{00D9A5F5-B4A5-4896-B7FA-EE859E54B7AA}"/>
    <cellStyle name="Normal 10 2 7 8 2" xfId="22045" xr:uid="{A8262A21-4BC1-47DF-846F-6799E4A9151B}"/>
    <cellStyle name="Normal 10 2 7 9" xfId="14674" xr:uid="{2F31E8DD-4BBA-4DDF-8010-198A46EB3954}"/>
    <cellStyle name="Normal 10 2 7 9 2" xfId="25512" xr:uid="{10413653-2186-4C09-981E-B04F1456073A}"/>
    <cellStyle name="Normal 10 2 8" xfId="2360" xr:uid="{F29618C1-36B6-4F6F-ABD7-8B82F1B1F9AF}"/>
    <cellStyle name="Normal 10 2 8 2" xfId="2728" xr:uid="{A16EDEDD-C526-4716-A771-19A7FF22C5F2}"/>
    <cellStyle name="Normal 10 2 8 2 2" xfId="3153" xr:uid="{04239850-E360-4854-B44E-841BA0A37E3B}"/>
    <cellStyle name="Normal 10 2 8 2 2 2" xfId="4000" xr:uid="{6807B608-8975-4E58-9FF2-3B5A9CCC8644}"/>
    <cellStyle name="Normal 10 2 8 2 2 2 2" xfId="5944" xr:uid="{EBBFD8FA-B761-47FA-A2EE-87F962204E3B}"/>
    <cellStyle name="Normal 10 2 8 2 2 2 2 2" xfId="9591" xr:uid="{F48675CA-A291-4E75-9976-D0B380F8D20D}"/>
    <cellStyle name="Normal 10 2 8 2 2 2 2 2 2" xfId="21855" xr:uid="{635EE512-3447-4412-A46E-86A7AFE97EE5}"/>
    <cellStyle name="Normal 10 2 8 2 2 2 2 3" xfId="13087" xr:uid="{1C37FF61-4566-40EB-88FE-A28199848433}"/>
    <cellStyle name="Normal 10 2 8 2 2 2 2 3 2" xfId="25329" xr:uid="{A7ECC3BC-915E-43F4-BA33-C0F2E197934C}"/>
    <cellStyle name="Normal 10 2 8 2 2 2 2 4" xfId="18231" xr:uid="{F6A2403B-820D-41C9-9994-893E52FD5E14}"/>
    <cellStyle name="Normal 10 2 8 2 2 2 3" xfId="7831" xr:uid="{47AAFBDB-1F67-4AAD-9A76-37A4600CBF45}"/>
    <cellStyle name="Normal 10 2 8 2 2 2 3 2" xfId="20095" xr:uid="{8C8CC346-348A-4BAE-8B18-55B5738F5988}"/>
    <cellStyle name="Normal 10 2 8 2 2 2 4" xfId="11327" xr:uid="{024CAF9D-C87C-4584-9579-594A8477CD45}"/>
    <cellStyle name="Normal 10 2 8 2 2 2 4 2" xfId="23569" xr:uid="{66028EC1-4B2B-41F9-925B-D01EAD4EE51A}"/>
    <cellStyle name="Normal 10 2 8 2 2 2 5" xfId="16471" xr:uid="{495564D2-4496-4047-B929-54E50696D53F}"/>
    <cellStyle name="Normal 10 2 8 2 2 3" xfId="5098" xr:uid="{9097F17C-95B6-46BA-B630-159A4A8EAB18}"/>
    <cellStyle name="Normal 10 2 8 2 2 3 2" xfId="8745" xr:uid="{85F2799F-5CE0-42DE-A138-792C3A8FCA6B}"/>
    <cellStyle name="Normal 10 2 8 2 2 3 2 2" xfId="21009" xr:uid="{EC6E457C-F23C-4C1A-9CAF-81DD89166C9C}"/>
    <cellStyle name="Normal 10 2 8 2 2 3 3" xfId="12241" xr:uid="{7091B2C3-BD22-4791-9D78-E4CDBFA35264}"/>
    <cellStyle name="Normal 10 2 8 2 2 3 3 2" xfId="24483" xr:uid="{AFA49105-DAB9-4CFA-8158-EA72E14EAED7}"/>
    <cellStyle name="Normal 10 2 8 2 2 3 4" xfId="17385" xr:uid="{27B8FB3F-6878-47AE-868A-DE40F069EF4A}"/>
    <cellStyle name="Normal 10 2 8 2 2 4" xfId="6985" xr:uid="{5AFB2B89-A0F3-4F0D-8263-8AE01304F97F}"/>
    <cellStyle name="Normal 10 2 8 2 2 4 2" xfId="19249" xr:uid="{498B16A7-5E66-40A8-BF9E-A7078C2CB138}"/>
    <cellStyle name="Normal 10 2 8 2 2 5" xfId="10481" xr:uid="{6CFE3692-C2F0-4B68-95B8-58F3E238610A}"/>
    <cellStyle name="Normal 10 2 8 2 2 5 2" xfId="22723" xr:uid="{4599D06E-F832-49A1-B3B9-B058255EA9CC}"/>
    <cellStyle name="Normal 10 2 8 2 2 6" xfId="15625" xr:uid="{FE31BAC2-3331-473A-BAC1-568E6AD0CA08}"/>
    <cellStyle name="Normal 10 2 8 2 3" xfId="3577" xr:uid="{F049D48A-8E1F-4674-A971-55AC2DB8355A}"/>
    <cellStyle name="Normal 10 2 8 2 3 2" xfId="5521" xr:uid="{F0CE31EA-5CB0-485C-9337-05EFF593A846}"/>
    <cellStyle name="Normal 10 2 8 2 3 2 2" xfId="9168" xr:uid="{9E25AD4A-BD9E-437B-A810-3CE06A582644}"/>
    <cellStyle name="Normal 10 2 8 2 3 2 2 2" xfId="21432" xr:uid="{03C8ECDE-8247-4700-9048-6010A490631F}"/>
    <cellStyle name="Normal 10 2 8 2 3 2 3" xfId="12664" xr:uid="{5685219D-D075-4B6F-8813-44FEC90BA50F}"/>
    <cellStyle name="Normal 10 2 8 2 3 2 3 2" xfId="24906" xr:uid="{35581E20-42AE-40E5-845C-FC94B992DE11}"/>
    <cellStyle name="Normal 10 2 8 2 3 2 4" xfId="17808" xr:uid="{E9EA0859-B568-4F9E-9932-92742E36D6A0}"/>
    <cellStyle name="Normal 10 2 8 2 3 3" xfId="7408" xr:uid="{BF00152A-E415-4E1C-A9D4-C3B3FBF190D5}"/>
    <cellStyle name="Normal 10 2 8 2 3 3 2" xfId="19672" xr:uid="{A1EC0040-A16C-4BB3-A49E-431031AD69F7}"/>
    <cellStyle name="Normal 10 2 8 2 3 4" xfId="10904" xr:uid="{65B0612C-0F68-41D9-8342-11A31BD62158}"/>
    <cellStyle name="Normal 10 2 8 2 3 4 2" xfId="23146" xr:uid="{E4A3255A-2451-4A50-B55A-C48F6C9E8942}"/>
    <cellStyle name="Normal 10 2 8 2 3 5" xfId="16048" xr:uid="{2088E1C0-E952-4B61-B420-DAE2EF09A2A9}"/>
    <cellStyle name="Normal 10 2 8 2 4" xfId="4675" xr:uid="{FE9E9F67-F1B3-4C1B-8A38-1A0745AD5858}"/>
    <cellStyle name="Normal 10 2 8 2 4 2" xfId="8322" xr:uid="{AF29AD8B-3D01-4F4B-A0AB-EAD99D817B2B}"/>
    <cellStyle name="Normal 10 2 8 2 4 2 2" xfId="20586" xr:uid="{565BC37A-469D-4A51-9D1B-AC1C9C124B79}"/>
    <cellStyle name="Normal 10 2 8 2 4 3" xfId="11818" xr:uid="{49F0695B-FDC0-4EB8-AA36-AB7C760B6BD0}"/>
    <cellStyle name="Normal 10 2 8 2 4 3 2" xfId="24060" xr:uid="{F5ACAB76-5C95-4888-9990-AF16AE1774C1}"/>
    <cellStyle name="Normal 10 2 8 2 4 4" xfId="16962" xr:uid="{B4224347-160A-4994-AEAF-D3D36361A8A9}"/>
    <cellStyle name="Normal 10 2 8 2 5" xfId="6562" xr:uid="{E4422CE0-A166-4CEE-B2CD-788FF8134391}"/>
    <cellStyle name="Normal 10 2 8 2 5 2" xfId="18826" xr:uid="{6F6F9297-3113-4E37-8AC6-FDE7C2F12674}"/>
    <cellStyle name="Normal 10 2 8 2 6" xfId="10058" xr:uid="{46A9F6FB-6514-46EF-94B9-ECC849C2ED76}"/>
    <cellStyle name="Normal 10 2 8 2 6 2" xfId="22300" xr:uid="{090CE4B4-7A96-48D8-8217-3BED4493ED35}"/>
    <cellStyle name="Normal 10 2 8 2 7" xfId="15202" xr:uid="{2AEFD384-7F13-4F82-A2D2-C318B7AF34AA}"/>
    <cellStyle name="Normal 10 2 8 3" xfId="2944" xr:uid="{BF882F1C-C7F6-4356-89FC-2D6FE7C9183B}"/>
    <cellStyle name="Normal 10 2 8 3 2" xfId="3791" xr:uid="{DE965E46-CC07-4925-A752-FED946B56C6A}"/>
    <cellStyle name="Normal 10 2 8 3 2 2" xfId="5735" xr:uid="{89CA71C8-AE6B-429B-91BA-439CDB457B9F}"/>
    <cellStyle name="Normal 10 2 8 3 2 2 2" xfId="9382" xr:uid="{AD8D28E7-A13E-4646-B774-7B8A708C0706}"/>
    <cellStyle name="Normal 10 2 8 3 2 2 2 2" xfId="21646" xr:uid="{C0C33457-8CDB-4067-977B-FB903484E3A6}"/>
    <cellStyle name="Normal 10 2 8 3 2 2 3" xfId="12878" xr:uid="{41FAB79B-A7A3-4E75-AB3C-2AC6C6332403}"/>
    <cellStyle name="Normal 10 2 8 3 2 2 3 2" xfId="25120" xr:uid="{D7CAF8D1-50E9-41B0-A12C-8C3C78FBA4BC}"/>
    <cellStyle name="Normal 10 2 8 3 2 2 4" xfId="18022" xr:uid="{2C91657D-2FDE-4B84-A107-A0AC49C36057}"/>
    <cellStyle name="Normal 10 2 8 3 2 3" xfId="7622" xr:uid="{150A7B5E-06F1-40E1-BC6E-9506500E12D3}"/>
    <cellStyle name="Normal 10 2 8 3 2 3 2" xfId="19886" xr:uid="{0E1F5939-91CD-45A3-B016-2727BFB29311}"/>
    <cellStyle name="Normal 10 2 8 3 2 4" xfId="11118" xr:uid="{EED5EC70-10B8-4BE1-AE9D-BD5ECDF97793}"/>
    <cellStyle name="Normal 10 2 8 3 2 4 2" xfId="23360" xr:uid="{935CAAFE-320D-49F1-802B-8EBD15A337A5}"/>
    <cellStyle name="Normal 10 2 8 3 2 5" xfId="16262" xr:uid="{71EB8A9B-CC78-4F0E-A27B-C0FFC8482E5D}"/>
    <cellStyle name="Normal 10 2 8 3 3" xfId="4889" xr:uid="{CC9AE357-98FB-45AF-B145-DEFAED876906}"/>
    <cellStyle name="Normal 10 2 8 3 3 2" xfId="8536" xr:uid="{1D693A2A-EC75-43F8-992A-884408AA3CD3}"/>
    <cellStyle name="Normal 10 2 8 3 3 2 2" xfId="20800" xr:uid="{F30830FB-C627-4708-BA8D-1BFB0075E92A}"/>
    <cellStyle name="Normal 10 2 8 3 3 3" xfId="12032" xr:uid="{DE10CAEB-C6F9-400F-9C82-88399F4C9638}"/>
    <cellStyle name="Normal 10 2 8 3 3 3 2" xfId="24274" xr:uid="{84E529A0-655B-4277-BFF0-104BF45A9B6F}"/>
    <cellStyle name="Normal 10 2 8 3 3 4" xfId="17176" xr:uid="{68BE2C10-87AE-4ED5-A8F5-349D4A1A7F63}"/>
    <cellStyle name="Normal 10 2 8 3 4" xfId="6776" xr:uid="{1A7A4DAF-C127-4F16-ACF4-4AAABA67726E}"/>
    <cellStyle name="Normal 10 2 8 3 4 2" xfId="19040" xr:uid="{774AF0E5-C6AA-4E51-8437-04C69DAFACAE}"/>
    <cellStyle name="Normal 10 2 8 3 5" xfId="10272" xr:uid="{7ADBDECF-E636-429B-BD07-A45525CE882C}"/>
    <cellStyle name="Normal 10 2 8 3 5 2" xfId="22514" xr:uid="{2A7945A2-928D-4B2A-B441-4511BDFA26CB}"/>
    <cellStyle name="Normal 10 2 8 3 6" xfId="15416" xr:uid="{64BD749A-83BE-4AAA-BC10-36C80FC2029C}"/>
    <cellStyle name="Normal 10 2 8 4" xfId="3368" xr:uid="{C2FC3E40-6483-4AEA-8BA3-0F3746383F0E}"/>
    <cellStyle name="Normal 10 2 8 4 2" xfId="5312" xr:uid="{416B7C1E-91F5-4513-8CB7-ADD55E758E9B}"/>
    <cellStyle name="Normal 10 2 8 4 2 2" xfId="8959" xr:uid="{E5A8CDB6-5CDC-437D-B9D0-EFAA668EE577}"/>
    <cellStyle name="Normal 10 2 8 4 2 2 2" xfId="21223" xr:uid="{76C25215-5AC0-4EC1-B360-B3DAA1892283}"/>
    <cellStyle name="Normal 10 2 8 4 2 3" xfId="12455" xr:uid="{49832774-6988-4553-A8BB-5F7AAFAD31A5}"/>
    <cellStyle name="Normal 10 2 8 4 2 3 2" xfId="24697" xr:uid="{E01392C2-61D7-4CD6-8ABD-537DD4C6B933}"/>
    <cellStyle name="Normal 10 2 8 4 2 4" xfId="17599" xr:uid="{3417FF1E-8391-4A6F-B8E0-7F410221EBB5}"/>
    <cellStyle name="Normal 10 2 8 4 3" xfId="7199" xr:uid="{766D33BA-FCF7-485C-871D-19B8F1223521}"/>
    <cellStyle name="Normal 10 2 8 4 3 2" xfId="19463" xr:uid="{A3D43D92-0EB9-4013-96EC-BB027596C473}"/>
    <cellStyle name="Normal 10 2 8 4 4" xfId="10695" xr:uid="{F3FBF9FF-9B24-42E6-A0A5-F0E5AF8B18AF}"/>
    <cellStyle name="Normal 10 2 8 4 4 2" xfId="22937" xr:uid="{BFFDB673-04F4-4B02-9977-BCE0D6E39D24}"/>
    <cellStyle name="Normal 10 2 8 4 5" xfId="15839" xr:uid="{C892D5B0-D0CB-4677-B26A-583C7311D041}"/>
    <cellStyle name="Normal 10 2 8 5" xfId="4466" xr:uid="{198E0063-2165-4FB0-8A02-0475F8B58256}"/>
    <cellStyle name="Normal 10 2 8 5 2" xfId="8113" xr:uid="{050595B5-2189-4F13-A53A-0980222B2771}"/>
    <cellStyle name="Normal 10 2 8 5 2 2" xfId="20377" xr:uid="{CFB20CE4-A2D2-40A2-82B9-B2D7ABBFE552}"/>
    <cellStyle name="Normal 10 2 8 5 3" xfId="11609" xr:uid="{62906DD7-6E7C-4F93-A081-8D39679F51FE}"/>
    <cellStyle name="Normal 10 2 8 5 3 2" xfId="23851" xr:uid="{9C008B4D-EB3F-4518-9F7E-CACA0C2D5E81}"/>
    <cellStyle name="Normal 10 2 8 5 4" xfId="16753" xr:uid="{8B510BDF-480A-427D-8EEB-FD9799BEB971}"/>
    <cellStyle name="Normal 10 2 8 6" xfId="6352" xr:uid="{AA4B3E71-3A51-420B-858E-5A6DE8753E0A}"/>
    <cellStyle name="Normal 10 2 8 6 2" xfId="18617" xr:uid="{8B0356B4-1A85-4B72-92BF-6D2B24E56B5A}"/>
    <cellStyle name="Normal 10 2 8 7" xfId="9849" xr:uid="{A0196583-06CD-4160-A925-51CE0F56C790}"/>
    <cellStyle name="Normal 10 2 8 7 2" xfId="22091" xr:uid="{4547C66E-7A56-4CB7-9F36-FBA06CC59DA8}"/>
    <cellStyle name="Normal 10 2 8 8" xfId="14993" xr:uid="{E0560432-7522-4303-AB87-46D17D2AE6F4}"/>
    <cellStyle name="Normal 10 2 9" xfId="2407" xr:uid="{4515A869-D622-458C-B82F-D3374550D7F2}"/>
    <cellStyle name="Normal 10 2 9 2" xfId="2740" xr:uid="{645BCA43-16CB-4947-9B57-42ED02142E67}"/>
    <cellStyle name="Normal 10 2 9 2 2" xfId="3165" xr:uid="{0D64D7E5-702E-4697-B489-D03A676FFE76}"/>
    <cellStyle name="Normal 10 2 9 2 2 2" xfId="4012" xr:uid="{184322D1-F0E0-48D0-BDEA-6941C674DBD7}"/>
    <cellStyle name="Normal 10 2 9 2 2 2 2" xfId="5956" xr:uid="{1B4AAD62-9491-4774-9D8D-DFAD24BC2135}"/>
    <cellStyle name="Normal 10 2 9 2 2 2 2 2" xfId="9603" xr:uid="{86B007AE-6377-4D18-BB68-1011EFB26411}"/>
    <cellStyle name="Normal 10 2 9 2 2 2 2 2 2" xfId="21867" xr:uid="{8FEBF6F3-3770-44AB-93C4-C799BBCE298E}"/>
    <cellStyle name="Normal 10 2 9 2 2 2 2 3" xfId="13099" xr:uid="{86A1D192-6C9F-4390-851A-90AAB2ACE844}"/>
    <cellStyle name="Normal 10 2 9 2 2 2 2 3 2" xfId="25341" xr:uid="{BFC3455C-862D-451B-8458-7E4FE78DC7ED}"/>
    <cellStyle name="Normal 10 2 9 2 2 2 2 4" xfId="18243" xr:uid="{D177017A-1F8B-4DA3-A028-CD5C92B6DD19}"/>
    <cellStyle name="Normal 10 2 9 2 2 2 3" xfId="7843" xr:uid="{C5392F76-D4E9-4E31-BB2A-F1654586289E}"/>
    <cellStyle name="Normal 10 2 9 2 2 2 3 2" xfId="20107" xr:uid="{ECC195AE-7EF2-4A9E-AE57-36B020187850}"/>
    <cellStyle name="Normal 10 2 9 2 2 2 4" xfId="11339" xr:uid="{DE78C54C-BD4A-4774-84D7-B6737E26A45D}"/>
    <cellStyle name="Normal 10 2 9 2 2 2 4 2" xfId="23581" xr:uid="{A9B01CBD-FAA5-4718-BDD0-C6A3E5E9DD1D}"/>
    <cellStyle name="Normal 10 2 9 2 2 2 5" xfId="16483" xr:uid="{146B090F-4B92-4857-A0CF-3126D72E96F6}"/>
    <cellStyle name="Normal 10 2 9 2 2 3" xfId="5110" xr:uid="{C816F4DF-4E89-4588-BFE1-AD6EC0F80A26}"/>
    <cellStyle name="Normal 10 2 9 2 2 3 2" xfId="8757" xr:uid="{54FE69F5-AEDF-47EF-BDAD-C77AAE048D1C}"/>
    <cellStyle name="Normal 10 2 9 2 2 3 2 2" xfId="21021" xr:uid="{CACF841C-3C8A-455A-BF34-B2B7C557927F}"/>
    <cellStyle name="Normal 10 2 9 2 2 3 3" xfId="12253" xr:uid="{7835501B-196F-41FA-B507-87C71FF58AF9}"/>
    <cellStyle name="Normal 10 2 9 2 2 3 3 2" xfId="24495" xr:uid="{978BD6F9-8398-4559-B931-4D8BB0E00443}"/>
    <cellStyle name="Normal 10 2 9 2 2 3 4" xfId="17397" xr:uid="{2887736A-1A8D-45C7-99ED-9381C7BB3950}"/>
    <cellStyle name="Normal 10 2 9 2 2 4" xfId="6997" xr:uid="{3BA4B26A-0377-4110-8244-82CFD91F144E}"/>
    <cellStyle name="Normal 10 2 9 2 2 4 2" xfId="19261" xr:uid="{DBEE052D-5376-408D-866B-C5451AF069FA}"/>
    <cellStyle name="Normal 10 2 9 2 2 5" xfId="10493" xr:uid="{88EBFE05-FD27-42F0-B823-7A32BE78BE9D}"/>
    <cellStyle name="Normal 10 2 9 2 2 5 2" xfId="22735" xr:uid="{F79AC880-EB6D-4EE2-A7D3-73E119B15ABE}"/>
    <cellStyle name="Normal 10 2 9 2 2 6" xfId="15637" xr:uid="{EEE24393-C8BA-4FD8-AEF5-4B9D87D0DE0B}"/>
    <cellStyle name="Normal 10 2 9 2 3" xfId="3589" xr:uid="{3347FFBF-4691-429B-9B48-5EC53586A6FE}"/>
    <cellStyle name="Normal 10 2 9 2 3 2" xfId="5533" xr:uid="{83A81BA1-35C4-42D2-9DAB-EC4F082F9A07}"/>
    <cellStyle name="Normal 10 2 9 2 3 2 2" xfId="9180" xr:uid="{9A068526-8946-4F85-A0F0-136375CA8A76}"/>
    <cellStyle name="Normal 10 2 9 2 3 2 2 2" xfId="21444" xr:uid="{4EA74F16-976E-4969-BD7C-410114718430}"/>
    <cellStyle name="Normal 10 2 9 2 3 2 3" xfId="12676" xr:uid="{049A1C89-41E3-4B98-B2A6-610A98E51886}"/>
    <cellStyle name="Normal 10 2 9 2 3 2 3 2" xfId="24918" xr:uid="{912B739D-4733-4937-8645-80F2E4E19356}"/>
    <cellStyle name="Normal 10 2 9 2 3 2 4" xfId="17820" xr:uid="{C4CE505D-6C4E-4441-ABB4-331B9D1D786F}"/>
    <cellStyle name="Normal 10 2 9 2 3 3" xfId="7420" xr:uid="{058D2018-F8AB-40C1-AD37-E406ED80C28E}"/>
    <cellStyle name="Normal 10 2 9 2 3 3 2" xfId="19684" xr:uid="{3CAD3260-4C4B-48A8-BC1A-5D2951DA4BD6}"/>
    <cellStyle name="Normal 10 2 9 2 3 4" xfId="10916" xr:uid="{4AE95EF1-28D8-4648-BB4E-F47764C507B8}"/>
    <cellStyle name="Normal 10 2 9 2 3 4 2" xfId="23158" xr:uid="{DB5E88E0-D81B-4ECF-8FF7-CD2A610784DE}"/>
    <cellStyle name="Normal 10 2 9 2 3 5" xfId="16060" xr:uid="{437A1637-9D81-45F5-9869-66B96846ED53}"/>
    <cellStyle name="Normal 10 2 9 2 4" xfId="4687" xr:uid="{78533D39-09F7-4CB0-9192-4250B7AF4D6D}"/>
    <cellStyle name="Normal 10 2 9 2 4 2" xfId="8334" xr:uid="{E02BD8AE-271E-48A2-A857-4AEE35D1FA06}"/>
    <cellStyle name="Normal 10 2 9 2 4 2 2" xfId="20598" xr:uid="{9FFF4422-490B-4CF7-8900-EFE741CB6A68}"/>
    <cellStyle name="Normal 10 2 9 2 4 3" xfId="11830" xr:uid="{14111307-9F7D-4743-84AA-E61FAF6FEDB9}"/>
    <cellStyle name="Normal 10 2 9 2 4 3 2" xfId="24072" xr:uid="{426FE259-6CE8-46AF-848B-F88714FFA191}"/>
    <cellStyle name="Normal 10 2 9 2 4 4" xfId="16974" xr:uid="{59DD34C7-8126-4255-876F-CFC3D3FAAF28}"/>
    <cellStyle name="Normal 10 2 9 2 5" xfId="6574" xr:uid="{2191D27D-6464-42AE-852F-B30E483977FC}"/>
    <cellStyle name="Normal 10 2 9 2 5 2" xfId="18838" xr:uid="{C69CE151-217F-4309-AFBC-E60C7E9928F3}"/>
    <cellStyle name="Normal 10 2 9 2 6" xfId="10070" xr:uid="{998A7D02-D9BA-4BA0-8CAA-806E1907C89E}"/>
    <cellStyle name="Normal 10 2 9 2 6 2" xfId="22312" xr:uid="{14F51E41-5FD2-4201-885B-76BBD92D42DC}"/>
    <cellStyle name="Normal 10 2 9 2 7" xfId="15214" xr:uid="{58A467B5-0FA1-4D67-8862-AD50D971B5CF}"/>
    <cellStyle name="Normal 10 2 9 3" xfId="2956" xr:uid="{35F3A210-218A-4898-A81D-D67F57BAC14E}"/>
    <cellStyle name="Normal 10 2 9 3 2" xfId="3803" xr:uid="{D1D35022-DD9A-4E46-B36E-FD03D2F3C1A2}"/>
    <cellStyle name="Normal 10 2 9 3 2 2" xfId="5747" xr:uid="{C950F613-0FBA-4250-AF05-ACDCD8E669E0}"/>
    <cellStyle name="Normal 10 2 9 3 2 2 2" xfId="9394" xr:uid="{03A93548-102D-4FA3-A159-140555340101}"/>
    <cellStyle name="Normal 10 2 9 3 2 2 2 2" xfId="21658" xr:uid="{D58DDA98-7852-41CB-9994-7E30448D0AAA}"/>
    <cellStyle name="Normal 10 2 9 3 2 2 3" xfId="12890" xr:uid="{3A6D23DD-7647-438F-A724-22BFC4D2CB81}"/>
    <cellStyle name="Normal 10 2 9 3 2 2 3 2" xfId="25132" xr:uid="{28504BFA-22CE-4248-81E8-922867EEAF4D}"/>
    <cellStyle name="Normal 10 2 9 3 2 2 4" xfId="18034" xr:uid="{A0A50C86-7D88-4FAF-8A0C-F978B7D39CE7}"/>
    <cellStyle name="Normal 10 2 9 3 2 3" xfId="7634" xr:uid="{9F99AC9D-BAED-4994-A326-AFFBA346427A}"/>
    <cellStyle name="Normal 10 2 9 3 2 3 2" xfId="19898" xr:uid="{8728799D-41BA-44EF-B0C4-B2CAA5994A7D}"/>
    <cellStyle name="Normal 10 2 9 3 2 4" xfId="11130" xr:uid="{405C4A19-0A97-448C-BCE1-26BB42823B01}"/>
    <cellStyle name="Normal 10 2 9 3 2 4 2" xfId="23372" xr:uid="{F772A897-C57B-428B-B420-9A7E48D51A12}"/>
    <cellStyle name="Normal 10 2 9 3 2 5" xfId="16274" xr:uid="{11FD9E88-32FF-4F33-BA61-D3354F3E8782}"/>
    <cellStyle name="Normal 10 2 9 3 3" xfId="4901" xr:uid="{20885D58-F2FE-46FB-9269-7515F8C4EDCA}"/>
    <cellStyle name="Normal 10 2 9 3 3 2" xfId="8548" xr:uid="{798DBC08-563C-46EB-AB4C-BF80198058CB}"/>
    <cellStyle name="Normal 10 2 9 3 3 2 2" xfId="20812" xr:uid="{5874B7D3-5C89-4DA7-9E82-1F6FA08BDEA1}"/>
    <cellStyle name="Normal 10 2 9 3 3 3" xfId="12044" xr:uid="{275906C8-E88B-4050-9BAF-86B451FAF1F9}"/>
    <cellStyle name="Normal 10 2 9 3 3 3 2" xfId="24286" xr:uid="{82826908-77EC-48DC-AF6C-713541D45B46}"/>
    <cellStyle name="Normal 10 2 9 3 3 4" xfId="17188" xr:uid="{606DC1AD-884E-4CE3-8AF8-A8E29EA10A9A}"/>
    <cellStyle name="Normal 10 2 9 3 4" xfId="6788" xr:uid="{92334940-61BF-4A39-BFDE-3B4FCCD48AF0}"/>
    <cellStyle name="Normal 10 2 9 3 4 2" xfId="19052" xr:uid="{313716E0-A512-443D-9BBF-79EB6D148E90}"/>
    <cellStyle name="Normal 10 2 9 3 5" xfId="10284" xr:uid="{78168D75-114E-4EC5-B5C8-52B11BFED4CA}"/>
    <cellStyle name="Normal 10 2 9 3 5 2" xfId="22526" xr:uid="{8EAEA9F0-280B-4AEF-8FD3-1CF6FC973D5B}"/>
    <cellStyle name="Normal 10 2 9 3 6" xfId="15428" xr:uid="{FBED8C45-D839-4DD6-8614-170C2F342EB0}"/>
    <cellStyle name="Normal 10 2 9 4" xfId="3380" xr:uid="{79AB93E1-F3EC-4F92-B6E0-D5E6C63BCDC7}"/>
    <cellStyle name="Normal 10 2 9 4 2" xfId="5324" xr:uid="{18E74FC0-E381-4510-AEC1-A8F90ED1C3A5}"/>
    <cellStyle name="Normal 10 2 9 4 2 2" xfId="8971" xr:uid="{95FC6DDE-2186-4D91-B82B-0C98599531CB}"/>
    <cellStyle name="Normal 10 2 9 4 2 2 2" xfId="21235" xr:uid="{01F52D1F-1EC1-4276-894A-9065D9E0C4D6}"/>
    <cellStyle name="Normal 10 2 9 4 2 3" xfId="12467" xr:uid="{92EB817B-C228-4D41-B41E-67E8112DD98E}"/>
    <cellStyle name="Normal 10 2 9 4 2 3 2" xfId="24709" xr:uid="{673EC97B-1779-4813-952C-8B6EBF821E8C}"/>
    <cellStyle name="Normal 10 2 9 4 2 4" xfId="17611" xr:uid="{34A7C159-FB30-4D5D-9617-9C2C88E91333}"/>
    <cellStyle name="Normal 10 2 9 4 3" xfId="7211" xr:uid="{252DBD10-B368-42B5-A4F0-012725687A6B}"/>
    <cellStyle name="Normal 10 2 9 4 3 2" xfId="19475" xr:uid="{F8C12BFA-6594-4D9D-BE7D-8354CE56038B}"/>
    <cellStyle name="Normal 10 2 9 4 4" xfId="10707" xr:uid="{BFBD45D0-44ED-4000-AA9C-EE90F8CE6CCA}"/>
    <cellStyle name="Normal 10 2 9 4 4 2" xfId="22949" xr:uid="{DDFC0618-278B-4195-80DD-DF7D8919F422}"/>
    <cellStyle name="Normal 10 2 9 4 5" xfId="15851" xr:uid="{48DC95CD-469A-46CA-8A6D-0CF3AF1D9494}"/>
    <cellStyle name="Normal 10 2 9 5" xfId="4478" xr:uid="{D54D95C6-03AE-47BE-BA3D-8F88192895A3}"/>
    <cellStyle name="Normal 10 2 9 5 2" xfId="8125" xr:uid="{75F7F216-D510-4EAF-8C9C-1C0BED2FBE8D}"/>
    <cellStyle name="Normal 10 2 9 5 2 2" xfId="20389" xr:uid="{A34C2F9A-6433-4756-9F60-BC625B89B478}"/>
    <cellStyle name="Normal 10 2 9 5 3" xfId="11621" xr:uid="{0D979011-D923-43E3-9ACD-0152CF4A9924}"/>
    <cellStyle name="Normal 10 2 9 5 3 2" xfId="23863" xr:uid="{09C45860-F8AE-4F2A-B7C7-25E962A2B0DA}"/>
    <cellStyle name="Normal 10 2 9 5 4" xfId="16765" xr:uid="{EE58E9B5-1B37-413C-A7BB-31B56A2A6873}"/>
    <cellStyle name="Normal 10 2 9 6" xfId="6365" xr:uid="{54B82DF6-8519-44C9-88C9-287E2756D9FB}"/>
    <cellStyle name="Normal 10 2 9 6 2" xfId="18629" xr:uid="{6019C17D-966E-489E-A2E1-7BE9367F4059}"/>
    <cellStyle name="Normal 10 2 9 7" xfId="9861" xr:uid="{645C069E-0CCB-44B9-AAA6-46D8B5C750E7}"/>
    <cellStyle name="Normal 10 2 9 7 2" xfId="22103" xr:uid="{5DD8BE0F-E65F-4A8C-8868-9E53F83E202C}"/>
    <cellStyle name="Normal 10 2 9 8" xfId="15005" xr:uid="{B4673C32-5D99-4A2C-A31D-924214C0937D}"/>
    <cellStyle name="Normal 10 20" xfId="2472" xr:uid="{67AB1A6C-9814-4472-99CF-6D4E80A5A139}"/>
    <cellStyle name="Normal 10 20 2" xfId="25798" xr:uid="{C986CB01-5940-4714-9A00-F961764D59E1}"/>
    <cellStyle name="Normal 10 21" xfId="6209" xr:uid="{E9C56D26-470B-476A-A7E0-8E82C65D5B76}"/>
    <cellStyle name="Normal 10 21 2" xfId="18488" xr:uid="{86ED8394-E846-4CE3-963F-3D75A9A18062}"/>
    <cellStyle name="Normal 10 22" xfId="13223" xr:uid="{1BD78BD5-132B-40B2-ADD6-314897FED99C}"/>
    <cellStyle name="Normal 10 23" xfId="26465" xr:uid="{7FC3FC33-BA0F-4A1D-806E-7CBE3DFC2C0E}"/>
    <cellStyle name="Normal 10 24" xfId="175" xr:uid="{6B2E7F80-407C-42E6-902C-C4C977F30367}"/>
    <cellStyle name="Normal 10 3" xfId="791" xr:uid="{9047EC53-F53C-439B-99C1-BDE6F4A4FA33}"/>
    <cellStyle name="Normal 10 3 2" xfId="792" xr:uid="{5DB1415B-FC48-4457-AF2D-C812B2BE8951}"/>
    <cellStyle name="Normal 10 3 2 2" xfId="14676" xr:uid="{4FDF204F-ADA7-4025-969F-EAB65FEA03C1}"/>
    <cellStyle name="Normal 10 3 2 3" xfId="13650" xr:uid="{0D4289D6-7716-4CDB-B68B-ABAF9119E1F3}"/>
    <cellStyle name="Normal 10 3 3" xfId="4267" xr:uid="{0BF82D58-EFCE-4F7E-9128-DF3EEB7ABB98}"/>
    <cellStyle name="Normal 10 3 3 2" xfId="14675" xr:uid="{862FCCEE-74FA-47DF-9FD4-B055CC38B1CD}"/>
    <cellStyle name="Normal 10 3 4" xfId="13649" xr:uid="{BAEA0615-B141-4D17-A873-1CF378B54C73}"/>
    <cellStyle name="Normal 10 4" xfId="793" xr:uid="{26672B57-B026-4218-94FA-D47D06BAD6C7}"/>
    <cellStyle name="Normal 10 4 2" xfId="4268" xr:uid="{4CF0EE09-0E53-45FC-BE07-75A13FC658BA}"/>
    <cellStyle name="Normal 10 4 2 2" xfId="25799" xr:uid="{D65E2B7C-CEB5-4251-A35A-820A6F0A81DB}"/>
    <cellStyle name="Normal 10 4 3" xfId="14677" xr:uid="{46B84969-AD23-4F2C-A488-5C69F854D849}"/>
    <cellStyle name="Normal 10 5" xfId="794" xr:uid="{529610A5-9B88-4F8F-B641-E43499487080}"/>
    <cellStyle name="Normal 10 5 2" xfId="13651" xr:uid="{A7F928C4-8B6D-41AA-90D8-FE08861EFFF7}"/>
    <cellStyle name="Normal 10 6" xfId="795" xr:uid="{24559B50-D4FB-48D5-B24D-0521BA8CC893}"/>
    <cellStyle name="Normal 10 6 2" xfId="13652" xr:uid="{B53D8E00-8BBF-4AB3-81BD-90780EBB8608}"/>
    <cellStyle name="Normal 10 7" xfId="796" xr:uid="{4228A33E-1C3F-4AC1-9E45-97E3E0C448EA}"/>
    <cellStyle name="Normal 10 7 2" xfId="13653" xr:uid="{814EB3F9-DF4B-4E1F-9EB5-837C0F6953B5}"/>
    <cellStyle name="Normal 10 8" xfId="797" xr:uid="{2527615C-76D6-4E10-AB19-C1D23212054F}"/>
    <cellStyle name="Normal 10 8 2" xfId="13654" xr:uid="{59171EBB-FF68-476E-AEAF-589D9404FD29}"/>
    <cellStyle name="Normal 10 9" xfId="798" xr:uid="{F918A581-3B46-4AC0-9D19-72DA6C5EC2B9}"/>
    <cellStyle name="Normal 10 9 2" xfId="13655" xr:uid="{9C076DCB-AC64-42A1-8F4E-78DD11D374D7}"/>
    <cellStyle name="Normal 100" xfId="26100" xr:uid="{DC7B2E26-A6DD-4982-B040-F4C06D629BA0}"/>
    <cellStyle name="Normal 101" xfId="26101" xr:uid="{DC0F9F7F-953C-4F5E-9E96-E25F5C70D0F0}"/>
    <cellStyle name="Normal 102" xfId="26102" xr:uid="{5611525B-9835-40CD-A115-1B12726AE73A}"/>
    <cellStyle name="Normal 103" xfId="26103" xr:uid="{638DA2AC-2401-4DC7-9BC7-19AA44D989A6}"/>
    <cellStyle name="Normal 104" xfId="26104" xr:uid="{44A1C571-FD2D-4757-89AE-D18ECA42D9FE}"/>
    <cellStyle name="Normal 105" xfId="26105" xr:uid="{C9ED86E0-AD3F-4915-A970-91F4DDAC5DA1}"/>
    <cellStyle name="Normal 106" xfId="26106" xr:uid="{E3E04C26-417D-45CC-8A91-DE657C237E73}"/>
    <cellStyle name="Normal 107" xfId="26107" xr:uid="{A1A9BE3C-B0A6-45A6-B740-70D966AC1BA7}"/>
    <cellStyle name="Normal 108" xfId="26108" xr:uid="{5550F729-E7DF-498D-B135-60B14265ECAF}"/>
    <cellStyle name="Normal 109" xfId="26109" xr:uid="{0D74F506-9270-4AEA-BBCB-05016873E3B5}"/>
    <cellStyle name="Normal 11" xfId="239" xr:uid="{5844CCB6-11CA-4F3A-B27C-FDF8BD633241}"/>
    <cellStyle name="Normal 11 10" xfId="799" xr:uid="{29CAB9B6-3D3E-4524-AB00-CB182FAAFE8D}"/>
    <cellStyle name="Normal 11 10 2" xfId="13656" xr:uid="{D7A82520-BA4E-4DC5-AFC0-B7ED96F07DEA}"/>
    <cellStyle name="Normal 11 11" xfId="800" xr:uid="{0300C8A6-AC01-4D5A-A888-05C6421EE210}"/>
    <cellStyle name="Normal 11 11 2" xfId="13657" xr:uid="{36E703E9-08BF-44BD-B972-58A865F499D6}"/>
    <cellStyle name="Normal 11 12" xfId="801" xr:uid="{47FEE829-E517-4422-8DFB-701CFA3E0182}"/>
    <cellStyle name="Normal 11 12 2" xfId="13658" xr:uid="{FEBB65E8-E40C-4924-B3CB-4607676A4093}"/>
    <cellStyle name="Normal 11 13" xfId="802" xr:uid="{ACE5E5D2-483F-4CF7-8553-191FC8C49437}"/>
    <cellStyle name="Normal 11 13 2" xfId="13659" xr:uid="{1D50070C-69FF-4739-A9B5-06E6A578BA60}"/>
    <cellStyle name="Normal 11 14" xfId="803" xr:uid="{FE9B3CD0-38B0-486E-B542-B1E3D4702F1F}"/>
    <cellStyle name="Normal 11 14 2" xfId="13660" xr:uid="{96DB4150-75A6-4888-A757-DF05D17FC3C3}"/>
    <cellStyle name="Normal 11 15" xfId="804" xr:uid="{B8C186E1-5BE3-4BD7-9271-DA75772BC77E}"/>
    <cellStyle name="Normal 11 15 2" xfId="13661" xr:uid="{02EEB368-973E-47C3-89BC-43B9888F5922}"/>
    <cellStyle name="Normal 11 16" xfId="805" xr:uid="{96BA3597-952C-4532-9201-B57C063F9844}"/>
    <cellStyle name="Normal 11 16 2" xfId="13662" xr:uid="{96BB44C1-C4F8-44D8-8725-7EB09CB63B56}"/>
    <cellStyle name="Normal 11 17" xfId="806" xr:uid="{65353579-4F19-4011-A61C-DFC322156F58}"/>
    <cellStyle name="Normal 11 17 2" xfId="13663" xr:uid="{781DF46E-57EC-466A-AEE8-B0FC889DCE7E}"/>
    <cellStyle name="Normal 11 18" xfId="807" xr:uid="{D82B7DE6-97DF-4823-B29F-46811B4D33C4}"/>
    <cellStyle name="Normal 11 19" xfId="240" xr:uid="{56CFAB22-E39D-46EA-9ECA-07ECD377AB90}"/>
    <cellStyle name="Normal 11 19 10" xfId="6249" xr:uid="{495EE789-DCF4-48C5-B636-9D849547E24E}"/>
    <cellStyle name="Normal 11 19 10 2" xfId="18521" xr:uid="{21D14489-8074-40C9-A1F9-2960E06D3568}"/>
    <cellStyle name="Normal 11 19 11" xfId="9749" xr:uid="{547B04B1-9076-413F-BACD-9FAA38A8A809}"/>
    <cellStyle name="Normal 11 19 11 2" xfId="21995" xr:uid="{99441C2B-AF34-4861-AF97-0D9054239AB3}"/>
    <cellStyle name="Normal 11 19 12" xfId="13664" xr:uid="{E3BD3DED-2661-4166-9919-86820FC3C3EF}"/>
    <cellStyle name="Normal 11 19 13" xfId="14895" xr:uid="{4DFF3DC8-D964-4D8F-A973-40933B337F94}"/>
    <cellStyle name="Normal 11 19 14" xfId="25800" xr:uid="{82DDBF7A-2FC8-4A77-9897-294337F59C23}"/>
    <cellStyle name="Normal 11 19 2" xfId="2111" xr:uid="{D67593FB-A964-4C2D-8408-456865E49E1B}"/>
    <cellStyle name="Normal 11 19 2 10" xfId="9763" xr:uid="{CD7BFEF4-48D7-427E-AE08-AA66CA1E7F20}"/>
    <cellStyle name="Normal 11 19 2 10 2" xfId="22005" xr:uid="{5B52C172-01D9-4259-BCF4-9F94B60D01D0}"/>
    <cellStyle name="Normal 11 19 2 11" xfId="14680" xr:uid="{50B177C8-87F3-4202-9A38-5507F76CA45D}"/>
    <cellStyle name="Normal 11 19 2 11 2" xfId="25514" xr:uid="{B596EE87-6FAA-421C-B47B-46AC3D837801}"/>
    <cellStyle name="Normal 11 19 2 12" xfId="14907" xr:uid="{88356EE3-ECCB-4574-9664-743D884FE14C}"/>
    <cellStyle name="Normal 11 19 2 13" xfId="25801" xr:uid="{D57A4B2B-9893-4B7F-8F15-88FC2D984C1A}"/>
    <cellStyle name="Normal 11 19 2 2" xfId="2282" xr:uid="{A0FF6939-EE68-41D6-A32F-C0BC04401C5B}"/>
    <cellStyle name="Normal 11 19 2 2 10" xfId="14934" xr:uid="{74B78E74-85EF-444D-8E68-50B7597213B9}"/>
    <cellStyle name="Normal 11 19 2 2 11" xfId="25802" xr:uid="{4B68F6E0-190D-4A31-B0E9-C290801ADB31}"/>
    <cellStyle name="Normal 11 19 2 2 2" xfId="2584" xr:uid="{A8D728F9-F13C-4E13-B321-555B33203ECC}"/>
    <cellStyle name="Normal 11 19 2 2 2 2" xfId="2797" xr:uid="{127294A0-CD57-42C2-B013-58C14B297902}"/>
    <cellStyle name="Normal 11 19 2 2 2 2 2" xfId="3222" xr:uid="{8AA81B88-C856-4A10-A442-7DBBE18D40C3}"/>
    <cellStyle name="Normal 11 19 2 2 2 2 2 2" xfId="4069" xr:uid="{E110648F-46F3-4136-A24D-51801DE0B6CD}"/>
    <cellStyle name="Normal 11 19 2 2 2 2 2 2 2" xfId="6013" xr:uid="{9C63D8C2-9ED1-4662-9BB9-5B00538FDCC8}"/>
    <cellStyle name="Normal 11 19 2 2 2 2 2 2 2 2" xfId="9660" xr:uid="{ECA39672-6B20-4AF9-B6A3-22D4259700A8}"/>
    <cellStyle name="Normal 11 19 2 2 2 2 2 2 2 2 2" xfId="21924" xr:uid="{636C1459-0D13-481E-9AE5-2D384BA500A7}"/>
    <cellStyle name="Normal 11 19 2 2 2 2 2 2 2 3" xfId="13156" xr:uid="{64DFD821-7CE2-4348-8FE8-DDBAEA1F7155}"/>
    <cellStyle name="Normal 11 19 2 2 2 2 2 2 2 3 2" xfId="25398" xr:uid="{D69330DD-D9DB-4F78-8D90-2BD58458F940}"/>
    <cellStyle name="Normal 11 19 2 2 2 2 2 2 2 4" xfId="18300" xr:uid="{23A91A9C-10F5-4EC1-A135-26121233731D}"/>
    <cellStyle name="Normal 11 19 2 2 2 2 2 2 3" xfId="7900" xr:uid="{5152CB13-EE8C-43A5-9A98-E24D4995AC67}"/>
    <cellStyle name="Normal 11 19 2 2 2 2 2 2 3 2" xfId="20164" xr:uid="{F4351A42-FABE-46BC-9FEB-FB942183139E}"/>
    <cellStyle name="Normal 11 19 2 2 2 2 2 2 4" xfId="11396" xr:uid="{62058CEC-19F6-4816-85B7-9E6D449ACC0D}"/>
    <cellStyle name="Normal 11 19 2 2 2 2 2 2 4 2" xfId="23638" xr:uid="{23B0ED21-77C0-46CD-9CA0-A2384151319A}"/>
    <cellStyle name="Normal 11 19 2 2 2 2 2 2 5" xfId="16540" xr:uid="{BA0E1C1E-C92A-4D87-BA84-A9CE0428AB28}"/>
    <cellStyle name="Normal 11 19 2 2 2 2 2 3" xfId="5167" xr:uid="{61436FE1-DE8B-44EC-81C7-BFE5B6258C9F}"/>
    <cellStyle name="Normal 11 19 2 2 2 2 2 3 2" xfId="8814" xr:uid="{0B746249-8A18-4033-86B5-C1505D6EDCE2}"/>
    <cellStyle name="Normal 11 19 2 2 2 2 2 3 2 2" xfId="21078" xr:uid="{9DF951E0-83B7-44AF-9CC7-1A8637C1CB6D}"/>
    <cellStyle name="Normal 11 19 2 2 2 2 2 3 3" xfId="12310" xr:uid="{F3023BDD-8EB6-49A1-984B-1D66B87A525A}"/>
    <cellStyle name="Normal 11 19 2 2 2 2 2 3 3 2" xfId="24552" xr:uid="{221955AC-C345-4D80-ADA6-D53D0E5E016C}"/>
    <cellStyle name="Normal 11 19 2 2 2 2 2 3 4" xfId="17454" xr:uid="{7BC16909-9BC5-49A8-9086-9B2CBF58A34C}"/>
    <cellStyle name="Normal 11 19 2 2 2 2 2 4" xfId="7054" xr:uid="{452A499D-98A6-4B44-9A2A-B992A47EB9E8}"/>
    <cellStyle name="Normal 11 19 2 2 2 2 2 4 2" xfId="19318" xr:uid="{9E10548E-FBF9-47A8-B272-4C30DCD16431}"/>
    <cellStyle name="Normal 11 19 2 2 2 2 2 5" xfId="10550" xr:uid="{F106AF7D-98ED-43AC-93FD-4D9A76737BFC}"/>
    <cellStyle name="Normal 11 19 2 2 2 2 2 5 2" xfId="22792" xr:uid="{5DE6DE8D-F6D3-4D78-9271-3BD17D7889D3}"/>
    <cellStyle name="Normal 11 19 2 2 2 2 2 6" xfId="15694" xr:uid="{0A10DAC3-A0DA-4395-B653-A762804F9236}"/>
    <cellStyle name="Normal 11 19 2 2 2 2 3" xfId="3646" xr:uid="{8DA7EB52-6D49-42C1-ABF1-FC9990004F17}"/>
    <cellStyle name="Normal 11 19 2 2 2 2 3 2" xfId="5590" xr:uid="{D94235AC-B50D-4F56-98BD-BCBBA9979AC4}"/>
    <cellStyle name="Normal 11 19 2 2 2 2 3 2 2" xfId="9237" xr:uid="{1A32901C-E4FF-4FEF-9A56-B7D70FAEC51A}"/>
    <cellStyle name="Normal 11 19 2 2 2 2 3 2 2 2" xfId="21501" xr:uid="{A0031CF2-AE87-45F0-8102-F353E3DDE75E}"/>
    <cellStyle name="Normal 11 19 2 2 2 2 3 2 3" xfId="12733" xr:uid="{FCA7AAC3-BFEC-4F87-8F71-3781B793D982}"/>
    <cellStyle name="Normal 11 19 2 2 2 2 3 2 3 2" xfId="24975" xr:uid="{4863DC27-CA4F-40A2-AC23-1AB216083773}"/>
    <cellStyle name="Normal 11 19 2 2 2 2 3 2 4" xfId="17877" xr:uid="{75568650-F2AF-4F3E-91C0-09F72F38B1CA}"/>
    <cellStyle name="Normal 11 19 2 2 2 2 3 3" xfId="7477" xr:uid="{1EF4598F-3772-443F-A58D-886FDDEA50B7}"/>
    <cellStyle name="Normal 11 19 2 2 2 2 3 3 2" xfId="19741" xr:uid="{E2E1ED70-99AD-4833-98D4-2897CE907641}"/>
    <cellStyle name="Normal 11 19 2 2 2 2 3 4" xfId="10973" xr:uid="{1FED5F6B-C198-4A31-977B-CF345C49173C}"/>
    <cellStyle name="Normal 11 19 2 2 2 2 3 4 2" xfId="23215" xr:uid="{BFE85DF3-FCE3-421D-847C-3AC7B32207FD}"/>
    <cellStyle name="Normal 11 19 2 2 2 2 3 5" xfId="16117" xr:uid="{94DBD286-2FE7-4CA1-A9C2-C43A4B9EC623}"/>
    <cellStyle name="Normal 11 19 2 2 2 2 4" xfId="4744" xr:uid="{FE3723BF-9BA0-4A3C-B2CE-A0FD57B59F92}"/>
    <cellStyle name="Normal 11 19 2 2 2 2 4 2" xfId="8391" xr:uid="{6A30A589-40BB-4F49-AE84-2021F6100E02}"/>
    <cellStyle name="Normal 11 19 2 2 2 2 4 2 2" xfId="20655" xr:uid="{9199BC45-68D7-4C9A-9E8D-361B5DAEEA6C}"/>
    <cellStyle name="Normal 11 19 2 2 2 2 4 3" xfId="11887" xr:uid="{4CF065D1-DEC1-4497-93CD-D181E3E048DC}"/>
    <cellStyle name="Normal 11 19 2 2 2 2 4 3 2" xfId="24129" xr:uid="{7E1B30A1-F1C3-441D-A627-DAE2C6E0303B}"/>
    <cellStyle name="Normal 11 19 2 2 2 2 4 4" xfId="17031" xr:uid="{20D001A7-A207-4611-9D94-1064D1156EFE}"/>
    <cellStyle name="Normal 11 19 2 2 2 2 5" xfId="6631" xr:uid="{7300DC43-48D2-4952-B275-039D80BC9CCE}"/>
    <cellStyle name="Normal 11 19 2 2 2 2 5 2" xfId="18895" xr:uid="{76F0A454-7D95-4BBC-9F01-4473E4CBCCD7}"/>
    <cellStyle name="Normal 11 19 2 2 2 2 6" xfId="10127" xr:uid="{1206D7A9-754D-45E6-9FFB-FC0DB43F2C80}"/>
    <cellStyle name="Normal 11 19 2 2 2 2 6 2" xfId="22369" xr:uid="{B32CCE06-F9E0-4DF3-B800-E16EF055876D}"/>
    <cellStyle name="Normal 11 19 2 2 2 2 7" xfId="15271" xr:uid="{B5877899-74E4-4A28-9D58-8B56E9987A36}"/>
    <cellStyle name="Normal 11 19 2 2 2 3" xfId="3013" xr:uid="{948E3684-5C4B-437A-95B8-6E57251EC07F}"/>
    <cellStyle name="Normal 11 19 2 2 2 3 2" xfId="3860" xr:uid="{62A27E25-C411-4846-B5E2-40E8048C7090}"/>
    <cellStyle name="Normal 11 19 2 2 2 3 2 2" xfId="5804" xr:uid="{C1622D34-8493-4A24-8135-ABDBBA50D827}"/>
    <cellStyle name="Normal 11 19 2 2 2 3 2 2 2" xfId="9451" xr:uid="{9D1A78F5-EB43-4ED7-83B5-B28F9796EDE3}"/>
    <cellStyle name="Normal 11 19 2 2 2 3 2 2 2 2" xfId="21715" xr:uid="{96CC3E43-4D74-46C0-B760-7F1D806286DE}"/>
    <cellStyle name="Normal 11 19 2 2 2 3 2 2 3" xfId="12947" xr:uid="{833CC3CD-3281-4525-A8EE-FFD1A4D49205}"/>
    <cellStyle name="Normal 11 19 2 2 2 3 2 2 3 2" xfId="25189" xr:uid="{29CBB6CF-D3DC-4BC8-A2F8-4EC9C572773F}"/>
    <cellStyle name="Normal 11 19 2 2 2 3 2 2 4" xfId="18091" xr:uid="{DE4CB8DB-6533-483A-BAED-E103FE315CF1}"/>
    <cellStyle name="Normal 11 19 2 2 2 3 2 3" xfId="7691" xr:uid="{F5F0C03E-04C4-4895-B809-6A57CB5FE88F}"/>
    <cellStyle name="Normal 11 19 2 2 2 3 2 3 2" xfId="19955" xr:uid="{5FCFF96A-0D48-4754-B9BD-BC7B4FF55174}"/>
    <cellStyle name="Normal 11 19 2 2 2 3 2 4" xfId="11187" xr:uid="{5CECA7B8-2771-497E-8D18-87639FFCD3B9}"/>
    <cellStyle name="Normal 11 19 2 2 2 3 2 4 2" xfId="23429" xr:uid="{0387F66B-1040-4083-B82E-93710FE10D1F}"/>
    <cellStyle name="Normal 11 19 2 2 2 3 2 5" xfId="16331" xr:uid="{0FA7DBB7-2618-4972-B856-9F608357C6BC}"/>
    <cellStyle name="Normal 11 19 2 2 2 3 3" xfId="4958" xr:uid="{855985D8-AA20-4105-A3E4-8C62F342590D}"/>
    <cellStyle name="Normal 11 19 2 2 2 3 3 2" xfId="8605" xr:uid="{246B5EE2-E5B5-45F9-8780-3C73CB082AD0}"/>
    <cellStyle name="Normal 11 19 2 2 2 3 3 2 2" xfId="20869" xr:uid="{DD451F5E-6650-4884-81C7-16D03B7F3F0D}"/>
    <cellStyle name="Normal 11 19 2 2 2 3 3 3" xfId="12101" xr:uid="{9944EB70-FAD2-4084-AA54-4A5849F5AE99}"/>
    <cellStyle name="Normal 11 19 2 2 2 3 3 3 2" xfId="24343" xr:uid="{AC7E2FE8-AD85-45AC-8096-744C7A9B7CA3}"/>
    <cellStyle name="Normal 11 19 2 2 2 3 3 4" xfId="17245" xr:uid="{7E0D9A99-1BBD-4B55-98FE-7832321B4517}"/>
    <cellStyle name="Normal 11 19 2 2 2 3 4" xfId="6845" xr:uid="{AE98E511-0036-482C-940A-15D5914C5DC6}"/>
    <cellStyle name="Normal 11 19 2 2 2 3 4 2" xfId="19109" xr:uid="{25914591-3885-4392-B0EF-A8E6BB8115B4}"/>
    <cellStyle name="Normal 11 19 2 2 2 3 5" xfId="10341" xr:uid="{E7B71A56-4288-405A-900E-EF8DD4CE3D3E}"/>
    <cellStyle name="Normal 11 19 2 2 2 3 5 2" xfId="22583" xr:uid="{7A5B495E-2BEA-4237-8714-907EA461D582}"/>
    <cellStyle name="Normal 11 19 2 2 2 3 6" xfId="15485" xr:uid="{B1ECD515-3756-4600-A655-D8CC414AC1CD}"/>
    <cellStyle name="Normal 11 19 2 2 2 4" xfId="3437" xr:uid="{E21BE247-6671-43FD-9D1B-780637BA04D4}"/>
    <cellStyle name="Normal 11 19 2 2 2 4 2" xfId="5381" xr:uid="{4B1C6082-64D4-4EE2-9864-B38407CD7C48}"/>
    <cellStyle name="Normal 11 19 2 2 2 4 2 2" xfId="9028" xr:uid="{4EF3C945-433E-49C1-BA87-9A2F2CBB7F8F}"/>
    <cellStyle name="Normal 11 19 2 2 2 4 2 2 2" xfId="21292" xr:uid="{B4C8DF46-C72B-454F-A311-E0C9A0F2335A}"/>
    <cellStyle name="Normal 11 19 2 2 2 4 2 3" xfId="12524" xr:uid="{F0C9F42D-E496-4784-9D56-641F1F25C18B}"/>
    <cellStyle name="Normal 11 19 2 2 2 4 2 3 2" xfId="24766" xr:uid="{47422938-B1B3-4801-B93B-CA8F2BBB40BA}"/>
    <cellStyle name="Normal 11 19 2 2 2 4 2 4" xfId="17668" xr:uid="{B36A0315-D1EB-4211-A465-C739AA9D3E63}"/>
    <cellStyle name="Normal 11 19 2 2 2 4 3" xfId="7268" xr:uid="{7CFD7A75-25B4-4636-9443-56CD241F762B}"/>
    <cellStyle name="Normal 11 19 2 2 2 4 3 2" xfId="19532" xr:uid="{8CCDA8BC-A4D8-490E-AB50-F56E6ABA8853}"/>
    <cellStyle name="Normal 11 19 2 2 2 4 4" xfId="10764" xr:uid="{C7F5D10A-E5D5-4DDF-AA16-07038D9038CA}"/>
    <cellStyle name="Normal 11 19 2 2 2 4 4 2" xfId="23006" xr:uid="{7310BF7E-9912-40B5-AE7D-632432295864}"/>
    <cellStyle name="Normal 11 19 2 2 2 4 5" xfId="15908" xr:uid="{BC045906-36ED-4F0E-83EA-8AF3BF6A053C}"/>
    <cellStyle name="Normal 11 19 2 2 2 5" xfId="4535" xr:uid="{2F425C79-7EC2-4378-AED5-3DF07A5A7BB1}"/>
    <cellStyle name="Normal 11 19 2 2 2 5 2" xfId="8182" xr:uid="{5BD529D5-FDB0-4044-8DE4-1B2EAEF346AD}"/>
    <cellStyle name="Normal 11 19 2 2 2 5 2 2" xfId="20446" xr:uid="{849221D7-CB67-4DA6-84BF-D31663773944}"/>
    <cellStyle name="Normal 11 19 2 2 2 5 3" xfId="11678" xr:uid="{33D7F798-D5AD-46FD-A1D2-354E58CF4752}"/>
    <cellStyle name="Normal 11 19 2 2 2 5 3 2" xfId="23920" xr:uid="{20D9E21D-65D3-41B0-812C-7C9F1EFC789B}"/>
    <cellStyle name="Normal 11 19 2 2 2 5 4" xfId="16822" xr:uid="{1288AD63-A6A6-48EC-A384-EEE59F925BDE}"/>
    <cellStyle name="Normal 11 19 2 2 2 6" xfId="6422" xr:uid="{610B1364-E7F1-40A7-A139-D16892489FD4}"/>
    <cellStyle name="Normal 11 19 2 2 2 6 2" xfId="18686" xr:uid="{865AA3C3-B613-45B4-8BEE-C9A95E722ED2}"/>
    <cellStyle name="Normal 11 19 2 2 2 7" xfId="9918" xr:uid="{FDA232B7-7EAF-496A-A6D8-F97D057A4ED0}"/>
    <cellStyle name="Normal 11 19 2 2 2 7 2" xfId="22160" xr:uid="{E2539CE5-2374-4C38-8B09-B0CE050CE634}"/>
    <cellStyle name="Normal 11 19 2 2 2 8" xfId="15062" xr:uid="{F0B18553-6385-4423-A331-F58E692D5EA9}"/>
    <cellStyle name="Normal 11 19 2 2 3" xfId="2669" xr:uid="{CFC3E9F7-0A63-44E1-9730-1D46C3ADB358}"/>
    <cellStyle name="Normal 11 19 2 2 3 2" xfId="3094" xr:uid="{553A2C71-ADE2-450F-8E7D-CB8A134FDCB8}"/>
    <cellStyle name="Normal 11 19 2 2 3 2 2" xfId="3941" xr:uid="{5526FD10-9068-46E7-A76A-4C1E60747354}"/>
    <cellStyle name="Normal 11 19 2 2 3 2 2 2" xfId="5885" xr:uid="{98BB950F-B3D7-49F5-BC0F-A3664098C916}"/>
    <cellStyle name="Normal 11 19 2 2 3 2 2 2 2" xfId="9532" xr:uid="{A40B1B3B-16E8-479B-9DFE-4102193E4686}"/>
    <cellStyle name="Normal 11 19 2 2 3 2 2 2 2 2" xfId="21796" xr:uid="{FC21C55E-FA40-4246-84A7-56762EDCAC36}"/>
    <cellStyle name="Normal 11 19 2 2 3 2 2 2 3" xfId="13028" xr:uid="{B2FABBE2-639B-4DD0-9D71-C911DB5C04EE}"/>
    <cellStyle name="Normal 11 19 2 2 3 2 2 2 3 2" xfId="25270" xr:uid="{A42E1B68-E9C7-4C66-9AE0-BE138DE20D4C}"/>
    <cellStyle name="Normal 11 19 2 2 3 2 2 2 4" xfId="18172" xr:uid="{FFDC2B62-A300-498D-9C3C-713DD97E2C2E}"/>
    <cellStyle name="Normal 11 19 2 2 3 2 2 3" xfId="7772" xr:uid="{1BD03D09-F76A-45EF-8AE6-C94C8BA287F0}"/>
    <cellStyle name="Normal 11 19 2 2 3 2 2 3 2" xfId="20036" xr:uid="{F9D7EFDB-61E6-4B80-AAF1-DC05ABBC4478}"/>
    <cellStyle name="Normal 11 19 2 2 3 2 2 4" xfId="11268" xr:uid="{497C3F4D-95BA-4FB4-8152-F0B76F204FB7}"/>
    <cellStyle name="Normal 11 19 2 2 3 2 2 4 2" xfId="23510" xr:uid="{B8961341-CE0F-47F7-8B35-A40BEA53097F}"/>
    <cellStyle name="Normal 11 19 2 2 3 2 2 5" xfId="16412" xr:uid="{F812FA7F-E3C5-4147-B730-D7E1AF43BF23}"/>
    <cellStyle name="Normal 11 19 2 2 3 2 3" xfId="5039" xr:uid="{CAACDFDE-6757-4FB7-A184-CED0C49F3661}"/>
    <cellStyle name="Normal 11 19 2 2 3 2 3 2" xfId="8686" xr:uid="{B7FB35EB-3D2A-4CBF-9465-BF6FBC1D31F1}"/>
    <cellStyle name="Normal 11 19 2 2 3 2 3 2 2" xfId="20950" xr:uid="{08AFD138-8463-40EB-8BA4-318206761FA4}"/>
    <cellStyle name="Normal 11 19 2 2 3 2 3 3" xfId="12182" xr:uid="{2A82271E-D127-4501-BB42-476C53935CC1}"/>
    <cellStyle name="Normal 11 19 2 2 3 2 3 3 2" xfId="24424" xr:uid="{B4CE9ABE-D869-4DFD-AC6E-D6EC36DCED23}"/>
    <cellStyle name="Normal 11 19 2 2 3 2 3 4" xfId="17326" xr:uid="{5591C700-6098-4F98-BBE5-8395101F9E30}"/>
    <cellStyle name="Normal 11 19 2 2 3 2 4" xfId="6926" xr:uid="{68DB6BCD-7751-492C-8BF3-44676ACDD1CE}"/>
    <cellStyle name="Normal 11 19 2 2 3 2 4 2" xfId="19190" xr:uid="{E3ABEABC-5EB0-41D5-84EC-12DBCE819E9C}"/>
    <cellStyle name="Normal 11 19 2 2 3 2 5" xfId="10422" xr:uid="{326211E7-C13E-4166-8DA9-FCE387F35839}"/>
    <cellStyle name="Normal 11 19 2 2 3 2 5 2" xfId="22664" xr:uid="{4D9547CF-305D-467E-9E03-47FAD9DDBD9D}"/>
    <cellStyle name="Normal 11 19 2 2 3 2 6" xfId="15566" xr:uid="{43BB048C-494B-4ABA-9114-8038C5CA3B6F}"/>
    <cellStyle name="Normal 11 19 2 2 3 3" xfId="3518" xr:uid="{A47A150F-5DC1-49D9-BFBB-B521557E2B99}"/>
    <cellStyle name="Normal 11 19 2 2 3 3 2" xfId="5462" xr:uid="{A73135F1-9342-406D-B8DB-0EC79A4C3A70}"/>
    <cellStyle name="Normal 11 19 2 2 3 3 2 2" xfId="9109" xr:uid="{6AC966EF-FF37-4F5D-A934-9D3E39F271A0}"/>
    <cellStyle name="Normal 11 19 2 2 3 3 2 2 2" xfId="21373" xr:uid="{86BE921C-74CF-41D3-8D43-C242C4C80986}"/>
    <cellStyle name="Normal 11 19 2 2 3 3 2 3" xfId="12605" xr:uid="{3DB8359A-2C68-4012-AC9B-7A09861AE810}"/>
    <cellStyle name="Normal 11 19 2 2 3 3 2 3 2" xfId="24847" xr:uid="{B1076ADC-4EBF-4FA6-9C6D-754237A89F1E}"/>
    <cellStyle name="Normal 11 19 2 2 3 3 2 4" xfId="17749" xr:uid="{742FC32D-7CDA-48CE-BDFB-ED7C55F5D540}"/>
    <cellStyle name="Normal 11 19 2 2 3 3 3" xfId="7349" xr:uid="{569FF420-543D-4F31-9AC2-5A22B3E717F7}"/>
    <cellStyle name="Normal 11 19 2 2 3 3 3 2" xfId="19613" xr:uid="{9BD58956-F292-425C-84F0-9443E5E814ED}"/>
    <cellStyle name="Normal 11 19 2 2 3 3 4" xfId="10845" xr:uid="{074DF402-046F-4D2C-965F-5E79A303BB23}"/>
    <cellStyle name="Normal 11 19 2 2 3 3 4 2" xfId="23087" xr:uid="{075F181E-2486-46C9-969E-8F12158530C9}"/>
    <cellStyle name="Normal 11 19 2 2 3 3 5" xfId="15989" xr:uid="{417C0E92-EB9F-4B03-AFA5-F619A7EA16A3}"/>
    <cellStyle name="Normal 11 19 2 2 3 4" xfId="4616" xr:uid="{EDC9D1A4-8A9D-418A-AA05-EAB9D40EF211}"/>
    <cellStyle name="Normal 11 19 2 2 3 4 2" xfId="8263" xr:uid="{7CD98452-4963-4CBA-A83A-D4285349E0B0}"/>
    <cellStyle name="Normal 11 19 2 2 3 4 2 2" xfId="20527" xr:uid="{6F269029-BF2B-4BDB-863D-2ED7CD7426FC}"/>
    <cellStyle name="Normal 11 19 2 2 3 4 3" xfId="11759" xr:uid="{454ED917-62C0-4CAB-A692-38268BF4CE73}"/>
    <cellStyle name="Normal 11 19 2 2 3 4 3 2" xfId="24001" xr:uid="{B4B2295A-C26D-457C-9F6A-43841D0D134A}"/>
    <cellStyle name="Normal 11 19 2 2 3 4 4" xfId="16903" xr:uid="{84E4C7E5-5847-44A7-9724-6B4CBBCECD38}"/>
    <cellStyle name="Normal 11 19 2 2 3 5" xfId="6503" xr:uid="{C50EEE03-9935-44AA-ABA1-2043D87C8C17}"/>
    <cellStyle name="Normal 11 19 2 2 3 5 2" xfId="18767" xr:uid="{FA46A3D4-5033-43CA-946A-69DC45710A9B}"/>
    <cellStyle name="Normal 11 19 2 2 3 6" xfId="9999" xr:uid="{C7C46207-124C-4296-8F55-427ED7034512}"/>
    <cellStyle name="Normal 11 19 2 2 3 6 2" xfId="22241" xr:uid="{67760BEC-7D6E-4166-86EC-C07B6EEF3429}"/>
    <cellStyle name="Normal 11 19 2 2 3 7" xfId="15143" xr:uid="{2DA0C253-3CBC-4698-B8D6-F3B4D8D71692}"/>
    <cellStyle name="Normal 11 19 2 2 4" xfId="2885" xr:uid="{A6E9BA94-C8EB-48D9-B202-A9331414D1D9}"/>
    <cellStyle name="Normal 11 19 2 2 4 2" xfId="3732" xr:uid="{A99DD2B0-BF82-4E1C-96D1-DA933A988196}"/>
    <cellStyle name="Normal 11 19 2 2 4 2 2" xfId="5676" xr:uid="{E327BFBA-3C1A-4988-A434-199BE2D8BB1F}"/>
    <cellStyle name="Normal 11 19 2 2 4 2 2 2" xfId="9323" xr:uid="{6FD517BD-CA9D-4053-A558-2EBD5407F583}"/>
    <cellStyle name="Normal 11 19 2 2 4 2 2 2 2" xfId="21587" xr:uid="{251A56AD-2753-447E-92D0-B57CB05547CB}"/>
    <cellStyle name="Normal 11 19 2 2 4 2 2 3" xfId="12819" xr:uid="{0C080C02-F381-41FF-8841-7A2C180E2598}"/>
    <cellStyle name="Normal 11 19 2 2 4 2 2 3 2" xfId="25061" xr:uid="{264667E3-F97A-44E4-9019-E493CE351C78}"/>
    <cellStyle name="Normal 11 19 2 2 4 2 2 4" xfId="17963" xr:uid="{175A104D-3412-4C36-BC11-F6E33A7D628B}"/>
    <cellStyle name="Normal 11 19 2 2 4 2 3" xfId="7563" xr:uid="{E1F63E0D-B7C9-4366-9589-9517A0897BE6}"/>
    <cellStyle name="Normal 11 19 2 2 4 2 3 2" xfId="19827" xr:uid="{51C77AF5-3796-4314-B1F4-A3E8A268B7F7}"/>
    <cellStyle name="Normal 11 19 2 2 4 2 4" xfId="11059" xr:uid="{AC394446-2E88-4B96-8EA2-12AC7517D9A1}"/>
    <cellStyle name="Normal 11 19 2 2 4 2 4 2" xfId="23301" xr:uid="{17C5CE12-C4BD-48D8-8AE7-9108D777D661}"/>
    <cellStyle name="Normal 11 19 2 2 4 2 5" xfId="16203" xr:uid="{44D58295-F86E-4F0C-A462-D3B50E8C0A12}"/>
    <cellStyle name="Normal 11 19 2 2 4 3" xfId="4830" xr:uid="{99D29B7B-6357-4E7F-B113-F5E434D9F3DD}"/>
    <cellStyle name="Normal 11 19 2 2 4 3 2" xfId="8477" xr:uid="{B058E22A-DBE1-4D1D-A135-9A52ADBC8C60}"/>
    <cellStyle name="Normal 11 19 2 2 4 3 2 2" xfId="20741" xr:uid="{5D5CAFF3-3AF3-4DA5-A9AA-994A07AFE107}"/>
    <cellStyle name="Normal 11 19 2 2 4 3 3" xfId="11973" xr:uid="{FF945ED5-8BD0-4453-A3E2-E3C3E80276A9}"/>
    <cellStyle name="Normal 11 19 2 2 4 3 3 2" xfId="24215" xr:uid="{FA8C9A9A-F799-4E89-A8D4-D6E3C7F59026}"/>
    <cellStyle name="Normal 11 19 2 2 4 3 4" xfId="17117" xr:uid="{A9AF9FA2-C9C4-4124-B38E-C13123BB9835}"/>
    <cellStyle name="Normal 11 19 2 2 4 4" xfId="6717" xr:uid="{09CCCBED-2B61-4327-829C-0C9C0F28907B}"/>
    <cellStyle name="Normal 11 19 2 2 4 4 2" xfId="18981" xr:uid="{E4CFD73D-188F-4423-8DD6-19A4B1FDE374}"/>
    <cellStyle name="Normal 11 19 2 2 4 5" xfId="10213" xr:uid="{E1DEA297-4669-4CBD-AD97-6480404D9899}"/>
    <cellStyle name="Normal 11 19 2 2 4 5 2" xfId="22455" xr:uid="{337625B3-5DC3-42E5-92F3-5DBFE8C9E9A3}"/>
    <cellStyle name="Normal 11 19 2 2 4 6" xfId="15357" xr:uid="{095EE18E-59B9-4690-AA4C-C70EB3FCBC32}"/>
    <cellStyle name="Normal 11 19 2 2 5" xfId="3309" xr:uid="{B314876A-D282-4A1D-97FD-7E2FA8BFADE9}"/>
    <cellStyle name="Normal 11 19 2 2 5 2" xfId="5253" xr:uid="{9CB3730D-E33A-4627-B884-0ADA3BE9BA93}"/>
    <cellStyle name="Normal 11 19 2 2 5 2 2" xfId="8900" xr:uid="{362602CE-472A-46B8-AC6B-05D402A3F210}"/>
    <cellStyle name="Normal 11 19 2 2 5 2 2 2" xfId="21164" xr:uid="{FA80CBBE-3B91-40FF-86B3-CC2A82588EF9}"/>
    <cellStyle name="Normal 11 19 2 2 5 2 3" xfId="12396" xr:uid="{7A446222-F66B-4B1A-AB24-4B44B8FBB71D}"/>
    <cellStyle name="Normal 11 19 2 2 5 2 3 2" xfId="24638" xr:uid="{9B664D0C-6286-4733-AC0C-D4B3A1CA2AB4}"/>
    <cellStyle name="Normal 11 19 2 2 5 2 4" xfId="17540" xr:uid="{8C4BC3C6-24EC-40D7-9093-D84A3CD6603C}"/>
    <cellStyle name="Normal 11 19 2 2 5 3" xfId="7140" xr:uid="{8B794D17-36B2-4712-957C-E5CC5385686A}"/>
    <cellStyle name="Normal 11 19 2 2 5 3 2" xfId="19404" xr:uid="{6BE2C974-27DC-45DB-A97B-9B10C0DB277C}"/>
    <cellStyle name="Normal 11 19 2 2 5 4" xfId="10636" xr:uid="{64994205-D99C-4BEF-8121-5E86559C0839}"/>
    <cellStyle name="Normal 11 19 2 2 5 4 2" xfId="22878" xr:uid="{5FDB7C5D-09B1-425D-AE7A-3C45A4859FCD}"/>
    <cellStyle name="Normal 11 19 2 2 5 5" xfId="15780" xr:uid="{DD36E5D3-D579-4597-9D82-AC9C379E0BFD}"/>
    <cellStyle name="Normal 11 19 2 2 6" xfId="4407" xr:uid="{E68D1193-4475-4C43-BB8F-36EC9E0BC452}"/>
    <cellStyle name="Normal 11 19 2 2 6 2" xfId="8054" xr:uid="{AE160D45-980A-4B08-9CDF-4A60AA447EF0}"/>
    <cellStyle name="Normal 11 19 2 2 6 2 2" xfId="20318" xr:uid="{CBD3057D-4BC3-4E56-B4B5-897AD70BE873}"/>
    <cellStyle name="Normal 11 19 2 2 6 3" xfId="11550" xr:uid="{2FC4469D-D5B7-4723-9831-488DFCEA4BC7}"/>
    <cellStyle name="Normal 11 19 2 2 6 3 2" xfId="23792" xr:uid="{828D565E-759F-4776-B8F5-A862B363D2AF}"/>
    <cellStyle name="Normal 11 19 2 2 6 4" xfId="16694" xr:uid="{2D49F268-AFA1-4772-95F0-96F553BD26B9}"/>
    <cellStyle name="Normal 11 19 2 2 7" xfId="6293" xr:uid="{0A46048B-369E-4095-9AE5-DA64B75D01F7}"/>
    <cellStyle name="Normal 11 19 2 2 7 2" xfId="18558" xr:uid="{541C4C94-DA4D-4C6C-B4A0-CBDBE960705C}"/>
    <cellStyle name="Normal 11 19 2 2 8" xfId="9790" xr:uid="{DEDDD3E8-925D-4630-92DB-1DBF5EA2DEB2}"/>
    <cellStyle name="Normal 11 19 2 2 8 2" xfId="22032" xr:uid="{98DF73BA-E262-4BDE-AEC7-05A2458F0346}"/>
    <cellStyle name="Normal 11 19 2 2 9" xfId="14681" xr:uid="{89501FE0-18DE-431F-BF9B-A775AC1FA184}"/>
    <cellStyle name="Normal 11 19 2 2 9 2" xfId="25515" xr:uid="{47BCD7B2-C236-4478-B7FD-2E74D1A93E95}"/>
    <cellStyle name="Normal 11 19 2 3" xfId="2321" xr:uid="{EE6CF115-6394-402D-B898-C6A1249E9FBA}"/>
    <cellStyle name="Normal 11 19 2 3 10" xfId="14961" xr:uid="{2B46CC70-43E5-4C3A-986F-5D515F4102C6}"/>
    <cellStyle name="Normal 11 19 2 3 11" xfId="25803" xr:uid="{C30DFC62-9222-4D0D-AE48-348917B9614E}"/>
    <cellStyle name="Normal 11 19 2 3 2" xfId="2611" xr:uid="{FA2FBC07-37D5-48A9-8010-A38FC0994E54}"/>
    <cellStyle name="Normal 11 19 2 3 2 2" xfId="2824" xr:uid="{B3869EC2-9BE9-497B-A6BF-7C97E81AFD83}"/>
    <cellStyle name="Normal 11 19 2 3 2 2 2" xfId="3249" xr:uid="{39BF189D-13FC-4A6A-9490-A0A4620CD9F2}"/>
    <cellStyle name="Normal 11 19 2 3 2 2 2 2" xfId="4096" xr:uid="{CF26ADE3-AE69-4B50-B540-A30F0DB96CAB}"/>
    <cellStyle name="Normal 11 19 2 3 2 2 2 2 2" xfId="6040" xr:uid="{F37E61C5-E9BC-41EE-BDE2-04668469013B}"/>
    <cellStyle name="Normal 11 19 2 3 2 2 2 2 2 2" xfId="9687" xr:uid="{A6FC1EEC-0314-4705-A327-8C87BD0CDABC}"/>
    <cellStyle name="Normal 11 19 2 3 2 2 2 2 2 2 2" xfId="21951" xr:uid="{4FD5E4F4-7DCA-466B-A016-BABD27AF2881}"/>
    <cellStyle name="Normal 11 19 2 3 2 2 2 2 2 3" xfId="13183" xr:uid="{D4479310-922A-422C-8416-09B39CF8DABD}"/>
    <cellStyle name="Normal 11 19 2 3 2 2 2 2 2 3 2" xfId="25425" xr:uid="{1A1978E8-4763-4D1C-9DB3-BC736FBECDA5}"/>
    <cellStyle name="Normal 11 19 2 3 2 2 2 2 2 4" xfId="18327" xr:uid="{5D2D44F4-2332-469E-9FE9-92C61E9F0AC0}"/>
    <cellStyle name="Normal 11 19 2 3 2 2 2 2 3" xfId="7927" xr:uid="{8C000C50-D85A-4ECB-B4C7-540436ED202C}"/>
    <cellStyle name="Normal 11 19 2 3 2 2 2 2 3 2" xfId="20191" xr:uid="{88F53CD8-FE1A-445C-A8AE-1A91CBA2D301}"/>
    <cellStyle name="Normal 11 19 2 3 2 2 2 2 4" xfId="11423" xr:uid="{E9F70DEE-67C2-4A2A-AB88-FAECDF5B7EEF}"/>
    <cellStyle name="Normal 11 19 2 3 2 2 2 2 4 2" xfId="23665" xr:uid="{A1267F5F-CA78-49CC-9666-1C6ABDDA67C9}"/>
    <cellStyle name="Normal 11 19 2 3 2 2 2 2 5" xfId="16567" xr:uid="{B1E86BAC-500C-4E35-80AD-24DF59377E9F}"/>
    <cellStyle name="Normal 11 19 2 3 2 2 2 3" xfId="5194" xr:uid="{7BC1C6BC-D631-4B19-8737-21569BD74A12}"/>
    <cellStyle name="Normal 11 19 2 3 2 2 2 3 2" xfId="8841" xr:uid="{13962A55-2892-43A5-A829-D862718F2A12}"/>
    <cellStyle name="Normal 11 19 2 3 2 2 2 3 2 2" xfId="21105" xr:uid="{DD73212B-C124-4B65-AC74-DE66FD09C4FC}"/>
    <cellStyle name="Normal 11 19 2 3 2 2 2 3 3" xfId="12337" xr:uid="{EBF36F5C-01FF-479F-A235-00C668F40DFB}"/>
    <cellStyle name="Normal 11 19 2 3 2 2 2 3 3 2" xfId="24579" xr:uid="{628B131A-FC72-4542-855A-D5ABC07829EC}"/>
    <cellStyle name="Normal 11 19 2 3 2 2 2 3 4" xfId="17481" xr:uid="{8804A091-2E2C-45D6-BAA9-2BCEE218D3AB}"/>
    <cellStyle name="Normal 11 19 2 3 2 2 2 4" xfId="7081" xr:uid="{9A430641-025E-4CE7-9AC3-981D67BC96E4}"/>
    <cellStyle name="Normal 11 19 2 3 2 2 2 4 2" xfId="19345" xr:uid="{2D44F088-57DC-429C-BAE2-9A3611B6F994}"/>
    <cellStyle name="Normal 11 19 2 3 2 2 2 5" xfId="10577" xr:uid="{009B34D1-C513-4ABD-A3C6-9E0617C89F3C}"/>
    <cellStyle name="Normal 11 19 2 3 2 2 2 5 2" xfId="22819" xr:uid="{6B80A4F1-F5B1-46CE-9295-289CE9C7BD68}"/>
    <cellStyle name="Normal 11 19 2 3 2 2 2 6" xfId="15721" xr:uid="{E95281C4-9F6C-4C75-A2C6-B4869D7CD6C9}"/>
    <cellStyle name="Normal 11 19 2 3 2 2 3" xfId="3673" xr:uid="{5548A4AC-D4A5-47DF-8716-EB97EA5BE0FE}"/>
    <cellStyle name="Normal 11 19 2 3 2 2 3 2" xfId="5617" xr:uid="{40036810-E51F-4C41-9463-FF3088C297AA}"/>
    <cellStyle name="Normal 11 19 2 3 2 2 3 2 2" xfId="9264" xr:uid="{E92B5303-E1F4-43DA-B9C1-4A64FA142716}"/>
    <cellStyle name="Normal 11 19 2 3 2 2 3 2 2 2" xfId="21528" xr:uid="{99EF0B10-C73F-4BA9-8CDF-C64ED96E5C3B}"/>
    <cellStyle name="Normal 11 19 2 3 2 2 3 2 3" xfId="12760" xr:uid="{F0B7A6DC-D946-4575-8701-C7688C2DE65A}"/>
    <cellStyle name="Normal 11 19 2 3 2 2 3 2 3 2" xfId="25002" xr:uid="{48F3FE75-4CF0-4F53-9DFF-140DED50250B}"/>
    <cellStyle name="Normal 11 19 2 3 2 2 3 2 4" xfId="17904" xr:uid="{D57299FF-AD26-4DB2-83D8-37AFA5058630}"/>
    <cellStyle name="Normal 11 19 2 3 2 2 3 3" xfId="7504" xr:uid="{15A75E96-38F9-4324-A323-EDEEF529E946}"/>
    <cellStyle name="Normal 11 19 2 3 2 2 3 3 2" xfId="19768" xr:uid="{DC1E472F-B97E-47D3-92F4-09804A8151AC}"/>
    <cellStyle name="Normal 11 19 2 3 2 2 3 4" xfId="11000" xr:uid="{C70F7E48-F042-44FF-96A5-58049E76CB8E}"/>
    <cellStyle name="Normal 11 19 2 3 2 2 3 4 2" xfId="23242" xr:uid="{5D7B2B2D-722E-447F-B44F-BE0DE2BF9445}"/>
    <cellStyle name="Normal 11 19 2 3 2 2 3 5" xfId="16144" xr:uid="{B3B69F3A-8896-46F1-BBE3-46B05E36A99C}"/>
    <cellStyle name="Normal 11 19 2 3 2 2 4" xfId="4771" xr:uid="{779EE42C-B804-42B7-9537-AECA29EA5D62}"/>
    <cellStyle name="Normal 11 19 2 3 2 2 4 2" xfId="8418" xr:uid="{6E9BAB8A-98C2-4C35-A852-9EC08E10F217}"/>
    <cellStyle name="Normal 11 19 2 3 2 2 4 2 2" xfId="20682" xr:uid="{191279E8-7E8D-4A38-AE23-96885267DB2D}"/>
    <cellStyle name="Normal 11 19 2 3 2 2 4 3" xfId="11914" xr:uid="{27E9669A-834B-46F6-9416-7FBDC6D28985}"/>
    <cellStyle name="Normal 11 19 2 3 2 2 4 3 2" xfId="24156" xr:uid="{97209CC5-B3F2-4F4C-A7B4-DDCCCDD3A75F}"/>
    <cellStyle name="Normal 11 19 2 3 2 2 4 4" xfId="17058" xr:uid="{AAA03D51-8B22-4922-8E90-92AD89BF39DD}"/>
    <cellStyle name="Normal 11 19 2 3 2 2 5" xfId="6658" xr:uid="{A3144C2C-05E0-4EF8-A951-9D542C80C503}"/>
    <cellStyle name="Normal 11 19 2 3 2 2 5 2" xfId="18922" xr:uid="{A638DCEF-8DF0-49DC-8C5A-53FB3E71EDC4}"/>
    <cellStyle name="Normal 11 19 2 3 2 2 6" xfId="10154" xr:uid="{5C466D4B-D90F-4F06-BEFA-AF686D360572}"/>
    <cellStyle name="Normal 11 19 2 3 2 2 6 2" xfId="22396" xr:uid="{51186C4A-1046-4399-B054-949F07E5454E}"/>
    <cellStyle name="Normal 11 19 2 3 2 2 7" xfId="15298" xr:uid="{B400F182-D832-47B8-94AE-03CC921ADA17}"/>
    <cellStyle name="Normal 11 19 2 3 2 3" xfId="3040" xr:uid="{47E592D5-8AD2-4B0B-A5A9-883E0ABF47C9}"/>
    <cellStyle name="Normal 11 19 2 3 2 3 2" xfId="3887" xr:uid="{05A56394-E0C2-48A2-AEB6-1BAAC13111CE}"/>
    <cellStyle name="Normal 11 19 2 3 2 3 2 2" xfId="5831" xr:uid="{01CFA93A-162C-4910-BB03-AEA69E468B86}"/>
    <cellStyle name="Normal 11 19 2 3 2 3 2 2 2" xfId="9478" xr:uid="{BD53A797-B77A-4EC3-92F0-B4587B5C04DF}"/>
    <cellStyle name="Normal 11 19 2 3 2 3 2 2 2 2" xfId="21742" xr:uid="{59807CBF-6EDB-4CF1-9909-7F1431708233}"/>
    <cellStyle name="Normal 11 19 2 3 2 3 2 2 3" xfId="12974" xr:uid="{08CC5554-2E2C-4847-ADA8-7F973E2D7DBA}"/>
    <cellStyle name="Normal 11 19 2 3 2 3 2 2 3 2" xfId="25216" xr:uid="{FA086468-E73D-4F4C-B6EA-B5EDD947D72A}"/>
    <cellStyle name="Normal 11 19 2 3 2 3 2 2 4" xfId="18118" xr:uid="{EF5D0F3C-3517-4C18-A9EF-CCF3471D2895}"/>
    <cellStyle name="Normal 11 19 2 3 2 3 2 3" xfId="7718" xr:uid="{D301BF28-ECF7-4B9E-BC7E-14C035DC542B}"/>
    <cellStyle name="Normal 11 19 2 3 2 3 2 3 2" xfId="19982" xr:uid="{C24D058E-65C7-4A62-B1F9-E6A12DE7104F}"/>
    <cellStyle name="Normal 11 19 2 3 2 3 2 4" xfId="11214" xr:uid="{AB74E4C2-8816-4E36-BD05-F6560B63F44F}"/>
    <cellStyle name="Normal 11 19 2 3 2 3 2 4 2" xfId="23456" xr:uid="{CE23EF64-91C9-442A-BE0C-AB345CD73ED9}"/>
    <cellStyle name="Normal 11 19 2 3 2 3 2 5" xfId="16358" xr:uid="{3DDF227B-6FAF-4CE8-BEEA-3A6139E7B923}"/>
    <cellStyle name="Normal 11 19 2 3 2 3 3" xfId="4985" xr:uid="{C4888154-EACD-4867-935A-7EEA2FBE887B}"/>
    <cellStyle name="Normal 11 19 2 3 2 3 3 2" xfId="8632" xr:uid="{EDE7FE3C-E4E0-46A6-A1E2-A32496E29782}"/>
    <cellStyle name="Normal 11 19 2 3 2 3 3 2 2" xfId="20896" xr:uid="{A7E52342-FEEB-41EE-B103-36F95BCAE70E}"/>
    <cellStyle name="Normal 11 19 2 3 2 3 3 3" xfId="12128" xr:uid="{A860B869-C261-44F2-8232-0E357A32E2EA}"/>
    <cellStyle name="Normal 11 19 2 3 2 3 3 3 2" xfId="24370" xr:uid="{91F5783E-4FEB-42FE-A132-F3257F14FFBA}"/>
    <cellStyle name="Normal 11 19 2 3 2 3 3 4" xfId="17272" xr:uid="{AF651FD9-F58F-4D47-B1C6-DC0CD8EF3590}"/>
    <cellStyle name="Normal 11 19 2 3 2 3 4" xfId="6872" xr:uid="{0EFE4AA6-9E72-4F99-B0BD-F38E84D32C61}"/>
    <cellStyle name="Normal 11 19 2 3 2 3 4 2" xfId="19136" xr:uid="{9A15BBFD-17FD-4C03-9881-E3786015F01B}"/>
    <cellStyle name="Normal 11 19 2 3 2 3 5" xfId="10368" xr:uid="{1412405E-325E-47C2-9A8B-65951471CD81}"/>
    <cellStyle name="Normal 11 19 2 3 2 3 5 2" xfId="22610" xr:uid="{C9FD188B-B868-4825-B6EC-A266D8D39E85}"/>
    <cellStyle name="Normal 11 19 2 3 2 3 6" xfId="15512" xr:uid="{3C7E137A-C13E-4AA1-9EF7-401A2A3039DB}"/>
    <cellStyle name="Normal 11 19 2 3 2 4" xfId="3464" xr:uid="{68514692-225E-42D4-9AC2-EECF6DB4DC4C}"/>
    <cellStyle name="Normal 11 19 2 3 2 4 2" xfId="5408" xr:uid="{B9725D19-DF7D-468C-B314-6F8F5C6A8638}"/>
    <cellStyle name="Normal 11 19 2 3 2 4 2 2" xfId="9055" xr:uid="{632B65F5-B905-4E0E-90B0-52CC301FCC76}"/>
    <cellStyle name="Normal 11 19 2 3 2 4 2 2 2" xfId="21319" xr:uid="{86F0A0CB-EBB3-4471-A302-1E318B093E49}"/>
    <cellStyle name="Normal 11 19 2 3 2 4 2 3" xfId="12551" xr:uid="{44F1AD39-069C-4034-9614-18261B4C5364}"/>
    <cellStyle name="Normal 11 19 2 3 2 4 2 3 2" xfId="24793" xr:uid="{E87B47DB-5F22-477F-A258-28D547E96308}"/>
    <cellStyle name="Normal 11 19 2 3 2 4 2 4" xfId="17695" xr:uid="{235F3959-23FC-4DCD-B344-3896906967E5}"/>
    <cellStyle name="Normal 11 19 2 3 2 4 3" xfId="7295" xr:uid="{43E1B675-DA7F-4670-83BF-460F15CD5353}"/>
    <cellStyle name="Normal 11 19 2 3 2 4 3 2" xfId="19559" xr:uid="{4DC6ABA8-05A8-4655-90C4-82D1E625103A}"/>
    <cellStyle name="Normal 11 19 2 3 2 4 4" xfId="10791" xr:uid="{7E17B91A-0EE8-4E63-B5ED-074DDFFA9C07}"/>
    <cellStyle name="Normal 11 19 2 3 2 4 4 2" xfId="23033" xr:uid="{0160B1CB-9727-4F74-8946-A809294B82F8}"/>
    <cellStyle name="Normal 11 19 2 3 2 4 5" xfId="15935" xr:uid="{32C3BB38-23FD-4C46-9E53-042D99E4909E}"/>
    <cellStyle name="Normal 11 19 2 3 2 5" xfId="4562" xr:uid="{5B5E7DA0-C1CC-4321-AE50-63F870DD2C62}"/>
    <cellStyle name="Normal 11 19 2 3 2 5 2" xfId="8209" xr:uid="{B93CC10C-8BA0-460C-8D95-6BA3AC2305FF}"/>
    <cellStyle name="Normal 11 19 2 3 2 5 2 2" xfId="20473" xr:uid="{387D140C-C0B8-4BC9-8BEA-58733BF13801}"/>
    <cellStyle name="Normal 11 19 2 3 2 5 3" xfId="11705" xr:uid="{00E2FB2A-4399-4280-9C6A-F3A390106AC9}"/>
    <cellStyle name="Normal 11 19 2 3 2 5 3 2" xfId="23947" xr:uid="{396AEB30-92C2-4F7F-BB38-0B6BFF8D44F1}"/>
    <cellStyle name="Normal 11 19 2 3 2 5 4" xfId="16849" xr:uid="{21373803-6790-416B-A293-3E264E7335B2}"/>
    <cellStyle name="Normal 11 19 2 3 2 6" xfId="6449" xr:uid="{FEF74D34-8053-4501-8DCD-0B1E05F8FA90}"/>
    <cellStyle name="Normal 11 19 2 3 2 6 2" xfId="18713" xr:uid="{1AF987B8-C91C-490B-AD7E-9F6A03C48131}"/>
    <cellStyle name="Normal 11 19 2 3 2 7" xfId="9945" xr:uid="{3513CD91-0681-4041-A90D-68795669CAF3}"/>
    <cellStyle name="Normal 11 19 2 3 2 7 2" xfId="22187" xr:uid="{D59A27DB-7CD5-4FCE-A264-F955A1E386F0}"/>
    <cellStyle name="Normal 11 19 2 3 2 8" xfId="15089" xr:uid="{69A4AF8D-2868-4F4F-A01C-1E3F357DF33E}"/>
    <cellStyle name="Normal 11 19 2 3 3" xfId="2696" xr:uid="{4F6743EC-96FA-4289-A5E1-4EA4E1D2C993}"/>
    <cellStyle name="Normal 11 19 2 3 3 2" xfId="3121" xr:uid="{0727E9B4-33BE-4A80-9A03-7126B28C5662}"/>
    <cellStyle name="Normal 11 19 2 3 3 2 2" xfId="3968" xr:uid="{C55B643D-E1C3-4AC3-A8A3-9D8BD71B4446}"/>
    <cellStyle name="Normal 11 19 2 3 3 2 2 2" xfId="5912" xr:uid="{13FABDFF-6AFF-4161-A0A3-FA64889051E3}"/>
    <cellStyle name="Normal 11 19 2 3 3 2 2 2 2" xfId="9559" xr:uid="{F1536F5B-A490-443F-BC2D-A70D18F34DAB}"/>
    <cellStyle name="Normal 11 19 2 3 3 2 2 2 2 2" xfId="21823" xr:uid="{5EBFB9DA-F030-43DD-A78D-51865B783B60}"/>
    <cellStyle name="Normal 11 19 2 3 3 2 2 2 3" xfId="13055" xr:uid="{AAFBF403-6BFA-4EB4-A470-B00B6C9F0F06}"/>
    <cellStyle name="Normal 11 19 2 3 3 2 2 2 3 2" xfId="25297" xr:uid="{C7420E7C-EEEA-4501-8BBD-DBDF1778DC07}"/>
    <cellStyle name="Normal 11 19 2 3 3 2 2 2 4" xfId="18199" xr:uid="{5E9ECCBF-6E5E-4E9C-A9F3-19DD97ED7EB5}"/>
    <cellStyle name="Normal 11 19 2 3 3 2 2 3" xfId="7799" xr:uid="{25137616-0781-4761-80B1-15D589E470A2}"/>
    <cellStyle name="Normal 11 19 2 3 3 2 2 3 2" xfId="20063" xr:uid="{B6FABB7F-92B9-46E0-886D-8819A9429C47}"/>
    <cellStyle name="Normal 11 19 2 3 3 2 2 4" xfId="11295" xr:uid="{C7A74A4C-3A57-434D-84B5-279D73D535FC}"/>
    <cellStyle name="Normal 11 19 2 3 3 2 2 4 2" xfId="23537" xr:uid="{54FB772A-99BD-4C17-8328-8B3FF589CB4E}"/>
    <cellStyle name="Normal 11 19 2 3 3 2 2 5" xfId="16439" xr:uid="{E8189FB4-60E8-447C-AD8C-F2C4E184E5E0}"/>
    <cellStyle name="Normal 11 19 2 3 3 2 3" xfId="5066" xr:uid="{1937AE26-97C0-4E69-9154-8219E92C295A}"/>
    <cellStyle name="Normal 11 19 2 3 3 2 3 2" xfId="8713" xr:uid="{B64B5A38-6125-4DB2-8EE0-5DA78C4B7FFB}"/>
    <cellStyle name="Normal 11 19 2 3 3 2 3 2 2" xfId="20977" xr:uid="{9E5E363F-1987-4B18-9DBF-95DCDAE09B3C}"/>
    <cellStyle name="Normal 11 19 2 3 3 2 3 3" xfId="12209" xr:uid="{391E357A-A53A-4D3F-8922-B2D2A621E456}"/>
    <cellStyle name="Normal 11 19 2 3 3 2 3 3 2" xfId="24451" xr:uid="{B119F32C-1B97-4C51-83BC-3295A68E479A}"/>
    <cellStyle name="Normal 11 19 2 3 3 2 3 4" xfId="17353" xr:uid="{63AF7324-A24C-4932-B43E-76E42D6FF9CE}"/>
    <cellStyle name="Normal 11 19 2 3 3 2 4" xfId="6953" xr:uid="{43A3F6C0-371E-4317-B986-CB5BD117BE8C}"/>
    <cellStyle name="Normal 11 19 2 3 3 2 4 2" xfId="19217" xr:uid="{9845D190-CB57-4851-9545-DF205A675CFD}"/>
    <cellStyle name="Normal 11 19 2 3 3 2 5" xfId="10449" xr:uid="{D7F92CF2-207C-46D1-88FB-2BA2C616FDAA}"/>
    <cellStyle name="Normal 11 19 2 3 3 2 5 2" xfId="22691" xr:uid="{CB38FCE0-E0AB-4B8C-85E5-CDA62FCA15CD}"/>
    <cellStyle name="Normal 11 19 2 3 3 2 6" xfId="15593" xr:uid="{CC46FCBA-08DD-4549-BF3B-6E8A93BFE193}"/>
    <cellStyle name="Normal 11 19 2 3 3 3" xfId="3545" xr:uid="{F1F9A9F5-3C85-4FE4-8F62-57589C8D15AB}"/>
    <cellStyle name="Normal 11 19 2 3 3 3 2" xfId="5489" xr:uid="{8C325167-5DE9-44D0-95BE-138DE7534DB2}"/>
    <cellStyle name="Normal 11 19 2 3 3 3 2 2" xfId="9136" xr:uid="{A9CDDB3D-0F38-40AD-B8D0-444122BB1066}"/>
    <cellStyle name="Normal 11 19 2 3 3 3 2 2 2" xfId="21400" xr:uid="{C98E83C9-5552-4454-8562-B8429E6F8B87}"/>
    <cellStyle name="Normal 11 19 2 3 3 3 2 3" xfId="12632" xr:uid="{F661A9F0-C53A-4512-92D6-4F3F9354B015}"/>
    <cellStyle name="Normal 11 19 2 3 3 3 2 3 2" xfId="24874" xr:uid="{3AF9306D-6731-4CC7-9157-4D913FAA0FEA}"/>
    <cellStyle name="Normal 11 19 2 3 3 3 2 4" xfId="17776" xr:uid="{E38CAC9D-DEF0-4A43-90F1-40F34876B5DF}"/>
    <cellStyle name="Normal 11 19 2 3 3 3 3" xfId="7376" xr:uid="{6F1098D4-F334-4C1A-A342-37BC64DF08C7}"/>
    <cellStyle name="Normal 11 19 2 3 3 3 3 2" xfId="19640" xr:uid="{93720E97-405E-4A9A-B81F-E2ADA40B1C92}"/>
    <cellStyle name="Normal 11 19 2 3 3 3 4" xfId="10872" xr:uid="{198C975A-E992-4531-88E1-2D56923D0504}"/>
    <cellStyle name="Normal 11 19 2 3 3 3 4 2" xfId="23114" xr:uid="{C137C89F-8C1E-43CB-97D6-5431E719906E}"/>
    <cellStyle name="Normal 11 19 2 3 3 3 5" xfId="16016" xr:uid="{88FC711A-C11C-4D58-99B3-F2754E69CC5C}"/>
    <cellStyle name="Normal 11 19 2 3 3 4" xfId="4643" xr:uid="{A20D58FB-50CC-4D48-8D54-D9B76F36468F}"/>
    <cellStyle name="Normal 11 19 2 3 3 4 2" xfId="8290" xr:uid="{CE025F66-7A1D-4EE1-9B95-DA3D3E42416C}"/>
    <cellStyle name="Normal 11 19 2 3 3 4 2 2" xfId="20554" xr:uid="{49AEECEA-072D-4E7D-8B3E-D66327A39DC2}"/>
    <cellStyle name="Normal 11 19 2 3 3 4 3" xfId="11786" xr:uid="{B29E5196-28AD-45D0-8425-0C946A2B58D7}"/>
    <cellStyle name="Normal 11 19 2 3 3 4 3 2" xfId="24028" xr:uid="{AFEF0CA9-96B9-4BB4-8CB6-1449C03D0BE0}"/>
    <cellStyle name="Normal 11 19 2 3 3 4 4" xfId="16930" xr:uid="{200056FF-52E4-4768-B310-880DD59EFF93}"/>
    <cellStyle name="Normal 11 19 2 3 3 5" xfId="6530" xr:uid="{82BB24E3-7E90-4E25-8D07-436113E0EB4A}"/>
    <cellStyle name="Normal 11 19 2 3 3 5 2" xfId="18794" xr:uid="{3D3EA1E8-167F-448C-AC77-B22B13DA1B69}"/>
    <cellStyle name="Normal 11 19 2 3 3 6" xfId="10026" xr:uid="{4BA77062-AA90-4E81-863E-53B372708348}"/>
    <cellStyle name="Normal 11 19 2 3 3 6 2" xfId="22268" xr:uid="{A6B119FB-31D2-49FE-AE4D-EACFC85AFB10}"/>
    <cellStyle name="Normal 11 19 2 3 3 7" xfId="15170" xr:uid="{CCF00FC4-2548-4ED9-9442-1200D28CA1B7}"/>
    <cellStyle name="Normal 11 19 2 3 4" xfId="2912" xr:uid="{F73E1D55-F81A-4989-A66B-33F1DA6B937B}"/>
    <cellStyle name="Normal 11 19 2 3 4 2" xfId="3759" xr:uid="{DDAF16A5-382B-440D-866A-A70D9DA79F15}"/>
    <cellStyle name="Normal 11 19 2 3 4 2 2" xfId="5703" xr:uid="{519ABA7C-A911-4377-80B0-5F30C45F3880}"/>
    <cellStyle name="Normal 11 19 2 3 4 2 2 2" xfId="9350" xr:uid="{237BE5D9-A163-49FA-A890-2E3F0C641737}"/>
    <cellStyle name="Normal 11 19 2 3 4 2 2 2 2" xfId="21614" xr:uid="{F21205B1-7E2A-43BE-98FB-E04589AC5104}"/>
    <cellStyle name="Normal 11 19 2 3 4 2 2 3" xfId="12846" xr:uid="{CB78C541-7C18-48BB-AE29-D1B8F1B77531}"/>
    <cellStyle name="Normal 11 19 2 3 4 2 2 3 2" xfId="25088" xr:uid="{4D19436E-10E3-425C-92E6-7093204F16CF}"/>
    <cellStyle name="Normal 11 19 2 3 4 2 2 4" xfId="17990" xr:uid="{F9C60E3A-39B0-422E-99F5-C90EB800BD88}"/>
    <cellStyle name="Normal 11 19 2 3 4 2 3" xfId="7590" xr:uid="{AAC10FE9-E890-43A9-A9DB-82DF3332E9E0}"/>
    <cellStyle name="Normal 11 19 2 3 4 2 3 2" xfId="19854" xr:uid="{10F45811-B7CE-483F-B356-A651531CE15C}"/>
    <cellStyle name="Normal 11 19 2 3 4 2 4" xfId="11086" xr:uid="{E04E249E-1629-4B77-9C6B-60612A5ED410}"/>
    <cellStyle name="Normal 11 19 2 3 4 2 4 2" xfId="23328" xr:uid="{0D9675E1-3C8A-4424-A09A-18D135A6F9EC}"/>
    <cellStyle name="Normal 11 19 2 3 4 2 5" xfId="16230" xr:uid="{53DC3621-E48C-44D4-9503-213187D74EBC}"/>
    <cellStyle name="Normal 11 19 2 3 4 3" xfId="4857" xr:uid="{1C7463BC-C367-4D1B-8C7A-DBDC48F114BD}"/>
    <cellStyle name="Normal 11 19 2 3 4 3 2" xfId="8504" xr:uid="{141499C1-452C-4C30-9E38-DEC312926404}"/>
    <cellStyle name="Normal 11 19 2 3 4 3 2 2" xfId="20768" xr:uid="{80C3B1FC-22C2-47C0-B751-5F4D20DA9D0C}"/>
    <cellStyle name="Normal 11 19 2 3 4 3 3" xfId="12000" xr:uid="{3654B167-74AD-485E-B216-D57B5E94464F}"/>
    <cellStyle name="Normal 11 19 2 3 4 3 3 2" xfId="24242" xr:uid="{20033033-E8CB-4F9C-953F-944B00BF3C70}"/>
    <cellStyle name="Normal 11 19 2 3 4 3 4" xfId="17144" xr:uid="{176C8E61-6D11-400A-A2AB-321A1235BF36}"/>
    <cellStyle name="Normal 11 19 2 3 4 4" xfId="6744" xr:uid="{A8765FD2-249F-437C-AC74-45E6F7A45C85}"/>
    <cellStyle name="Normal 11 19 2 3 4 4 2" xfId="19008" xr:uid="{F4624159-F503-44AB-994F-002189BE45A6}"/>
    <cellStyle name="Normal 11 19 2 3 4 5" xfId="10240" xr:uid="{CDDB6891-7EFB-4FA3-8061-634CAD4A012C}"/>
    <cellStyle name="Normal 11 19 2 3 4 5 2" xfId="22482" xr:uid="{D5AB7A6A-17F7-48ED-B778-94AC66A8AAB9}"/>
    <cellStyle name="Normal 11 19 2 3 4 6" xfId="15384" xr:uid="{F51A84D2-9C04-482C-B5FE-07A1912EDF50}"/>
    <cellStyle name="Normal 11 19 2 3 5" xfId="3336" xr:uid="{AF23AF85-3222-489B-87D5-A5C6B14B83BB}"/>
    <cellStyle name="Normal 11 19 2 3 5 2" xfId="5280" xr:uid="{55B63826-EC5B-49E4-BCF0-F9EC67543459}"/>
    <cellStyle name="Normal 11 19 2 3 5 2 2" xfId="8927" xr:uid="{A403D8BE-B988-4445-B7BF-298FB4717A44}"/>
    <cellStyle name="Normal 11 19 2 3 5 2 2 2" xfId="21191" xr:uid="{DCEE34E0-C11E-4557-AA9F-27D00C653700}"/>
    <cellStyle name="Normal 11 19 2 3 5 2 3" xfId="12423" xr:uid="{C06ED5D1-BB8D-469E-9072-57AC79E8083E}"/>
    <cellStyle name="Normal 11 19 2 3 5 2 3 2" xfId="24665" xr:uid="{36AF80C8-6BC7-4130-84E4-AA83589BF106}"/>
    <cellStyle name="Normal 11 19 2 3 5 2 4" xfId="17567" xr:uid="{67C9137B-9074-4922-B3CF-A8EDB0B7ECB2}"/>
    <cellStyle name="Normal 11 19 2 3 5 3" xfId="7167" xr:uid="{45432BFF-4969-4D4C-A119-DE0F705DB1E9}"/>
    <cellStyle name="Normal 11 19 2 3 5 3 2" xfId="19431" xr:uid="{6A3BF381-B47A-4963-973E-11556523ED8E}"/>
    <cellStyle name="Normal 11 19 2 3 5 4" xfId="10663" xr:uid="{CF39B5F5-B1A7-4636-9E56-60552C565E20}"/>
    <cellStyle name="Normal 11 19 2 3 5 4 2" xfId="22905" xr:uid="{CAC3C2CC-F5CD-4924-9E0F-E8521A6C1061}"/>
    <cellStyle name="Normal 11 19 2 3 5 5" xfId="15807" xr:uid="{10555B74-A5DF-4C55-9B18-1AC1DB938012}"/>
    <cellStyle name="Normal 11 19 2 3 6" xfId="4434" xr:uid="{D1DF3E2E-C9E7-4E2C-A5B7-837DDC2E9F08}"/>
    <cellStyle name="Normal 11 19 2 3 6 2" xfId="8081" xr:uid="{0314E62F-F391-4E3F-B44A-984791E1E896}"/>
    <cellStyle name="Normal 11 19 2 3 6 2 2" xfId="20345" xr:uid="{42764A8E-0F8E-48A7-AE7A-B3230AF6C237}"/>
    <cellStyle name="Normal 11 19 2 3 6 3" xfId="11577" xr:uid="{3AD057AC-A317-4D48-8E84-14EAB45EC64E}"/>
    <cellStyle name="Normal 11 19 2 3 6 3 2" xfId="23819" xr:uid="{22D2B80F-DF15-46EC-8330-2FC0111E2A18}"/>
    <cellStyle name="Normal 11 19 2 3 6 4" xfId="16721" xr:uid="{D963A5C9-8B77-4268-906A-6A15BDF4BE08}"/>
    <cellStyle name="Normal 11 19 2 3 7" xfId="6320" xr:uid="{D0CC76A6-3F81-464A-BEC6-18067D065E99}"/>
    <cellStyle name="Normal 11 19 2 3 7 2" xfId="18585" xr:uid="{15BDA6E3-6F07-477F-A856-BD9016B1D482}"/>
    <cellStyle name="Normal 11 19 2 3 8" xfId="9817" xr:uid="{E290BC12-BC32-44E2-A624-50A496C98538}"/>
    <cellStyle name="Normal 11 19 2 3 8 2" xfId="22059" xr:uid="{400D2EF6-2EF8-46BA-BFD3-47E6925FB1A8}"/>
    <cellStyle name="Normal 11 19 2 3 9" xfId="14682" xr:uid="{3FA439A5-88AA-4123-A6E9-54D1D763EE9E}"/>
    <cellStyle name="Normal 11 19 2 3 9 2" xfId="25516" xr:uid="{8DEFB657-0E92-456B-881B-6CEEA474F9F9}"/>
    <cellStyle name="Normal 11 19 2 4" xfId="2553" xr:uid="{C7D2CA3D-9637-4CD0-8065-75EC345A3B41}"/>
    <cellStyle name="Normal 11 19 2 4 2" xfId="2770" xr:uid="{083D7EC7-8F44-4E3B-B064-B6BFD5C05FA2}"/>
    <cellStyle name="Normal 11 19 2 4 2 2" xfId="3195" xr:uid="{4D6ABDAA-C15C-4B66-96B1-39AA95EBD7F5}"/>
    <cellStyle name="Normal 11 19 2 4 2 2 2" xfId="4042" xr:uid="{3A2B45BD-A397-4DC3-8B4D-0B5A16ABBBB1}"/>
    <cellStyle name="Normal 11 19 2 4 2 2 2 2" xfId="5986" xr:uid="{544535E8-25F5-41F4-A464-464FBA4A7A39}"/>
    <cellStyle name="Normal 11 19 2 4 2 2 2 2 2" xfId="9633" xr:uid="{3BE29E37-2E4E-43CB-8DEF-5A3C37AB7C14}"/>
    <cellStyle name="Normal 11 19 2 4 2 2 2 2 2 2" xfId="21897" xr:uid="{8D10A18A-D0E5-4E55-8A98-969DC2B696ED}"/>
    <cellStyle name="Normal 11 19 2 4 2 2 2 2 3" xfId="13129" xr:uid="{1632BA75-17EC-4421-8F8E-2EC1736AC915}"/>
    <cellStyle name="Normal 11 19 2 4 2 2 2 2 3 2" xfId="25371" xr:uid="{9716B8A4-049D-4252-8ED3-387B999E873C}"/>
    <cellStyle name="Normal 11 19 2 4 2 2 2 2 4" xfId="18273" xr:uid="{0E4DCE07-49A3-4D0F-924B-6407F2F243D2}"/>
    <cellStyle name="Normal 11 19 2 4 2 2 2 3" xfId="7873" xr:uid="{72AE1072-36F4-426F-8423-641645C4520B}"/>
    <cellStyle name="Normal 11 19 2 4 2 2 2 3 2" xfId="20137" xr:uid="{E299DBF8-A7B2-456C-B5BB-1A933DEA01D3}"/>
    <cellStyle name="Normal 11 19 2 4 2 2 2 4" xfId="11369" xr:uid="{00E7385C-5F79-4C61-87C6-49F944668818}"/>
    <cellStyle name="Normal 11 19 2 4 2 2 2 4 2" xfId="23611" xr:uid="{4B73D5AF-8551-4F81-8C41-B03E4A158FF4}"/>
    <cellStyle name="Normal 11 19 2 4 2 2 2 5" xfId="16513" xr:uid="{E34B820F-C747-4C1F-B12C-95A8261CF5FC}"/>
    <cellStyle name="Normal 11 19 2 4 2 2 3" xfId="5140" xr:uid="{1A1BB6DF-F5C3-40F3-B1FD-0421532BB19A}"/>
    <cellStyle name="Normal 11 19 2 4 2 2 3 2" xfId="8787" xr:uid="{5F69093C-E99C-4D51-A9C8-5CFEB5A94852}"/>
    <cellStyle name="Normal 11 19 2 4 2 2 3 2 2" xfId="21051" xr:uid="{E2101DE6-4456-4701-9020-F737776B2134}"/>
    <cellStyle name="Normal 11 19 2 4 2 2 3 3" xfId="12283" xr:uid="{76ADBFDF-5C58-4C9B-BE30-A358D7A14441}"/>
    <cellStyle name="Normal 11 19 2 4 2 2 3 3 2" xfId="24525" xr:uid="{5F144DB2-054D-4CBB-B382-BCB3740FB29C}"/>
    <cellStyle name="Normal 11 19 2 4 2 2 3 4" xfId="17427" xr:uid="{1C8804FE-3FBA-4361-B2E4-56E0231FDABC}"/>
    <cellStyle name="Normal 11 19 2 4 2 2 4" xfId="7027" xr:uid="{05CDAEF7-CBC6-45DA-85E6-1900AE3BA58D}"/>
    <cellStyle name="Normal 11 19 2 4 2 2 4 2" xfId="19291" xr:uid="{0F357429-C639-4CDA-878C-069655870BAD}"/>
    <cellStyle name="Normal 11 19 2 4 2 2 5" xfId="10523" xr:uid="{DA354592-9146-42AC-8488-CE129121B88D}"/>
    <cellStyle name="Normal 11 19 2 4 2 2 5 2" xfId="22765" xr:uid="{B82843EA-8EBB-437D-9C67-7833366D21C1}"/>
    <cellStyle name="Normal 11 19 2 4 2 2 6" xfId="15667" xr:uid="{EDCB7954-F725-41B6-8DF2-7F07C373E1B4}"/>
    <cellStyle name="Normal 11 19 2 4 2 3" xfId="3619" xr:uid="{7F048DF3-5F9E-4E49-A91E-A473816236C0}"/>
    <cellStyle name="Normal 11 19 2 4 2 3 2" xfId="5563" xr:uid="{45EE1F4C-950A-477E-9419-26A239455BA0}"/>
    <cellStyle name="Normal 11 19 2 4 2 3 2 2" xfId="9210" xr:uid="{69B5D351-603C-479F-BE64-90FB9B6A2416}"/>
    <cellStyle name="Normal 11 19 2 4 2 3 2 2 2" xfId="21474" xr:uid="{2FEF86FE-279F-4848-AD67-99490FC12B26}"/>
    <cellStyle name="Normal 11 19 2 4 2 3 2 3" xfId="12706" xr:uid="{C87BCD0E-9D04-4838-9CA7-9396311005D3}"/>
    <cellStyle name="Normal 11 19 2 4 2 3 2 3 2" xfId="24948" xr:uid="{76BAA307-1436-4872-A264-A4A7EC2D7EE8}"/>
    <cellStyle name="Normal 11 19 2 4 2 3 2 4" xfId="17850" xr:uid="{441F62E7-74DF-4ACA-9092-B9C0159DB494}"/>
    <cellStyle name="Normal 11 19 2 4 2 3 3" xfId="7450" xr:uid="{980EEC59-6072-430D-930B-9B980CDAAD58}"/>
    <cellStyle name="Normal 11 19 2 4 2 3 3 2" xfId="19714" xr:uid="{1494A8BE-29BA-4C64-89B4-23DC4D66BB26}"/>
    <cellStyle name="Normal 11 19 2 4 2 3 4" xfId="10946" xr:uid="{F408BFCF-C075-43D6-9AAB-F41A60CB4FF2}"/>
    <cellStyle name="Normal 11 19 2 4 2 3 4 2" xfId="23188" xr:uid="{05B948BB-A1FC-4E0B-BEC9-B8D0103B59AB}"/>
    <cellStyle name="Normal 11 19 2 4 2 3 5" xfId="16090" xr:uid="{47AB015C-83D6-499E-B407-EF0B2E47AE9B}"/>
    <cellStyle name="Normal 11 19 2 4 2 4" xfId="4717" xr:uid="{48CA2E32-AD4D-4E83-BE0B-0BCA68CCA868}"/>
    <cellStyle name="Normal 11 19 2 4 2 4 2" xfId="8364" xr:uid="{E9250F7A-8697-4DEE-929F-B2E50BA6E9BD}"/>
    <cellStyle name="Normal 11 19 2 4 2 4 2 2" xfId="20628" xr:uid="{C13317EB-D008-413F-B60E-2565AF7DB147}"/>
    <cellStyle name="Normal 11 19 2 4 2 4 3" xfId="11860" xr:uid="{E1EC4FE5-F731-4205-910F-7C796EC76A6E}"/>
    <cellStyle name="Normal 11 19 2 4 2 4 3 2" xfId="24102" xr:uid="{EB1B2D2A-10BB-4B0C-8F41-035A486498CD}"/>
    <cellStyle name="Normal 11 19 2 4 2 4 4" xfId="17004" xr:uid="{7184FC78-E64C-4E29-9A8E-B19EA32D10CB}"/>
    <cellStyle name="Normal 11 19 2 4 2 5" xfId="6604" xr:uid="{A5C1C634-E12C-4D76-B02A-13EBF0C382BE}"/>
    <cellStyle name="Normal 11 19 2 4 2 5 2" xfId="18868" xr:uid="{ED60B8AE-F402-446D-8202-E85180F21369}"/>
    <cellStyle name="Normal 11 19 2 4 2 6" xfId="10100" xr:uid="{A2B30C47-A2AB-49D7-995C-9DF1E21B05F9}"/>
    <cellStyle name="Normal 11 19 2 4 2 6 2" xfId="22342" xr:uid="{A00622A3-14F0-48F0-9220-94FE49FEDADC}"/>
    <cellStyle name="Normal 11 19 2 4 2 7" xfId="15244" xr:uid="{4D776D8F-581D-4DA0-8C32-E676FD8083C7}"/>
    <cellStyle name="Normal 11 19 2 4 3" xfId="2986" xr:uid="{3D2296DF-4679-4614-B026-51E514D14A39}"/>
    <cellStyle name="Normal 11 19 2 4 3 2" xfId="3833" xr:uid="{8D9140D6-1416-45CA-9279-BFDDE1DAD896}"/>
    <cellStyle name="Normal 11 19 2 4 3 2 2" xfId="5777" xr:uid="{4C87FB47-5B8B-46B4-9E40-A47F5C22505C}"/>
    <cellStyle name="Normal 11 19 2 4 3 2 2 2" xfId="9424" xr:uid="{7F5C9830-31B6-4FEA-9908-8AAC32F56360}"/>
    <cellStyle name="Normal 11 19 2 4 3 2 2 2 2" xfId="21688" xr:uid="{18A9B7B8-BAA3-46B4-8ECE-82CE0AA7CF20}"/>
    <cellStyle name="Normal 11 19 2 4 3 2 2 3" xfId="12920" xr:uid="{2409C300-96CE-4304-8A87-E595A188A67B}"/>
    <cellStyle name="Normal 11 19 2 4 3 2 2 3 2" xfId="25162" xr:uid="{A6956B7B-AE98-448F-91B6-BFCDFEFAE5BC}"/>
    <cellStyle name="Normal 11 19 2 4 3 2 2 4" xfId="18064" xr:uid="{FB7C6CB6-AE40-4808-8BCA-441E4C99411C}"/>
    <cellStyle name="Normal 11 19 2 4 3 2 3" xfId="7664" xr:uid="{ADC5E040-BC4A-4C23-85AF-B550AE228332}"/>
    <cellStyle name="Normal 11 19 2 4 3 2 3 2" xfId="19928" xr:uid="{5AF7FC48-794F-4208-B609-3A45776F0E12}"/>
    <cellStyle name="Normal 11 19 2 4 3 2 4" xfId="11160" xr:uid="{2451983E-0E22-45EA-89BA-8AA00371609E}"/>
    <cellStyle name="Normal 11 19 2 4 3 2 4 2" xfId="23402" xr:uid="{66AE8532-5B68-4E91-98CD-FBFC01859185}"/>
    <cellStyle name="Normal 11 19 2 4 3 2 5" xfId="16304" xr:uid="{C755238E-D170-42F9-BA1A-B63B97236BF0}"/>
    <cellStyle name="Normal 11 19 2 4 3 3" xfId="4931" xr:uid="{16064F7B-2EC1-4597-BB3F-5022F9A10099}"/>
    <cellStyle name="Normal 11 19 2 4 3 3 2" xfId="8578" xr:uid="{ED4EEDF4-E392-42BE-9E04-EC1280EB7EC1}"/>
    <cellStyle name="Normal 11 19 2 4 3 3 2 2" xfId="20842" xr:uid="{EA0A6906-27F8-44A5-AB03-525BD6CD1BB2}"/>
    <cellStyle name="Normal 11 19 2 4 3 3 3" xfId="12074" xr:uid="{5F1301E7-6A27-4D94-B626-C858966D7E6D}"/>
    <cellStyle name="Normal 11 19 2 4 3 3 3 2" xfId="24316" xr:uid="{6EB14561-E375-4A0F-B993-BA5ED5B41B4F}"/>
    <cellStyle name="Normal 11 19 2 4 3 3 4" xfId="17218" xr:uid="{7A83A1F6-5805-480C-AF36-D67A96DC4796}"/>
    <cellStyle name="Normal 11 19 2 4 3 4" xfId="6818" xr:uid="{B9B91AA5-F15F-4B78-AD71-A6485121DA71}"/>
    <cellStyle name="Normal 11 19 2 4 3 4 2" xfId="19082" xr:uid="{B965D700-8EBC-47C0-BF59-60D7D890282F}"/>
    <cellStyle name="Normal 11 19 2 4 3 5" xfId="10314" xr:uid="{032C26C1-032F-4318-867C-DDD9FE847B27}"/>
    <cellStyle name="Normal 11 19 2 4 3 5 2" xfId="22556" xr:uid="{BE18F0E6-EA64-4C24-B060-25D43DB5A67E}"/>
    <cellStyle name="Normal 11 19 2 4 3 6" xfId="15458" xr:uid="{1A297D6B-73F5-4110-89A4-EBC7B41FD1B6}"/>
    <cellStyle name="Normal 11 19 2 4 4" xfId="3410" xr:uid="{54250775-8F02-47A7-8065-6AE8851FA099}"/>
    <cellStyle name="Normal 11 19 2 4 4 2" xfId="5354" xr:uid="{DE78008A-1364-4179-B0DD-13D5EDBADC88}"/>
    <cellStyle name="Normal 11 19 2 4 4 2 2" xfId="9001" xr:uid="{CBD31BB7-13D9-4CD6-9C08-E84F30D4A86F}"/>
    <cellStyle name="Normal 11 19 2 4 4 2 2 2" xfId="21265" xr:uid="{4C3EB49A-D775-4F53-858A-88A7E91C3AE1}"/>
    <cellStyle name="Normal 11 19 2 4 4 2 3" xfId="12497" xr:uid="{CB016E53-7A11-447E-95DF-B79D9448B122}"/>
    <cellStyle name="Normal 11 19 2 4 4 2 3 2" xfId="24739" xr:uid="{D74E2A04-B81A-4D1A-8442-469539F5AB8B}"/>
    <cellStyle name="Normal 11 19 2 4 4 2 4" xfId="17641" xr:uid="{4FDF3DE0-45B1-4E2B-BC88-4A71A73B0331}"/>
    <cellStyle name="Normal 11 19 2 4 4 3" xfId="7241" xr:uid="{876640E2-345A-4A37-86C1-14EECE7B4C97}"/>
    <cellStyle name="Normal 11 19 2 4 4 3 2" xfId="19505" xr:uid="{9B7CE092-1341-4F4C-8976-4D83084DAD81}"/>
    <cellStyle name="Normal 11 19 2 4 4 4" xfId="10737" xr:uid="{7C755038-06F3-4EA3-86C9-F4E8C0AA8E18}"/>
    <cellStyle name="Normal 11 19 2 4 4 4 2" xfId="22979" xr:uid="{5450D2F2-1A67-4763-BAF4-73C2B15530A4}"/>
    <cellStyle name="Normal 11 19 2 4 4 5" xfId="15881" xr:uid="{5FB465C0-0A7F-4CCF-BDBE-6B244ED0523C}"/>
    <cellStyle name="Normal 11 19 2 4 5" xfId="4508" xr:uid="{568E6BC5-E80D-4160-9182-993393AA45D0}"/>
    <cellStyle name="Normal 11 19 2 4 5 2" xfId="8155" xr:uid="{9C836A97-E68F-4E12-AC18-E9039139DB4C}"/>
    <cellStyle name="Normal 11 19 2 4 5 2 2" xfId="20419" xr:uid="{ABDEA719-74C0-436D-A9F8-BA17BD482E11}"/>
    <cellStyle name="Normal 11 19 2 4 5 3" xfId="11651" xr:uid="{3EFB1204-A39D-45C3-A2A2-7A357EA301EE}"/>
    <cellStyle name="Normal 11 19 2 4 5 3 2" xfId="23893" xr:uid="{D68106B4-DC3B-4E2B-A5D1-F5945B399592}"/>
    <cellStyle name="Normal 11 19 2 4 5 4" xfId="16795" xr:uid="{6A6D3DDF-BA31-4AB6-AC4B-B68FE38D1EC1}"/>
    <cellStyle name="Normal 11 19 2 4 6" xfId="6395" xr:uid="{EFEC50FB-81F2-48AE-BBE0-263100B8C06B}"/>
    <cellStyle name="Normal 11 19 2 4 6 2" xfId="18659" xr:uid="{820CFDCC-077C-4F9E-9A64-D6C2E3A7EFED}"/>
    <cellStyle name="Normal 11 19 2 4 7" xfId="9891" xr:uid="{792C1213-DF7E-4801-B180-CB7B98D309F4}"/>
    <cellStyle name="Normal 11 19 2 4 7 2" xfId="22133" xr:uid="{47AE5DBB-F372-49A3-A031-81EED264FDCC}"/>
    <cellStyle name="Normal 11 19 2 4 8" xfId="15035" xr:uid="{48C9A1D9-1417-4F7C-806B-9DB0FCEAE87C}"/>
    <cellStyle name="Normal 11 19 2 5" xfId="2642" xr:uid="{BB440BA1-AAE2-44D0-AD9A-CC96BCDF0138}"/>
    <cellStyle name="Normal 11 19 2 5 2" xfId="3067" xr:uid="{EA73174E-5926-4BF7-A01F-CAF5BB7E0B41}"/>
    <cellStyle name="Normal 11 19 2 5 2 2" xfId="3914" xr:uid="{CAE5DA15-A911-4B2E-B9CB-DF178ABBC4DA}"/>
    <cellStyle name="Normal 11 19 2 5 2 2 2" xfId="5858" xr:uid="{00C8C7E9-86FA-433B-982B-BE3264CF1883}"/>
    <cellStyle name="Normal 11 19 2 5 2 2 2 2" xfId="9505" xr:uid="{0D2386C4-7FFA-4265-BCB5-7A93925A98B8}"/>
    <cellStyle name="Normal 11 19 2 5 2 2 2 2 2" xfId="21769" xr:uid="{F8103E3B-FD9E-4D83-91C8-33D76C33C950}"/>
    <cellStyle name="Normal 11 19 2 5 2 2 2 3" xfId="13001" xr:uid="{447E6FAB-AD9C-4BE2-8051-5670207A1A07}"/>
    <cellStyle name="Normal 11 19 2 5 2 2 2 3 2" xfId="25243" xr:uid="{DB8EA3E3-FF01-4876-99FC-E80C21D6BF32}"/>
    <cellStyle name="Normal 11 19 2 5 2 2 2 4" xfId="18145" xr:uid="{5D696DEB-65FE-4AB0-8F1E-6A02E69C0552}"/>
    <cellStyle name="Normal 11 19 2 5 2 2 3" xfId="7745" xr:uid="{67AFC464-4D91-40B7-A5EF-88B669ED33DC}"/>
    <cellStyle name="Normal 11 19 2 5 2 2 3 2" xfId="20009" xr:uid="{141DE962-6527-4366-A20D-6C03B52FF101}"/>
    <cellStyle name="Normal 11 19 2 5 2 2 4" xfId="11241" xr:uid="{95C3A09C-A4E8-4F75-AE98-683E1641ADFA}"/>
    <cellStyle name="Normal 11 19 2 5 2 2 4 2" xfId="23483" xr:uid="{67294B9F-4DA4-4406-A5BD-42931AAA2861}"/>
    <cellStyle name="Normal 11 19 2 5 2 2 5" xfId="16385" xr:uid="{B2FE0A04-1641-4613-BBEB-B257A726E8AF}"/>
    <cellStyle name="Normal 11 19 2 5 2 3" xfId="5012" xr:uid="{6A0DD81B-3D71-4144-A2BF-E2BC7CE7FE8A}"/>
    <cellStyle name="Normal 11 19 2 5 2 3 2" xfId="8659" xr:uid="{D9939965-2F18-4706-BE33-2C878AEC31FF}"/>
    <cellStyle name="Normal 11 19 2 5 2 3 2 2" xfId="20923" xr:uid="{1A8B2215-7605-4D3A-818D-29189A802882}"/>
    <cellStyle name="Normal 11 19 2 5 2 3 3" xfId="12155" xr:uid="{EB407B20-B447-4431-A2EA-BCD12DF633A9}"/>
    <cellStyle name="Normal 11 19 2 5 2 3 3 2" xfId="24397" xr:uid="{87598F8F-8D99-441D-B018-2365891AB7D6}"/>
    <cellStyle name="Normal 11 19 2 5 2 3 4" xfId="17299" xr:uid="{8026033F-F4CC-4ED6-8386-A92411EB3E26}"/>
    <cellStyle name="Normal 11 19 2 5 2 4" xfId="6899" xr:uid="{53FD0823-F886-4DD7-A37A-DACC8517AA02}"/>
    <cellStyle name="Normal 11 19 2 5 2 4 2" xfId="19163" xr:uid="{94E89EAF-3025-40CC-A656-6A0BFD3DBC53}"/>
    <cellStyle name="Normal 11 19 2 5 2 5" xfId="10395" xr:uid="{0D84B486-4301-4026-8FC7-B7F76D167340}"/>
    <cellStyle name="Normal 11 19 2 5 2 5 2" xfId="22637" xr:uid="{A70A00E2-D48F-4FEB-8A4C-604E4A4385B7}"/>
    <cellStyle name="Normal 11 19 2 5 2 6" xfId="15539" xr:uid="{712CAC2A-A3EE-4417-90A5-AF4C588DA0F6}"/>
    <cellStyle name="Normal 11 19 2 5 3" xfId="3491" xr:uid="{31F287F6-2B18-4632-B6CB-045EB806F411}"/>
    <cellStyle name="Normal 11 19 2 5 3 2" xfId="5435" xr:uid="{4F636DA3-74F0-46CD-8701-09625351F77A}"/>
    <cellStyle name="Normal 11 19 2 5 3 2 2" xfId="9082" xr:uid="{870A4388-AE9E-430E-A31E-C3667E54BD56}"/>
    <cellStyle name="Normal 11 19 2 5 3 2 2 2" xfId="21346" xr:uid="{1C95FFCD-8C56-4614-9B8F-E2CEB5CDA6D6}"/>
    <cellStyle name="Normal 11 19 2 5 3 2 3" xfId="12578" xr:uid="{200F8450-F9E8-4B4F-9C9D-71CE3A61FDAA}"/>
    <cellStyle name="Normal 11 19 2 5 3 2 3 2" xfId="24820" xr:uid="{0190BFBD-9682-4AAD-A11F-9649D445B4B0}"/>
    <cellStyle name="Normal 11 19 2 5 3 2 4" xfId="17722" xr:uid="{BF953EC6-89B1-40FD-AE46-8D5EC1CB011D}"/>
    <cellStyle name="Normal 11 19 2 5 3 3" xfId="7322" xr:uid="{44F8F07B-2075-46E0-A9DC-2A37789997D7}"/>
    <cellStyle name="Normal 11 19 2 5 3 3 2" xfId="19586" xr:uid="{BACADA49-E196-491C-9C17-9CEBB3AEB557}"/>
    <cellStyle name="Normal 11 19 2 5 3 4" xfId="10818" xr:uid="{35338D76-6525-4D4C-814F-5095F82BADDD}"/>
    <cellStyle name="Normal 11 19 2 5 3 4 2" xfId="23060" xr:uid="{D3CBD1EA-0883-4B71-AE9A-070E34880083}"/>
    <cellStyle name="Normal 11 19 2 5 3 5" xfId="15962" xr:uid="{DCC5F518-564C-456D-B410-25EA571A5942}"/>
    <cellStyle name="Normal 11 19 2 5 4" xfId="4589" xr:uid="{C3D1D9DE-0E85-4321-B9DF-B61860FB992C}"/>
    <cellStyle name="Normal 11 19 2 5 4 2" xfId="8236" xr:uid="{8F0AFA87-1191-49B0-8816-2669E91E3510}"/>
    <cellStyle name="Normal 11 19 2 5 4 2 2" xfId="20500" xr:uid="{EA6B64BF-EEEC-47F7-B303-8B40FE525B6C}"/>
    <cellStyle name="Normal 11 19 2 5 4 3" xfId="11732" xr:uid="{2EADF2A2-DCF7-4AA5-9882-ABED60C42E7D}"/>
    <cellStyle name="Normal 11 19 2 5 4 3 2" xfId="23974" xr:uid="{26974BA4-5395-47DB-8965-2CD28C9F58BB}"/>
    <cellStyle name="Normal 11 19 2 5 4 4" xfId="16876" xr:uid="{A6E89817-79A6-4883-BA92-5226E8382A6D}"/>
    <cellStyle name="Normal 11 19 2 5 5" xfId="6476" xr:uid="{5F19DBD5-C52A-4577-9485-281CE75A3E1A}"/>
    <cellStyle name="Normal 11 19 2 5 5 2" xfId="18740" xr:uid="{080623DD-4D63-42EC-AD45-494A9C02B818}"/>
    <cellStyle name="Normal 11 19 2 5 6" xfId="9972" xr:uid="{EF6E8F1D-D798-4FDF-8D4E-0B78AE4AC8CA}"/>
    <cellStyle name="Normal 11 19 2 5 6 2" xfId="22214" xr:uid="{BD679028-5612-433D-A008-ADE08B80EE34}"/>
    <cellStyle name="Normal 11 19 2 5 7" xfId="15116" xr:uid="{C33BD9EE-A42A-420C-B3CB-41A5AD079340}"/>
    <cellStyle name="Normal 11 19 2 6" xfId="2858" xr:uid="{1A4CEB08-D096-442E-8046-AB5A99DF859A}"/>
    <cellStyle name="Normal 11 19 2 6 2" xfId="3705" xr:uid="{E079D48A-8643-4C83-888D-EE90E913F07F}"/>
    <cellStyle name="Normal 11 19 2 6 2 2" xfId="5649" xr:uid="{E890FAA3-6188-42B8-89D2-7EE04636A9FC}"/>
    <cellStyle name="Normal 11 19 2 6 2 2 2" xfId="9296" xr:uid="{846A9D5D-6035-449A-8D0B-5DC2DEE3AD0D}"/>
    <cellStyle name="Normal 11 19 2 6 2 2 2 2" xfId="21560" xr:uid="{53AF18F6-B5FA-45BA-AEFF-182199BCBBA1}"/>
    <cellStyle name="Normal 11 19 2 6 2 2 3" xfId="12792" xr:uid="{411D98CC-51E6-4ACC-86AC-998C7C1711F4}"/>
    <cellStyle name="Normal 11 19 2 6 2 2 3 2" xfId="25034" xr:uid="{1AE63BF6-06B4-4D07-BBC0-5418BA22C14B}"/>
    <cellStyle name="Normal 11 19 2 6 2 2 4" xfId="17936" xr:uid="{375DE323-E4A1-4523-93B3-7FBA6B29D834}"/>
    <cellStyle name="Normal 11 19 2 6 2 3" xfId="7536" xr:uid="{4505FF2E-358C-4962-99D0-8CA500AF6C2B}"/>
    <cellStyle name="Normal 11 19 2 6 2 3 2" xfId="19800" xr:uid="{573D66EF-FDF7-42A7-B013-ECB59DA8D9ED}"/>
    <cellStyle name="Normal 11 19 2 6 2 4" xfId="11032" xr:uid="{D0BDB126-B69B-46E9-9BD8-22A3490FCBFA}"/>
    <cellStyle name="Normal 11 19 2 6 2 4 2" xfId="23274" xr:uid="{7C51BB16-8642-4E6D-9568-A0F0F38E0634}"/>
    <cellStyle name="Normal 11 19 2 6 2 5" xfId="16176" xr:uid="{32FF888C-516A-450F-A33D-ED5210459EF9}"/>
    <cellStyle name="Normal 11 19 2 6 3" xfId="4803" xr:uid="{D91CC430-8C15-4A32-A51D-2A490BE5AC03}"/>
    <cellStyle name="Normal 11 19 2 6 3 2" xfId="8450" xr:uid="{1D055172-AF8B-4F07-8119-7F58833B1E29}"/>
    <cellStyle name="Normal 11 19 2 6 3 2 2" xfId="20714" xr:uid="{3574B01F-BC7F-4437-B3E4-F1EFEC834D98}"/>
    <cellStyle name="Normal 11 19 2 6 3 3" xfId="11946" xr:uid="{8DB81BDC-C3AC-49DF-AAE1-5927E87B98F7}"/>
    <cellStyle name="Normal 11 19 2 6 3 3 2" xfId="24188" xr:uid="{D4546270-41AB-470E-B6B8-B08BF9FAEF0E}"/>
    <cellStyle name="Normal 11 19 2 6 3 4" xfId="17090" xr:uid="{AD62C36D-0C90-4000-B09C-1F58676C4A68}"/>
    <cellStyle name="Normal 11 19 2 6 4" xfId="6690" xr:uid="{ABD4AE36-E41A-4380-89B9-DA880AD13667}"/>
    <cellStyle name="Normal 11 19 2 6 4 2" xfId="18954" xr:uid="{833750F7-5E5A-4FB1-945D-4D5422995622}"/>
    <cellStyle name="Normal 11 19 2 6 5" xfId="10186" xr:uid="{3AB84FA0-1F24-4B0C-BA2C-D4ED9EE0EC17}"/>
    <cellStyle name="Normal 11 19 2 6 5 2" xfId="22428" xr:uid="{8514F768-5F69-4220-BD6D-9DF12E0757D3}"/>
    <cellStyle name="Normal 11 19 2 6 6" xfId="15330" xr:uid="{9D6CB1FE-25AC-41E7-983C-FADE22BFF19A}"/>
    <cellStyle name="Normal 11 19 2 7" xfId="3282" xr:uid="{EC6F6988-5764-4846-9322-A308BD1094DE}"/>
    <cellStyle name="Normal 11 19 2 7 2" xfId="5226" xr:uid="{15B98118-18B8-4530-855C-BC659DAEF0ED}"/>
    <cellStyle name="Normal 11 19 2 7 2 2" xfId="8873" xr:uid="{7F513DBF-4746-4807-B3F0-1E86695EAA2A}"/>
    <cellStyle name="Normal 11 19 2 7 2 2 2" xfId="21137" xr:uid="{97C0FDED-2420-4B2D-A680-6D4D69C283BB}"/>
    <cellStyle name="Normal 11 19 2 7 2 3" xfId="12369" xr:uid="{8C611E30-1FB0-432F-BCD7-3B4CC2DFACE1}"/>
    <cellStyle name="Normal 11 19 2 7 2 3 2" xfId="24611" xr:uid="{4BC9A355-C601-4E9F-808A-3BAB01A7E46A}"/>
    <cellStyle name="Normal 11 19 2 7 2 4" xfId="17513" xr:uid="{9AD962ED-1A95-42BA-A403-4A64840A8B7B}"/>
    <cellStyle name="Normal 11 19 2 7 3" xfId="7113" xr:uid="{C3353637-1443-4913-9E18-75450FB83431}"/>
    <cellStyle name="Normal 11 19 2 7 3 2" xfId="19377" xr:uid="{65DE93B2-84E9-4982-A939-2433A385FFF7}"/>
    <cellStyle name="Normal 11 19 2 7 4" xfId="10609" xr:uid="{32B85CB5-4D68-4E81-9299-1DB50928AC18}"/>
    <cellStyle name="Normal 11 19 2 7 4 2" xfId="22851" xr:uid="{944224E7-49D6-47F3-9AA8-146CF54E2C5B}"/>
    <cellStyle name="Normal 11 19 2 7 5" xfId="15753" xr:uid="{FFCF6EA1-58E7-4CA0-A6E6-C374C827E9CF}"/>
    <cellStyle name="Normal 11 19 2 8" xfId="4380" xr:uid="{9DA0AEAD-550F-4527-87EA-0E71459CC593}"/>
    <cellStyle name="Normal 11 19 2 8 2" xfId="8027" xr:uid="{D6E4EB4F-18EC-4450-937B-E9677826F818}"/>
    <cellStyle name="Normal 11 19 2 8 2 2" xfId="20291" xr:uid="{75C5586E-5226-4524-86E3-858530A36349}"/>
    <cellStyle name="Normal 11 19 2 8 3" xfId="11523" xr:uid="{BF087C36-CA01-49F9-9487-66E0BBF47615}"/>
    <cellStyle name="Normal 11 19 2 8 3 2" xfId="23765" xr:uid="{57E3CDE4-50CD-4F1E-90B0-A2FC120D2761}"/>
    <cellStyle name="Normal 11 19 2 8 4" xfId="16667" xr:uid="{A93A23B4-93ED-4FEB-9413-B5D46101174A}"/>
    <cellStyle name="Normal 11 19 2 9" xfId="6266" xr:uid="{BCC68F77-61E4-4663-9918-43ACBC33B312}"/>
    <cellStyle name="Normal 11 19 2 9 2" xfId="18531" xr:uid="{4A428A40-8CBD-4AF9-B003-577F8F9F995B}"/>
    <cellStyle name="Normal 11 19 3" xfId="2268" xr:uid="{598939AF-106C-4FAB-82AA-14CDF4B4555A}"/>
    <cellStyle name="Normal 11 19 3 10" xfId="14924" xr:uid="{BC014CC6-A769-4AAA-A577-48B20A51584C}"/>
    <cellStyle name="Normal 11 19 3 11" xfId="25804" xr:uid="{0400D207-DD21-43BA-8E41-C75F6EDE1AA1}"/>
    <cellStyle name="Normal 11 19 3 2" xfId="2574" xr:uid="{3F3DB517-333F-4350-8DB4-2D478271F90D}"/>
    <cellStyle name="Normal 11 19 3 2 2" xfId="2787" xr:uid="{B93907DB-92B8-4758-A6F8-6D464DE8B6F2}"/>
    <cellStyle name="Normal 11 19 3 2 2 2" xfId="3212" xr:uid="{FF4BEBC3-7B9C-41A9-8286-398036E9E31A}"/>
    <cellStyle name="Normal 11 19 3 2 2 2 2" xfId="4059" xr:uid="{152D18CF-0901-4DD8-956F-A65AAD516BB8}"/>
    <cellStyle name="Normal 11 19 3 2 2 2 2 2" xfId="6003" xr:uid="{107778BC-4940-4BCE-8F20-B682BCCD9B41}"/>
    <cellStyle name="Normal 11 19 3 2 2 2 2 2 2" xfId="9650" xr:uid="{57FD7539-3F7D-46B9-8385-CCFB9AF5A618}"/>
    <cellStyle name="Normal 11 19 3 2 2 2 2 2 2 2" xfId="21914" xr:uid="{087F1290-3CD8-4D67-817F-5169F1A3B076}"/>
    <cellStyle name="Normal 11 19 3 2 2 2 2 2 3" xfId="13146" xr:uid="{4DADCB6D-FB83-4127-9822-C7EAC57CC304}"/>
    <cellStyle name="Normal 11 19 3 2 2 2 2 2 3 2" xfId="25388" xr:uid="{69A8E8D4-D315-40EE-A3F6-A09DA8318E85}"/>
    <cellStyle name="Normal 11 19 3 2 2 2 2 2 4" xfId="18290" xr:uid="{98E86865-1957-42D8-A5AA-931E7E4D169B}"/>
    <cellStyle name="Normal 11 19 3 2 2 2 2 3" xfId="7890" xr:uid="{84272887-00CF-499B-990F-ED85077B6203}"/>
    <cellStyle name="Normal 11 19 3 2 2 2 2 3 2" xfId="20154" xr:uid="{39B86A27-3E1E-4005-87FA-0AC956BECA1B}"/>
    <cellStyle name="Normal 11 19 3 2 2 2 2 4" xfId="11386" xr:uid="{0C4C7B3F-378A-4603-8EEE-5F36F4407257}"/>
    <cellStyle name="Normal 11 19 3 2 2 2 2 4 2" xfId="23628" xr:uid="{9AC2E575-408C-4F62-8A75-B2E30814FEBB}"/>
    <cellStyle name="Normal 11 19 3 2 2 2 2 5" xfId="16530" xr:uid="{7EB61CDB-BE19-4EA2-A85A-985FBCE53846}"/>
    <cellStyle name="Normal 11 19 3 2 2 2 3" xfId="5157" xr:uid="{446C9D7E-9C57-4960-9093-4939F0B7EE0C}"/>
    <cellStyle name="Normal 11 19 3 2 2 2 3 2" xfId="8804" xr:uid="{14588996-CA6D-4089-82BB-4A5D70351769}"/>
    <cellStyle name="Normal 11 19 3 2 2 2 3 2 2" xfId="21068" xr:uid="{E8FEF937-B6B3-4CB0-AA2C-8B9BD41E3161}"/>
    <cellStyle name="Normal 11 19 3 2 2 2 3 3" xfId="12300" xr:uid="{D63C448E-1543-4B20-A4A0-D351DFD4EE71}"/>
    <cellStyle name="Normal 11 19 3 2 2 2 3 3 2" xfId="24542" xr:uid="{292A09D6-D5FF-43F7-B17F-61F94AB07028}"/>
    <cellStyle name="Normal 11 19 3 2 2 2 3 4" xfId="17444" xr:uid="{C3183A08-0AE5-4D62-8B05-61926843AD71}"/>
    <cellStyle name="Normal 11 19 3 2 2 2 4" xfId="7044" xr:uid="{62A9174E-D752-461D-ABD6-BE4EB10C74BB}"/>
    <cellStyle name="Normal 11 19 3 2 2 2 4 2" xfId="19308" xr:uid="{3AE635A2-BD58-4204-A90C-1072974889A3}"/>
    <cellStyle name="Normal 11 19 3 2 2 2 5" xfId="10540" xr:uid="{C2950B29-F26A-40D0-BBE1-8FFB26AFD7AE}"/>
    <cellStyle name="Normal 11 19 3 2 2 2 5 2" xfId="22782" xr:uid="{EB2CDF26-3942-4C71-BD68-B3009492FAE1}"/>
    <cellStyle name="Normal 11 19 3 2 2 2 6" xfId="15684" xr:uid="{2D7A8936-2FBD-433C-9412-3018A77DB301}"/>
    <cellStyle name="Normal 11 19 3 2 2 3" xfId="3636" xr:uid="{A9E067D1-A0CE-46B7-B5C1-F9BB9FF7E2CF}"/>
    <cellStyle name="Normal 11 19 3 2 2 3 2" xfId="5580" xr:uid="{BA902B54-65B9-47F1-8473-13FE9FD64F6E}"/>
    <cellStyle name="Normal 11 19 3 2 2 3 2 2" xfId="9227" xr:uid="{C9BC33E5-1FB6-46CC-8872-E4216598AA47}"/>
    <cellStyle name="Normal 11 19 3 2 2 3 2 2 2" xfId="21491" xr:uid="{64F72505-E47F-4CA6-AEAA-891B99EB6AB5}"/>
    <cellStyle name="Normal 11 19 3 2 2 3 2 3" xfId="12723" xr:uid="{EBE8F185-4BFC-434B-9B21-CE64D752B7A4}"/>
    <cellStyle name="Normal 11 19 3 2 2 3 2 3 2" xfId="24965" xr:uid="{F57F3A67-263A-45F9-B43E-DC667D80C0E3}"/>
    <cellStyle name="Normal 11 19 3 2 2 3 2 4" xfId="17867" xr:uid="{104A396D-8A64-45C2-A9C7-533AB5A6A7BD}"/>
    <cellStyle name="Normal 11 19 3 2 2 3 3" xfId="7467" xr:uid="{3F198C39-17D9-4ADA-B75C-EE417E3FBAA8}"/>
    <cellStyle name="Normal 11 19 3 2 2 3 3 2" xfId="19731" xr:uid="{0CA49331-83B4-4465-AEED-94DF21CBBE64}"/>
    <cellStyle name="Normal 11 19 3 2 2 3 4" xfId="10963" xr:uid="{2ABA62D6-AF06-42A2-90D0-84DD9D3FC681}"/>
    <cellStyle name="Normal 11 19 3 2 2 3 4 2" xfId="23205" xr:uid="{37564363-51BA-47D5-B857-D8FF9CD2E75D}"/>
    <cellStyle name="Normal 11 19 3 2 2 3 5" xfId="16107" xr:uid="{463CE8AA-5A64-4C08-AC18-4B18242FAD68}"/>
    <cellStyle name="Normal 11 19 3 2 2 4" xfId="4734" xr:uid="{F0531756-7A73-4656-A1B5-080E9AA5EDFD}"/>
    <cellStyle name="Normal 11 19 3 2 2 4 2" xfId="8381" xr:uid="{13DDAC7D-7A75-44D9-97A9-AE1D85B7DAD3}"/>
    <cellStyle name="Normal 11 19 3 2 2 4 2 2" xfId="20645" xr:uid="{A447F794-7201-44E6-A012-6595CA6579E6}"/>
    <cellStyle name="Normal 11 19 3 2 2 4 3" xfId="11877" xr:uid="{7015D997-D878-4D5B-B5B8-2D2DD280C22F}"/>
    <cellStyle name="Normal 11 19 3 2 2 4 3 2" xfId="24119" xr:uid="{81728959-D103-416D-87D3-88540404ECD4}"/>
    <cellStyle name="Normal 11 19 3 2 2 4 4" xfId="17021" xr:uid="{1B103DE7-540B-43D6-BFE2-4199AB7BCB11}"/>
    <cellStyle name="Normal 11 19 3 2 2 5" xfId="6621" xr:uid="{0B32482E-0904-4AC4-8322-02C289C5C647}"/>
    <cellStyle name="Normal 11 19 3 2 2 5 2" xfId="18885" xr:uid="{D75239FA-7805-40B5-B546-81907EC4E8BF}"/>
    <cellStyle name="Normal 11 19 3 2 2 6" xfId="10117" xr:uid="{4270F553-EC1D-4DA0-BD53-C73DA18293CD}"/>
    <cellStyle name="Normal 11 19 3 2 2 6 2" xfId="22359" xr:uid="{15B52355-F94A-4EF2-B80A-12C9F46E9731}"/>
    <cellStyle name="Normal 11 19 3 2 2 7" xfId="15261" xr:uid="{91604C2D-5199-4A13-8552-45866C51C02B}"/>
    <cellStyle name="Normal 11 19 3 2 3" xfId="3003" xr:uid="{65821531-FF8C-4881-B3ED-41E50671EC9D}"/>
    <cellStyle name="Normal 11 19 3 2 3 2" xfId="3850" xr:uid="{BC79E1F2-6A77-4FD5-885B-2C67C87CCDD0}"/>
    <cellStyle name="Normal 11 19 3 2 3 2 2" xfId="5794" xr:uid="{5CCBEA15-5197-4212-98B2-099E8CE245C9}"/>
    <cellStyle name="Normal 11 19 3 2 3 2 2 2" xfId="9441" xr:uid="{365B2CD7-BE87-4F99-A0FC-579678B9A0B0}"/>
    <cellStyle name="Normal 11 19 3 2 3 2 2 2 2" xfId="21705" xr:uid="{B7945F0D-8D13-4306-8716-0FFD58E67C77}"/>
    <cellStyle name="Normal 11 19 3 2 3 2 2 3" xfId="12937" xr:uid="{ADF64B29-703F-4427-A7E0-4A641337773F}"/>
    <cellStyle name="Normal 11 19 3 2 3 2 2 3 2" xfId="25179" xr:uid="{90F0809B-687F-457C-97F1-5CEFBAB091BE}"/>
    <cellStyle name="Normal 11 19 3 2 3 2 2 4" xfId="18081" xr:uid="{CEAAB574-BE8A-46C5-B043-16CEDA1BD159}"/>
    <cellStyle name="Normal 11 19 3 2 3 2 3" xfId="7681" xr:uid="{FC30B83C-0878-4CE4-B040-66C2090CEDAF}"/>
    <cellStyle name="Normal 11 19 3 2 3 2 3 2" xfId="19945" xr:uid="{3403DEB8-6EF9-46A5-998D-8BCF859AD968}"/>
    <cellStyle name="Normal 11 19 3 2 3 2 4" xfId="11177" xr:uid="{ECF48CDE-E2F1-459B-8B6C-B862B433EC1F}"/>
    <cellStyle name="Normal 11 19 3 2 3 2 4 2" xfId="23419" xr:uid="{E13C88D8-8208-4F1E-AF85-EB28087D8C5D}"/>
    <cellStyle name="Normal 11 19 3 2 3 2 5" xfId="16321" xr:uid="{9C8A00F5-76F5-4E71-A344-1A907FE4AE28}"/>
    <cellStyle name="Normal 11 19 3 2 3 3" xfId="4948" xr:uid="{FD8B0008-58A5-492F-85A4-5D92F24A74E0}"/>
    <cellStyle name="Normal 11 19 3 2 3 3 2" xfId="8595" xr:uid="{DA18FD4E-C082-43B8-A5CF-724CEBB6FF18}"/>
    <cellStyle name="Normal 11 19 3 2 3 3 2 2" xfId="20859" xr:uid="{8FF88311-7531-4987-87A8-E011D24B36DD}"/>
    <cellStyle name="Normal 11 19 3 2 3 3 3" xfId="12091" xr:uid="{D2F2574B-611F-40CF-9B75-C10CFF297087}"/>
    <cellStyle name="Normal 11 19 3 2 3 3 3 2" xfId="24333" xr:uid="{48FAE5F4-F545-4ECD-B47E-7424675B48C7}"/>
    <cellStyle name="Normal 11 19 3 2 3 3 4" xfId="17235" xr:uid="{E4BC399C-9A87-4795-BA56-86C9959E1067}"/>
    <cellStyle name="Normal 11 19 3 2 3 4" xfId="6835" xr:uid="{027D691F-DB31-49FB-912B-F410884D1EE0}"/>
    <cellStyle name="Normal 11 19 3 2 3 4 2" xfId="19099" xr:uid="{A54E5DC2-9C08-4110-ACE3-5A0CFE72C5DE}"/>
    <cellStyle name="Normal 11 19 3 2 3 5" xfId="10331" xr:uid="{782F2CF8-5A48-4906-BDAA-848304FE320A}"/>
    <cellStyle name="Normal 11 19 3 2 3 5 2" xfId="22573" xr:uid="{B1DA0FF1-82AA-418C-AC4C-F682EDB2AC34}"/>
    <cellStyle name="Normal 11 19 3 2 3 6" xfId="15475" xr:uid="{E50DB928-021A-4CAC-86F7-81F68013C545}"/>
    <cellStyle name="Normal 11 19 3 2 4" xfId="3427" xr:uid="{2471F389-49F7-4842-8200-37A1F62549DE}"/>
    <cellStyle name="Normal 11 19 3 2 4 2" xfId="5371" xr:uid="{4EE27EE4-2DC7-4438-8856-83C93A31F33D}"/>
    <cellStyle name="Normal 11 19 3 2 4 2 2" xfId="9018" xr:uid="{8EE6D13F-D7CD-4A0C-A445-0BBA283E7EBC}"/>
    <cellStyle name="Normal 11 19 3 2 4 2 2 2" xfId="21282" xr:uid="{C3297645-D5A2-42B1-9F7D-CE869F72E6A8}"/>
    <cellStyle name="Normal 11 19 3 2 4 2 3" xfId="12514" xr:uid="{9AE35F4E-2BDD-4740-9FEA-42B4528A3E70}"/>
    <cellStyle name="Normal 11 19 3 2 4 2 3 2" xfId="24756" xr:uid="{655F62A5-3BC3-4EAD-8D7F-3A456424E7B7}"/>
    <cellStyle name="Normal 11 19 3 2 4 2 4" xfId="17658" xr:uid="{7DA09C3D-A4C7-4A7B-BC06-F991754E8673}"/>
    <cellStyle name="Normal 11 19 3 2 4 3" xfId="7258" xr:uid="{667E9056-3811-4AAC-9730-A6EEBBE45E23}"/>
    <cellStyle name="Normal 11 19 3 2 4 3 2" xfId="19522" xr:uid="{D8CB170D-9CCF-4EE8-AFF4-2FB7DFB0635C}"/>
    <cellStyle name="Normal 11 19 3 2 4 4" xfId="10754" xr:uid="{F5DAF45B-BFB0-43CA-B4DA-C2EE48005E6D}"/>
    <cellStyle name="Normal 11 19 3 2 4 4 2" xfId="22996" xr:uid="{6D3ED6BC-EDE2-44ED-9183-CB0C3712CF1E}"/>
    <cellStyle name="Normal 11 19 3 2 4 5" xfId="15898" xr:uid="{915330CE-EB90-4A33-965D-B1048FD68925}"/>
    <cellStyle name="Normal 11 19 3 2 5" xfId="4525" xr:uid="{C9B7B28B-EE31-4398-99D6-7C2939083825}"/>
    <cellStyle name="Normal 11 19 3 2 5 2" xfId="8172" xr:uid="{C1A35092-4A6E-4A34-9EB2-439E202357DA}"/>
    <cellStyle name="Normal 11 19 3 2 5 2 2" xfId="20436" xr:uid="{1D9CE902-1C01-4C33-973A-56517A280C15}"/>
    <cellStyle name="Normal 11 19 3 2 5 3" xfId="11668" xr:uid="{A4BB04CD-73FC-496B-938A-E1C2C50BCD1A}"/>
    <cellStyle name="Normal 11 19 3 2 5 3 2" xfId="23910" xr:uid="{399B0F63-30CD-4985-A8A8-05733B9B0B2A}"/>
    <cellStyle name="Normal 11 19 3 2 5 4" xfId="16812" xr:uid="{19E9815F-2183-4A29-968B-EDA819D2CA70}"/>
    <cellStyle name="Normal 11 19 3 2 6" xfId="6412" xr:uid="{2B5D3361-0381-4751-8919-F7A39B59AD17}"/>
    <cellStyle name="Normal 11 19 3 2 6 2" xfId="18676" xr:uid="{CA3D48C0-AE61-4451-B173-B65BD0DFEF57}"/>
    <cellStyle name="Normal 11 19 3 2 7" xfId="9908" xr:uid="{7900DA78-C288-4314-AE20-CBC2410794B1}"/>
    <cellStyle name="Normal 11 19 3 2 7 2" xfId="22150" xr:uid="{90B67721-31F3-42A7-B673-272BBFBFA086}"/>
    <cellStyle name="Normal 11 19 3 2 8" xfId="15052" xr:uid="{FE28B997-AA34-4D24-9692-507532697443}"/>
    <cellStyle name="Normal 11 19 3 3" xfId="2659" xr:uid="{E2E5AD8F-3A0C-49F8-B816-FE741045C729}"/>
    <cellStyle name="Normal 11 19 3 3 2" xfId="3084" xr:uid="{F17CA3EA-9624-4B62-8C3D-461F9CC70428}"/>
    <cellStyle name="Normal 11 19 3 3 2 2" xfId="3931" xr:uid="{4E7AB46F-CFDC-4E43-BAC9-8FE6AD5F0B2E}"/>
    <cellStyle name="Normal 11 19 3 3 2 2 2" xfId="5875" xr:uid="{916FAACA-A889-4627-A03A-AA79076BF55D}"/>
    <cellStyle name="Normal 11 19 3 3 2 2 2 2" xfId="9522" xr:uid="{F8813195-479D-4CF5-B465-A6EEEBB390AC}"/>
    <cellStyle name="Normal 11 19 3 3 2 2 2 2 2" xfId="21786" xr:uid="{0FDF1B14-E334-410E-A795-FEBBAD034B0A}"/>
    <cellStyle name="Normal 11 19 3 3 2 2 2 3" xfId="13018" xr:uid="{87E5CAED-1A8F-4641-9230-2A05F9908D5D}"/>
    <cellStyle name="Normal 11 19 3 3 2 2 2 3 2" xfId="25260" xr:uid="{D044FD8B-D525-4681-B0BB-0CDE7A55EF4F}"/>
    <cellStyle name="Normal 11 19 3 3 2 2 2 4" xfId="18162" xr:uid="{4CA8D761-8F2C-4459-AD35-92DA063A1213}"/>
    <cellStyle name="Normal 11 19 3 3 2 2 3" xfId="7762" xr:uid="{3522B2D8-C70D-4953-8FE0-45943D18D772}"/>
    <cellStyle name="Normal 11 19 3 3 2 2 3 2" xfId="20026" xr:uid="{248FB977-8B8F-4B76-98ED-CA251B0494D2}"/>
    <cellStyle name="Normal 11 19 3 3 2 2 4" xfId="11258" xr:uid="{9B6B1798-436E-4B41-BCAA-89B2DDD1719B}"/>
    <cellStyle name="Normal 11 19 3 3 2 2 4 2" xfId="23500" xr:uid="{4E6E9A1C-51E4-4240-86AA-A75192C07ADD}"/>
    <cellStyle name="Normal 11 19 3 3 2 2 5" xfId="16402" xr:uid="{5C16164F-BD1E-41D6-BCD0-D19E32C60645}"/>
    <cellStyle name="Normal 11 19 3 3 2 3" xfId="5029" xr:uid="{F6BB4E03-1386-410F-80CB-7ADBF2895F63}"/>
    <cellStyle name="Normal 11 19 3 3 2 3 2" xfId="8676" xr:uid="{CC76D19F-06C2-42F1-A14F-BFDF90BEE51C}"/>
    <cellStyle name="Normal 11 19 3 3 2 3 2 2" xfId="20940" xr:uid="{AF5EE5ED-883E-4F8B-A327-2F58D29F85C8}"/>
    <cellStyle name="Normal 11 19 3 3 2 3 3" xfId="12172" xr:uid="{A0977B13-3205-448E-95AE-9A101ABDD9F4}"/>
    <cellStyle name="Normal 11 19 3 3 2 3 3 2" xfId="24414" xr:uid="{249C41AD-8F4C-4247-BA05-8F45F77421D9}"/>
    <cellStyle name="Normal 11 19 3 3 2 3 4" xfId="17316" xr:uid="{395B3586-1AE7-43D5-B9C5-1CAAA6F852F5}"/>
    <cellStyle name="Normal 11 19 3 3 2 4" xfId="6916" xr:uid="{58227929-224B-4EBD-B977-F50AC9E2363C}"/>
    <cellStyle name="Normal 11 19 3 3 2 4 2" xfId="19180" xr:uid="{C8470047-02B3-442B-9969-0C7F7870D577}"/>
    <cellStyle name="Normal 11 19 3 3 2 5" xfId="10412" xr:uid="{A7E76931-C267-4083-B6FC-16D523034582}"/>
    <cellStyle name="Normal 11 19 3 3 2 5 2" xfId="22654" xr:uid="{3BC5FA03-5108-424E-8DAB-902C6ADF2F92}"/>
    <cellStyle name="Normal 11 19 3 3 2 6" xfId="15556" xr:uid="{39F58EAB-38DA-4E71-AD27-C38E905F04AC}"/>
    <cellStyle name="Normal 11 19 3 3 3" xfId="3508" xr:uid="{CD0EB198-02D4-4B0D-BF0C-E80CA622B229}"/>
    <cellStyle name="Normal 11 19 3 3 3 2" xfId="5452" xr:uid="{8017D219-CF44-4F27-943F-2EA9D941F737}"/>
    <cellStyle name="Normal 11 19 3 3 3 2 2" xfId="9099" xr:uid="{436C62A2-A8F6-4F9B-963E-A26AF6CFA38E}"/>
    <cellStyle name="Normal 11 19 3 3 3 2 2 2" xfId="21363" xr:uid="{DE341C52-6B84-4D1E-88D6-C7985FE8408A}"/>
    <cellStyle name="Normal 11 19 3 3 3 2 3" xfId="12595" xr:uid="{07ACCA17-7000-4CC8-876C-A7ED452FE4C2}"/>
    <cellStyle name="Normal 11 19 3 3 3 2 3 2" xfId="24837" xr:uid="{03D2E9BB-706B-47D0-8D2D-1FE8AB3495EC}"/>
    <cellStyle name="Normal 11 19 3 3 3 2 4" xfId="17739" xr:uid="{0E9B7419-B27E-4C14-B224-00722C89235D}"/>
    <cellStyle name="Normal 11 19 3 3 3 3" xfId="7339" xr:uid="{B035D7A8-61A8-4CB8-97E0-DD08D7B83912}"/>
    <cellStyle name="Normal 11 19 3 3 3 3 2" xfId="19603" xr:uid="{791C3CB0-3487-4F93-8F22-E923FE3EBA54}"/>
    <cellStyle name="Normal 11 19 3 3 3 4" xfId="10835" xr:uid="{43230233-5B8E-45BA-B3F0-B5D0FC9EA4A8}"/>
    <cellStyle name="Normal 11 19 3 3 3 4 2" xfId="23077" xr:uid="{3F28C0EB-F7A6-4E3F-BBA1-C131B635CBB5}"/>
    <cellStyle name="Normal 11 19 3 3 3 5" xfId="15979" xr:uid="{F423A160-D232-4BDA-8B98-DD19B2F0B406}"/>
    <cellStyle name="Normal 11 19 3 3 4" xfId="4606" xr:uid="{155ACF76-E9B4-4946-9C20-7284DFECD474}"/>
    <cellStyle name="Normal 11 19 3 3 4 2" xfId="8253" xr:uid="{D3EE5254-A829-4B4A-A664-EC8FAE3F34A3}"/>
    <cellStyle name="Normal 11 19 3 3 4 2 2" xfId="20517" xr:uid="{485A62D4-4B43-4177-AB2A-F313E7E0A14F}"/>
    <cellStyle name="Normal 11 19 3 3 4 3" xfId="11749" xr:uid="{8CD99CBC-1950-4182-9B5B-EFD3C8FED816}"/>
    <cellStyle name="Normal 11 19 3 3 4 3 2" xfId="23991" xr:uid="{91B6DA67-04CE-477A-8EBE-68A6BDA43801}"/>
    <cellStyle name="Normal 11 19 3 3 4 4" xfId="16893" xr:uid="{F830E0A0-CACC-47DD-9313-B2B6F17EB5B7}"/>
    <cellStyle name="Normal 11 19 3 3 5" xfId="6493" xr:uid="{9CB0D49A-8B49-4FD8-88D2-2AC451DD26CF}"/>
    <cellStyle name="Normal 11 19 3 3 5 2" xfId="18757" xr:uid="{91902A60-3416-4B76-BCC3-CFD831241DB9}"/>
    <cellStyle name="Normal 11 19 3 3 6" xfId="9989" xr:uid="{E77D30F7-FC91-4BBE-81BE-1F2DE4640AA4}"/>
    <cellStyle name="Normal 11 19 3 3 6 2" xfId="22231" xr:uid="{6FE4727E-0DD6-4453-91DE-2B5CFA27B490}"/>
    <cellStyle name="Normal 11 19 3 3 7" xfId="15133" xr:uid="{D121E13C-7951-44D1-8046-EF758E706BCF}"/>
    <cellStyle name="Normal 11 19 3 4" xfId="2875" xr:uid="{68D84F91-B3D8-4630-B2F6-AFBA30166BDC}"/>
    <cellStyle name="Normal 11 19 3 4 2" xfId="3722" xr:uid="{A01A5F7E-E74B-4610-B42D-86C6B0BA5AAC}"/>
    <cellStyle name="Normal 11 19 3 4 2 2" xfId="5666" xr:uid="{02E2058E-934B-4011-A73D-176210F8E28F}"/>
    <cellStyle name="Normal 11 19 3 4 2 2 2" xfId="9313" xr:uid="{4A05CB9F-330A-4E6B-AAFC-79A07F9A026F}"/>
    <cellStyle name="Normal 11 19 3 4 2 2 2 2" xfId="21577" xr:uid="{244051CA-0B76-42C5-8C65-90DA797B4757}"/>
    <cellStyle name="Normal 11 19 3 4 2 2 3" xfId="12809" xr:uid="{822128CE-7FF6-49D2-A3A1-671BF78E61E2}"/>
    <cellStyle name="Normal 11 19 3 4 2 2 3 2" xfId="25051" xr:uid="{86E64B24-C004-402E-AAEE-98283C259BFB}"/>
    <cellStyle name="Normal 11 19 3 4 2 2 4" xfId="17953" xr:uid="{4EF7496D-9F87-44F9-8038-F4EAD8BC9BAF}"/>
    <cellStyle name="Normal 11 19 3 4 2 3" xfId="7553" xr:uid="{EA702978-43A8-42D8-AB4A-A5A00F33C5F4}"/>
    <cellStyle name="Normal 11 19 3 4 2 3 2" xfId="19817" xr:uid="{65466CC2-2046-42BD-847E-F7F9B6A13643}"/>
    <cellStyle name="Normal 11 19 3 4 2 4" xfId="11049" xr:uid="{33069F3D-ABFE-4A9D-A0E8-B888E92AC056}"/>
    <cellStyle name="Normal 11 19 3 4 2 4 2" xfId="23291" xr:uid="{68908382-90CA-4C9F-825C-3CCC5B2D9A60}"/>
    <cellStyle name="Normal 11 19 3 4 2 5" xfId="16193" xr:uid="{0BF0D848-06F7-4488-BEFF-549138015390}"/>
    <cellStyle name="Normal 11 19 3 4 3" xfId="4820" xr:uid="{D76DC6B2-F8A6-488D-B82A-B07C2E4F0205}"/>
    <cellStyle name="Normal 11 19 3 4 3 2" xfId="8467" xr:uid="{A798B582-6A6A-4819-8C84-8864D4DD5BFB}"/>
    <cellStyle name="Normal 11 19 3 4 3 2 2" xfId="20731" xr:uid="{5DE68189-9EC9-42C4-9154-05AD57D350AF}"/>
    <cellStyle name="Normal 11 19 3 4 3 3" xfId="11963" xr:uid="{C0CFB031-5D96-45B9-9762-188BA74C6B28}"/>
    <cellStyle name="Normal 11 19 3 4 3 3 2" xfId="24205" xr:uid="{BB306094-0A70-415E-A48B-ED4D060D0ED4}"/>
    <cellStyle name="Normal 11 19 3 4 3 4" xfId="17107" xr:uid="{263C2D37-4E56-4CDB-9938-1A7D793A8454}"/>
    <cellStyle name="Normal 11 19 3 4 4" xfId="6707" xr:uid="{59C624F2-211C-4AF4-AF46-A17E451FA54A}"/>
    <cellStyle name="Normal 11 19 3 4 4 2" xfId="18971" xr:uid="{108145B5-B798-4EC9-BDA7-02C31D7EC3D7}"/>
    <cellStyle name="Normal 11 19 3 4 5" xfId="10203" xr:uid="{4D8F2BAE-8256-4EE4-97AE-9BE5851C9370}"/>
    <cellStyle name="Normal 11 19 3 4 5 2" xfId="22445" xr:uid="{6130BBB1-CA13-49E9-A866-D5ECC2778B70}"/>
    <cellStyle name="Normal 11 19 3 4 6" xfId="15347" xr:uid="{68CE9654-9BF7-46E1-BB09-318975820CB2}"/>
    <cellStyle name="Normal 11 19 3 5" xfId="3299" xr:uid="{B6846281-7828-4B2E-8043-6EC90D6F58F0}"/>
    <cellStyle name="Normal 11 19 3 5 2" xfId="5243" xr:uid="{8D8D14B2-5E55-462E-8CD2-BD89C659DB45}"/>
    <cellStyle name="Normal 11 19 3 5 2 2" xfId="8890" xr:uid="{01974107-B0C9-433C-9C17-6CAD77BA884F}"/>
    <cellStyle name="Normal 11 19 3 5 2 2 2" xfId="21154" xr:uid="{A001295E-7205-4742-B1E5-8D8C5C6AC338}"/>
    <cellStyle name="Normal 11 19 3 5 2 3" xfId="12386" xr:uid="{F432DBE6-8963-42F2-8F83-02AD69C22C07}"/>
    <cellStyle name="Normal 11 19 3 5 2 3 2" xfId="24628" xr:uid="{8154563D-3456-4D5F-96B4-0CC02EB52798}"/>
    <cellStyle name="Normal 11 19 3 5 2 4" xfId="17530" xr:uid="{3EBABF87-4287-4CD3-85E9-98A85CF6CC76}"/>
    <cellStyle name="Normal 11 19 3 5 3" xfId="7130" xr:uid="{0A039BDA-DAB8-453B-B5B0-C9D371EE070D}"/>
    <cellStyle name="Normal 11 19 3 5 3 2" xfId="19394" xr:uid="{6313FE17-A9D6-4A45-918C-885317B8CEF9}"/>
    <cellStyle name="Normal 11 19 3 5 4" xfId="10626" xr:uid="{AD437DB7-1448-4A16-AAA4-66F44A0FA389}"/>
    <cellStyle name="Normal 11 19 3 5 4 2" xfId="22868" xr:uid="{E5B1905B-D74E-4F93-847B-FBC6C4F6F014}"/>
    <cellStyle name="Normal 11 19 3 5 5" xfId="15770" xr:uid="{E528E706-1CCE-404C-A1E7-786EAD5AC4C9}"/>
    <cellStyle name="Normal 11 19 3 6" xfId="4397" xr:uid="{E8DEDE04-A01E-40AD-917C-CBEE046BFBC3}"/>
    <cellStyle name="Normal 11 19 3 6 2" xfId="8044" xr:uid="{71D99CC9-FC8B-4A54-AB4F-F27A706EC9D9}"/>
    <cellStyle name="Normal 11 19 3 6 2 2" xfId="20308" xr:uid="{D25017C5-31F6-4CBA-B179-2C04FF6D0257}"/>
    <cellStyle name="Normal 11 19 3 6 3" xfId="11540" xr:uid="{D2FAF051-7B2B-4E9E-BF4D-C51FCD3FCFEA}"/>
    <cellStyle name="Normal 11 19 3 6 3 2" xfId="23782" xr:uid="{E7DB20E7-1C7F-4D53-9E11-AF1E6CDF7BB3}"/>
    <cellStyle name="Normal 11 19 3 6 4" xfId="16684" xr:uid="{4EA6D91E-C623-4F58-A1DC-5A7D70F4A562}"/>
    <cellStyle name="Normal 11 19 3 7" xfId="6283" xr:uid="{DF982D89-6D19-4BFD-BB13-7C038BF8E84C}"/>
    <cellStyle name="Normal 11 19 3 7 2" xfId="18548" xr:uid="{AA4DBA96-9145-4303-AF7A-618FB89B7E5C}"/>
    <cellStyle name="Normal 11 19 3 8" xfId="9780" xr:uid="{5CE6786C-781F-43E7-A106-DD33880189DB}"/>
    <cellStyle name="Normal 11 19 3 8 2" xfId="22022" xr:uid="{D76C157F-8E0C-437F-A28E-7DA3F7470A1D}"/>
    <cellStyle name="Normal 11 19 3 9" xfId="14683" xr:uid="{9D524204-136D-4AA3-8E73-202BFCBABF90}"/>
    <cellStyle name="Normal 11 19 3 9 2" xfId="25517" xr:uid="{AA150FAA-08DC-4B3A-87BB-B64BF1298137}"/>
    <cellStyle name="Normal 11 19 4" xfId="2306" xr:uid="{FF0FF53E-3477-48DF-8F93-13A4DCE993BA}"/>
    <cellStyle name="Normal 11 19 4 10" xfId="14951" xr:uid="{FAF84BDC-E759-4F81-B2B1-87E6F32A14EA}"/>
    <cellStyle name="Normal 11 19 4 11" xfId="25805" xr:uid="{D12A0BA2-06DF-47E6-A46D-F8DAB823A9D7}"/>
    <cellStyle name="Normal 11 19 4 2" xfId="2601" xr:uid="{ED860EDB-8935-47A8-B0BD-8ECFD9845595}"/>
    <cellStyle name="Normal 11 19 4 2 2" xfId="2814" xr:uid="{6B8BA097-B9B3-4D0E-BF59-6293C82C31CE}"/>
    <cellStyle name="Normal 11 19 4 2 2 2" xfId="3239" xr:uid="{0C98B937-87AE-47E7-A571-7EF36426D1CD}"/>
    <cellStyle name="Normal 11 19 4 2 2 2 2" xfId="4086" xr:uid="{35A6887B-4D7C-40C0-82D2-D40D870FBA1B}"/>
    <cellStyle name="Normal 11 19 4 2 2 2 2 2" xfId="6030" xr:uid="{58EE2C08-27B8-42F4-BCAA-4F223B2158F8}"/>
    <cellStyle name="Normal 11 19 4 2 2 2 2 2 2" xfId="9677" xr:uid="{3099DB5E-D761-4C1A-8D14-A449DDBA97A6}"/>
    <cellStyle name="Normal 11 19 4 2 2 2 2 2 2 2" xfId="21941" xr:uid="{AA5C02D5-480E-4C62-BF38-D33AA9691A55}"/>
    <cellStyle name="Normal 11 19 4 2 2 2 2 2 3" xfId="13173" xr:uid="{39994D89-1CAA-42C3-807A-F2B739099B11}"/>
    <cellStyle name="Normal 11 19 4 2 2 2 2 2 3 2" xfId="25415" xr:uid="{960EF0FC-0AE6-4AF5-BCFA-5063198A0B78}"/>
    <cellStyle name="Normal 11 19 4 2 2 2 2 2 4" xfId="18317" xr:uid="{A0EA67EE-C261-4EE0-A454-16DE75A3D4CE}"/>
    <cellStyle name="Normal 11 19 4 2 2 2 2 3" xfId="7917" xr:uid="{A026905C-74CE-4431-B5A3-83FC2E9FE860}"/>
    <cellStyle name="Normal 11 19 4 2 2 2 2 3 2" xfId="20181" xr:uid="{ED32D966-B3D2-47D5-A7E4-3F3E238BBE89}"/>
    <cellStyle name="Normal 11 19 4 2 2 2 2 4" xfId="11413" xr:uid="{7CA202F5-5102-4A4E-AA5D-A9D11CCB4CC2}"/>
    <cellStyle name="Normal 11 19 4 2 2 2 2 4 2" xfId="23655" xr:uid="{0CEBC92C-473F-4D16-8374-F6C7B863B126}"/>
    <cellStyle name="Normal 11 19 4 2 2 2 2 5" xfId="16557" xr:uid="{ECC68799-52B2-4DB5-A371-1BFF50BD1D50}"/>
    <cellStyle name="Normal 11 19 4 2 2 2 3" xfId="5184" xr:uid="{C1E78B93-D128-4000-9C55-79A75F388BF0}"/>
    <cellStyle name="Normal 11 19 4 2 2 2 3 2" xfId="8831" xr:uid="{E0AD59A8-D373-413D-9DC9-8B213464D262}"/>
    <cellStyle name="Normal 11 19 4 2 2 2 3 2 2" xfId="21095" xr:uid="{DD3164EE-8079-4B12-9E25-6D1D7C156D7E}"/>
    <cellStyle name="Normal 11 19 4 2 2 2 3 3" xfId="12327" xr:uid="{3E437965-0ED6-4420-9497-BEC9E6085AF7}"/>
    <cellStyle name="Normal 11 19 4 2 2 2 3 3 2" xfId="24569" xr:uid="{7F3DEA21-423E-4600-91DA-14381A984C19}"/>
    <cellStyle name="Normal 11 19 4 2 2 2 3 4" xfId="17471" xr:uid="{3C2C7A67-3655-4FF9-B4E4-F7C21B2D0C9F}"/>
    <cellStyle name="Normal 11 19 4 2 2 2 4" xfId="7071" xr:uid="{FA344099-5E8F-47AF-8886-5B322104B887}"/>
    <cellStyle name="Normal 11 19 4 2 2 2 4 2" xfId="19335" xr:uid="{C92A88F3-2C32-4B07-812A-C9A921707ADA}"/>
    <cellStyle name="Normal 11 19 4 2 2 2 5" xfId="10567" xr:uid="{6ACE126C-0C9F-4D1C-B344-FDA6AC498ED3}"/>
    <cellStyle name="Normal 11 19 4 2 2 2 5 2" xfId="22809" xr:uid="{B9EF0882-20C8-4950-B8B7-DB171F136298}"/>
    <cellStyle name="Normal 11 19 4 2 2 2 6" xfId="15711" xr:uid="{22A4D817-71F8-42FC-8317-676CA849C22E}"/>
    <cellStyle name="Normal 11 19 4 2 2 3" xfId="3663" xr:uid="{C504FC85-A368-43A0-9585-AEFC265B7AD8}"/>
    <cellStyle name="Normal 11 19 4 2 2 3 2" xfId="5607" xr:uid="{B52C67BB-607B-48AE-992E-48ECD92ECB5B}"/>
    <cellStyle name="Normal 11 19 4 2 2 3 2 2" xfId="9254" xr:uid="{66BFA0C2-AEAF-4D4C-BB03-994AE6DB8E59}"/>
    <cellStyle name="Normal 11 19 4 2 2 3 2 2 2" xfId="21518" xr:uid="{BF1D3E0C-F4EF-486F-BF89-F1C1B1A75ED2}"/>
    <cellStyle name="Normal 11 19 4 2 2 3 2 3" xfId="12750" xr:uid="{35BEAD59-3086-4A46-88D9-D0C9F4DFDF13}"/>
    <cellStyle name="Normal 11 19 4 2 2 3 2 3 2" xfId="24992" xr:uid="{7468FF6F-5654-4587-AE78-47663D77C23E}"/>
    <cellStyle name="Normal 11 19 4 2 2 3 2 4" xfId="17894" xr:uid="{F98FA41C-DCF8-46B4-99AF-8C910ADFF60F}"/>
    <cellStyle name="Normal 11 19 4 2 2 3 3" xfId="7494" xr:uid="{7548DBFA-A544-4364-B26C-0CECE9D9F19B}"/>
    <cellStyle name="Normal 11 19 4 2 2 3 3 2" xfId="19758" xr:uid="{23E38A13-CF6C-4B66-9408-DAEB86CDD257}"/>
    <cellStyle name="Normal 11 19 4 2 2 3 4" xfId="10990" xr:uid="{B05ADA2E-9BBB-4EDF-B7D3-0B2DC34C9D80}"/>
    <cellStyle name="Normal 11 19 4 2 2 3 4 2" xfId="23232" xr:uid="{FA95ABC6-D4A8-4AFF-890A-DBBE2F2985D5}"/>
    <cellStyle name="Normal 11 19 4 2 2 3 5" xfId="16134" xr:uid="{6C3EB7F4-9054-4036-9A73-67981CCE9713}"/>
    <cellStyle name="Normal 11 19 4 2 2 4" xfId="4761" xr:uid="{C79F608D-7F73-409D-A61A-6EA79E37EB59}"/>
    <cellStyle name="Normal 11 19 4 2 2 4 2" xfId="8408" xr:uid="{2148C77D-75B3-4181-9B58-8DD61A9E4948}"/>
    <cellStyle name="Normal 11 19 4 2 2 4 2 2" xfId="20672" xr:uid="{7C47D550-4808-4AF5-A013-665CB4AE9855}"/>
    <cellStyle name="Normal 11 19 4 2 2 4 3" xfId="11904" xr:uid="{10D0EAB2-9736-493C-8456-0ABDA1DC01B2}"/>
    <cellStyle name="Normal 11 19 4 2 2 4 3 2" xfId="24146" xr:uid="{7B23501A-A664-49EA-8049-185F4F7BA69C}"/>
    <cellStyle name="Normal 11 19 4 2 2 4 4" xfId="17048" xr:uid="{1B151F63-E454-4FF0-9E27-27127DC1400A}"/>
    <cellStyle name="Normal 11 19 4 2 2 5" xfId="6648" xr:uid="{492C7A10-CDD2-4075-A375-62E89587F41C}"/>
    <cellStyle name="Normal 11 19 4 2 2 5 2" xfId="18912" xr:uid="{DD546FDC-7DAD-4678-BDD7-B111E19DF11B}"/>
    <cellStyle name="Normal 11 19 4 2 2 6" xfId="10144" xr:uid="{5ACA456C-A98B-4D61-8F96-9F27774E5246}"/>
    <cellStyle name="Normal 11 19 4 2 2 6 2" xfId="22386" xr:uid="{84ADA4A5-9522-469D-9060-0BA7C60CEB5B}"/>
    <cellStyle name="Normal 11 19 4 2 2 7" xfId="15288" xr:uid="{2429D6DF-4121-4A09-9AF5-A2FBB984153F}"/>
    <cellStyle name="Normal 11 19 4 2 3" xfId="3030" xr:uid="{274321F2-9091-415B-BD07-DD9713FCE083}"/>
    <cellStyle name="Normal 11 19 4 2 3 2" xfId="3877" xr:uid="{4A454E74-9323-4ED4-AD88-4CF10E062F2D}"/>
    <cellStyle name="Normal 11 19 4 2 3 2 2" xfId="5821" xr:uid="{03A3E6BC-C31C-41C2-88A7-D534164F3054}"/>
    <cellStyle name="Normal 11 19 4 2 3 2 2 2" xfId="9468" xr:uid="{C2BD7D1D-3A49-4553-9372-481DF04561B0}"/>
    <cellStyle name="Normal 11 19 4 2 3 2 2 2 2" xfId="21732" xr:uid="{3A3AE120-F655-4E20-BD25-9D2BFCE7E8B5}"/>
    <cellStyle name="Normal 11 19 4 2 3 2 2 3" xfId="12964" xr:uid="{50202815-7921-4337-8D36-182566CBA9B3}"/>
    <cellStyle name="Normal 11 19 4 2 3 2 2 3 2" xfId="25206" xr:uid="{1C0A0E2B-2A9B-497E-9DF5-3D75993F8CE2}"/>
    <cellStyle name="Normal 11 19 4 2 3 2 2 4" xfId="18108" xr:uid="{533268A7-93F1-40A2-9D8B-3FE24E72600B}"/>
    <cellStyle name="Normal 11 19 4 2 3 2 3" xfId="7708" xr:uid="{7B9104AF-FCED-418A-89D0-F21C77414501}"/>
    <cellStyle name="Normal 11 19 4 2 3 2 3 2" xfId="19972" xr:uid="{7BB664C9-E69A-47CE-AE55-B6C0A36C3F94}"/>
    <cellStyle name="Normal 11 19 4 2 3 2 4" xfId="11204" xr:uid="{0D0BF360-7F5F-4C36-9C80-1FC60C42690B}"/>
    <cellStyle name="Normal 11 19 4 2 3 2 4 2" xfId="23446" xr:uid="{D42F33C1-3057-4872-8CBD-A87264C5619B}"/>
    <cellStyle name="Normal 11 19 4 2 3 2 5" xfId="16348" xr:uid="{3F3A5576-6361-412B-9DD9-C362A3FDF60C}"/>
    <cellStyle name="Normal 11 19 4 2 3 3" xfId="4975" xr:uid="{31973AB6-FC60-4ED2-B7A5-A526682B8B7C}"/>
    <cellStyle name="Normal 11 19 4 2 3 3 2" xfId="8622" xr:uid="{2E97491B-C255-4496-A57F-1C8B5820B589}"/>
    <cellStyle name="Normal 11 19 4 2 3 3 2 2" xfId="20886" xr:uid="{E4FD8AB6-C784-4F59-A64C-1091D991CB3E}"/>
    <cellStyle name="Normal 11 19 4 2 3 3 3" xfId="12118" xr:uid="{7EC55282-3AE7-406F-955F-36D343EDC7CB}"/>
    <cellStyle name="Normal 11 19 4 2 3 3 3 2" xfId="24360" xr:uid="{FB255747-A7D5-4301-8AD2-ED0CF5463807}"/>
    <cellStyle name="Normal 11 19 4 2 3 3 4" xfId="17262" xr:uid="{1271DB33-5AB0-4B95-91AC-A39BE7AFF40F}"/>
    <cellStyle name="Normal 11 19 4 2 3 4" xfId="6862" xr:uid="{A5B57A21-4E48-4E50-8B42-5F7FFB6D9EF6}"/>
    <cellStyle name="Normal 11 19 4 2 3 4 2" xfId="19126" xr:uid="{328175B3-2CEA-493A-87D3-3EDAEF233311}"/>
    <cellStyle name="Normal 11 19 4 2 3 5" xfId="10358" xr:uid="{5D7E58CA-3BAC-42B2-8DF0-5CC62249AB23}"/>
    <cellStyle name="Normal 11 19 4 2 3 5 2" xfId="22600" xr:uid="{E506748C-7017-4F9F-B59A-49B7CEC3853B}"/>
    <cellStyle name="Normal 11 19 4 2 3 6" xfId="15502" xr:uid="{948C20C4-E80B-4A61-A081-91E48EAEF298}"/>
    <cellStyle name="Normal 11 19 4 2 4" xfId="3454" xr:uid="{84560AC6-DAA4-4291-87A4-9C2197695913}"/>
    <cellStyle name="Normal 11 19 4 2 4 2" xfId="5398" xr:uid="{91BAA0ED-2EA8-47B6-B81E-716E329EB2FD}"/>
    <cellStyle name="Normal 11 19 4 2 4 2 2" xfId="9045" xr:uid="{98E15440-E63E-4CEB-8A2E-97E01919D19B}"/>
    <cellStyle name="Normal 11 19 4 2 4 2 2 2" xfId="21309" xr:uid="{D5D3C751-C60C-4721-8377-E0D4FD95C3BA}"/>
    <cellStyle name="Normal 11 19 4 2 4 2 3" xfId="12541" xr:uid="{38FFC7A8-A0A8-44BD-B457-A68E7B09042D}"/>
    <cellStyle name="Normal 11 19 4 2 4 2 3 2" xfId="24783" xr:uid="{C66D0D41-B99D-47DA-B3A9-EE2CAFEC14A7}"/>
    <cellStyle name="Normal 11 19 4 2 4 2 4" xfId="17685" xr:uid="{9DCF1ACE-149B-4467-8118-99A731C559ED}"/>
    <cellStyle name="Normal 11 19 4 2 4 3" xfId="7285" xr:uid="{A81AEB34-5B3F-4AD6-A3B6-4DD6849C6B9A}"/>
    <cellStyle name="Normal 11 19 4 2 4 3 2" xfId="19549" xr:uid="{CA3315FF-DA15-4068-BD99-89BE013E0E68}"/>
    <cellStyle name="Normal 11 19 4 2 4 4" xfId="10781" xr:uid="{A7BD8BEA-8CB5-4323-BF45-6E7E674A6849}"/>
    <cellStyle name="Normal 11 19 4 2 4 4 2" xfId="23023" xr:uid="{E071B2B5-5AD0-4829-BE7D-E1DCACF27508}"/>
    <cellStyle name="Normal 11 19 4 2 4 5" xfId="15925" xr:uid="{584D83F5-C7F9-47FC-822B-3B2979CDFE8B}"/>
    <cellStyle name="Normal 11 19 4 2 5" xfId="4552" xr:uid="{28B3F4A7-6572-4B79-90B8-4AF1F7EE48E6}"/>
    <cellStyle name="Normal 11 19 4 2 5 2" xfId="8199" xr:uid="{D2430124-9054-418D-AA4B-846DC31CEAB2}"/>
    <cellStyle name="Normal 11 19 4 2 5 2 2" xfId="20463" xr:uid="{E1220DC1-0062-4BC3-8447-17EA5C76BEC4}"/>
    <cellStyle name="Normal 11 19 4 2 5 3" xfId="11695" xr:uid="{DBC9105E-478E-47F5-A87D-2DC181A1C951}"/>
    <cellStyle name="Normal 11 19 4 2 5 3 2" xfId="23937" xr:uid="{A30BAA7B-FA2C-4DB3-8E05-F94E27753E9B}"/>
    <cellStyle name="Normal 11 19 4 2 5 4" xfId="16839" xr:uid="{8F55C0EE-9976-44EB-A30E-6B824C8FBCD7}"/>
    <cellStyle name="Normal 11 19 4 2 6" xfId="6439" xr:uid="{03E0B798-D560-4C2B-9F68-CE16EC015BAE}"/>
    <cellStyle name="Normal 11 19 4 2 6 2" xfId="18703" xr:uid="{9F80AEEA-CEE8-4285-AEC1-909F728B2B07}"/>
    <cellStyle name="Normal 11 19 4 2 7" xfId="9935" xr:uid="{2851A8C0-F972-4445-9150-3ADFBEFFDBE0}"/>
    <cellStyle name="Normal 11 19 4 2 7 2" xfId="22177" xr:uid="{345F4274-B7FF-497D-8B82-35DD1D55C085}"/>
    <cellStyle name="Normal 11 19 4 2 8" xfId="15079" xr:uid="{E1414F31-EC13-4A25-A3E1-51528B0C526B}"/>
    <cellStyle name="Normal 11 19 4 3" xfId="2686" xr:uid="{C021D14E-6B6F-4736-9FE3-2039F0FB3626}"/>
    <cellStyle name="Normal 11 19 4 3 2" xfId="3111" xr:uid="{F6D0E6DE-E159-4273-9BE1-D110C2D9E968}"/>
    <cellStyle name="Normal 11 19 4 3 2 2" xfId="3958" xr:uid="{09B21F18-F8ED-429B-BDF3-DE6F8C38953E}"/>
    <cellStyle name="Normal 11 19 4 3 2 2 2" xfId="5902" xr:uid="{B19494D6-D4CF-4FF7-852B-5CDC80194107}"/>
    <cellStyle name="Normal 11 19 4 3 2 2 2 2" xfId="9549" xr:uid="{176A07E4-D586-4961-B682-7BFCD2808266}"/>
    <cellStyle name="Normal 11 19 4 3 2 2 2 2 2" xfId="21813" xr:uid="{8386F303-64CB-4A96-863F-D9DFEDA08A54}"/>
    <cellStyle name="Normal 11 19 4 3 2 2 2 3" xfId="13045" xr:uid="{C44BA695-E2BB-478D-AB7A-F216EDDCB817}"/>
    <cellStyle name="Normal 11 19 4 3 2 2 2 3 2" xfId="25287" xr:uid="{7D97A5C6-D178-420D-9594-7C9D8E2A821B}"/>
    <cellStyle name="Normal 11 19 4 3 2 2 2 4" xfId="18189" xr:uid="{A659D153-37A4-4763-B065-62626A478409}"/>
    <cellStyle name="Normal 11 19 4 3 2 2 3" xfId="7789" xr:uid="{E6CF40DC-2F17-4FFF-A4BA-FF52717B6CB2}"/>
    <cellStyle name="Normal 11 19 4 3 2 2 3 2" xfId="20053" xr:uid="{FCC5E0FD-E97E-48C7-92DA-0D57D9D56920}"/>
    <cellStyle name="Normal 11 19 4 3 2 2 4" xfId="11285" xr:uid="{260089F3-9B95-4767-BC9B-2D950A31ED14}"/>
    <cellStyle name="Normal 11 19 4 3 2 2 4 2" xfId="23527" xr:uid="{20985F85-1A9A-450F-907C-2E2EC9A31D4B}"/>
    <cellStyle name="Normal 11 19 4 3 2 2 5" xfId="16429" xr:uid="{221EDF70-5FED-4D80-B0DB-7E890119C469}"/>
    <cellStyle name="Normal 11 19 4 3 2 3" xfId="5056" xr:uid="{DB8CE1D0-6033-402F-AC0A-4CB96EBAEDEB}"/>
    <cellStyle name="Normal 11 19 4 3 2 3 2" xfId="8703" xr:uid="{D2E0F267-3A65-4ACC-9C0F-AD542AAF92B7}"/>
    <cellStyle name="Normal 11 19 4 3 2 3 2 2" xfId="20967" xr:uid="{68F3643F-D614-450A-AF25-5FEF13A33355}"/>
    <cellStyle name="Normal 11 19 4 3 2 3 3" xfId="12199" xr:uid="{3A4E5936-BE9B-4C82-A22B-C7FA4103181F}"/>
    <cellStyle name="Normal 11 19 4 3 2 3 3 2" xfId="24441" xr:uid="{B69B99EB-E592-4F02-AD25-6D9EAD7C6EF7}"/>
    <cellStyle name="Normal 11 19 4 3 2 3 4" xfId="17343" xr:uid="{81868888-B697-46AF-8B22-8A09CC0EBADC}"/>
    <cellStyle name="Normal 11 19 4 3 2 4" xfId="6943" xr:uid="{3DF5C0D6-89A4-4A43-919B-4EA360F6F07A}"/>
    <cellStyle name="Normal 11 19 4 3 2 4 2" xfId="19207" xr:uid="{38C052B6-0DC0-46A7-84F4-98947EF6AA5A}"/>
    <cellStyle name="Normal 11 19 4 3 2 5" xfId="10439" xr:uid="{E74CF3AB-0C40-4765-AB64-9C929D2595C2}"/>
    <cellStyle name="Normal 11 19 4 3 2 5 2" xfId="22681" xr:uid="{1E01E355-7FC3-4C55-81AB-504FCD616BF8}"/>
    <cellStyle name="Normal 11 19 4 3 2 6" xfId="15583" xr:uid="{09281E55-897B-4A57-B861-833DAD7F1DBA}"/>
    <cellStyle name="Normal 11 19 4 3 3" xfId="3535" xr:uid="{60BE4BC4-AB34-4758-8128-C26E332545F1}"/>
    <cellStyle name="Normal 11 19 4 3 3 2" xfId="5479" xr:uid="{05569D0F-31D4-414F-8F1D-AD6D9DE16CED}"/>
    <cellStyle name="Normal 11 19 4 3 3 2 2" xfId="9126" xr:uid="{2259738D-2BBB-4F79-9010-4560A1D804CB}"/>
    <cellStyle name="Normal 11 19 4 3 3 2 2 2" xfId="21390" xr:uid="{2AFF236E-5B39-4D50-8AD5-8807A56FE23E}"/>
    <cellStyle name="Normal 11 19 4 3 3 2 3" xfId="12622" xr:uid="{6E2ED692-968A-4287-99F6-28B64D28718B}"/>
    <cellStyle name="Normal 11 19 4 3 3 2 3 2" xfId="24864" xr:uid="{65DFF7B5-E857-4BE9-BC21-D4EB51CF555B}"/>
    <cellStyle name="Normal 11 19 4 3 3 2 4" xfId="17766" xr:uid="{D4D246F6-FD84-4074-9A00-3572E8058180}"/>
    <cellStyle name="Normal 11 19 4 3 3 3" xfId="7366" xr:uid="{FF9DB7AA-3BF4-4059-8972-F4C765D17B06}"/>
    <cellStyle name="Normal 11 19 4 3 3 3 2" xfId="19630" xr:uid="{A6A53506-8207-457B-AD71-9B421F29C97E}"/>
    <cellStyle name="Normal 11 19 4 3 3 4" xfId="10862" xr:uid="{84D65134-C263-4769-9018-570A8C1E31C8}"/>
    <cellStyle name="Normal 11 19 4 3 3 4 2" xfId="23104" xr:uid="{0DF1E683-F2AF-4C94-B155-44B441B02B0B}"/>
    <cellStyle name="Normal 11 19 4 3 3 5" xfId="16006" xr:uid="{1183701C-F6B9-4E16-ADE8-815E8F76EE6D}"/>
    <cellStyle name="Normal 11 19 4 3 4" xfId="4633" xr:uid="{57ACA471-8DE8-49D9-8C48-9C8AF54F8154}"/>
    <cellStyle name="Normal 11 19 4 3 4 2" xfId="8280" xr:uid="{CF0254E8-5FDA-469B-B99B-F8A22B60EDCD}"/>
    <cellStyle name="Normal 11 19 4 3 4 2 2" xfId="20544" xr:uid="{7CC1D615-842B-48F0-BC27-104A327A7C43}"/>
    <cellStyle name="Normal 11 19 4 3 4 3" xfId="11776" xr:uid="{498C181D-9307-43D1-9ED1-25A12897AF0D}"/>
    <cellStyle name="Normal 11 19 4 3 4 3 2" xfId="24018" xr:uid="{D6E5E145-EC58-479B-9C1B-521EA6F2CF62}"/>
    <cellStyle name="Normal 11 19 4 3 4 4" xfId="16920" xr:uid="{1AB79762-08DC-404F-9859-D34FB4231BE6}"/>
    <cellStyle name="Normal 11 19 4 3 5" xfId="6520" xr:uid="{7843800B-3F31-48A9-AA84-5A894A399FF0}"/>
    <cellStyle name="Normal 11 19 4 3 5 2" xfId="18784" xr:uid="{CF8B0285-6F21-47E1-B751-211718071FEE}"/>
    <cellStyle name="Normal 11 19 4 3 6" xfId="10016" xr:uid="{FF94A452-2C26-4358-9B3B-243EEE7AF5A6}"/>
    <cellStyle name="Normal 11 19 4 3 6 2" xfId="22258" xr:uid="{542D2A9E-E4A9-4483-A7DB-46BA3CED00BB}"/>
    <cellStyle name="Normal 11 19 4 3 7" xfId="15160" xr:uid="{29D09DDD-1C2E-4554-A2C2-1C7CCB0AAA1F}"/>
    <cellStyle name="Normal 11 19 4 4" xfId="2902" xr:uid="{096FA25E-758E-4E0F-A643-B003B7CD0703}"/>
    <cellStyle name="Normal 11 19 4 4 2" xfId="3749" xr:uid="{67BEDF85-1A1A-4023-AC85-4C8733F3816F}"/>
    <cellStyle name="Normal 11 19 4 4 2 2" xfId="5693" xr:uid="{8FBD8F6B-28A0-41D5-B46E-B8A48AF1278D}"/>
    <cellStyle name="Normal 11 19 4 4 2 2 2" xfId="9340" xr:uid="{CC5DC8D8-392D-4FBA-8327-7E7B78BEB4CB}"/>
    <cellStyle name="Normal 11 19 4 4 2 2 2 2" xfId="21604" xr:uid="{8997D200-40A6-4923-B5C7-BAE983672F66}"/>
    <cellStyle name="Normal 11 19 4 4 2 2 3" xfId="12836" xr:uid="{9BF06595-C3C7-41C8-A1B4-AB00BAE87904}"/>
    <cellStyle name="Normal 11 19 4 4 2 2 3 2" xfId="25078" xr:uid="{82C55EAF-27CD-479A-A82C-82945D58E360}"/>
    <cellStyle name="Normal 11 19 4 4 2 2 4" xfId="17980" xr:uid="{5B4DC485-56CE-4AC2-8885-813F28226911}"/>
    <cellStyle name="Normal 11 19 4 4 2 3" xfId="7580" xr:uid="{551B67DA-A213-415D-B03C-8CAD995156C3}"/>
    <cellStyle name="Normal 11 19 4 4 2 3 2" xfId="19844" xr:uid="{E79884BE-E31A-4AC5-BFC7-6555E9BD6FF2}"/>
    <cellStyle name="Normal 11 19 4 4 2 4" xfId="11076" xr:uid="{11A3BFF0-74AF-4FBF-9271-DB9AFD49CDB6}"/>
    <cellStyle name="Normal 11 19 4 4 2 4 2" xfId="23318" xr:uid="{5C4DCA39-1FF0-4EDD-BDE3-B2F216660D5A}"/>
    <cellStyle name="Normal 11 19 4 4 2 5" xfId="16220" xr:uid="{02F11043-FBDB-4582-A156-888B2CF5A9CE}"/>
    <cellStyle name="Normal 11 19 4 4 3" xfId="4847" xr:uid="{8984782B-25E1-40F0-A645-1A866B927877}"/>
    <cellStyle name="Normal 11 19 4 4 3 2" xfId="8494" xr:uid="{0440DE01-0145-4926-8FB4-F24A44C6C9AD}"/>
    <cellStyle name="Normal 11 19 4 4 3 2 2" xfId="20758" xr:uid="{D98F9D39-C0D8-412B-B877-D8B17A2FE91D}"/>
    <cellStyle name="Normal 11 19 4 4 3 3" xfId="11990" xr:uid="{B5AD51F0-684E-4F1C-9FBC-7E9564718853}"/>
    <cellStyle name="Normal 11 19 4 4 3 3 2" xfId="24232" xr:uid="{14C7D84B-24DC-48DB-BAED-D34C82410324}"/>
    <cellStyle name="Normal 11 19 4 4 3 4" xfId="17134" xr:uid="{093F94D5-A2AD-4506-B67F-D61482BCC4C4}"/>
    <cellStyle name="Normal 11 19 4 4 4" xfId="6734" xr:uid="{E947E732-8626-43C3-984D-81C17E9638FD}"/>
    <cellStyle name="Normal 11 19 4 4 4 2" xfId="18998" xr:uid="{B7CA2C87-9467-4003-A7A1-71E134EA3623}"/>
    <cellStyle name="Normal 11 19 4 4 5" xfId="10230" xr:uid="{1869E0F2-F71E-4DB3-8E6D-DECC06102A50}"/>
    <cellStyle name="Normal 11 19 4 4 5 2" xfId="22472" xr:uid="{054C1968-269B-4F90-8820-E5FB1B396B45}"/>
    <cellStyle name="Normal 11 19 4 4 6" xfId="15374" xr:uid="{E69FFF21-5016-4F74-9752-18B06DF895BD}"/>
    <cellStyle name="Normal 11 19 4 5" xfId="3326" xr:uid="{2D41CCC7-1BBB-4110-B7C8-A209546E4EFC}"/>
    <cellStyle name="Normal 11 19 4 5 2" xfId="5270" xr:uid="{56C5EFCB-94AE-458D-8AE4-D75B020B1695}"/>
    <cellStyle name="Normal 11 19 4 5 2 2" xfId="8917" xr:uid="{171BC341-D5C1-4246-85AC-EF3673BB0663}"/>
    <cellStyle name="Normal 11 19 4 5 2 2 2" xfId="21181" xr:uid="{EA841F84-92D4-4561-A136-A4D39E9ECD2C}"/>
    <cellStyle name="Normal 11 19 4 5 2 3" xfId="12413" xr:uid="{D652602B-E761-4E94-9407-884DE6CFA55A}"/>
    <cellStyle name="Normal 11 19 4 5 2 3 2" xfId="24655" xr:uid="{73A9787E-B20A-4FA3-B9DB-290A9F2D2E7A}"/>
    <cellStyle name="Normal 11 19 4 5 2 4" xfId="17557" xr:uid="{4E53B60A-E61E-4658-B349-A382789C6C47}"/>
    <cellStyle name="Normal 11 19 4 5 3" xfId="7157" xr:uid="{DD2023CC-E277-492E-8208-B2D5C78C1825}"/>
    <cellStyle name="Normal 11 19 4 5 3 2" xfId="19421" xr:uid="{F7C2F9DC-7D77-4B19-8F45-8C12FA1FC3F2}"/>
    <cellStyle name="Normal 11 19 4 5 4" xfId="10653" xr:uid="{645E2690-1103-4196-A747-4CC799BFFA9C}"/>
    <cellStyle name="Normal 11 19 4 5 4 2" xfId="22895" xr:uid="{33849204-A454-49AF-A414-666AF86D2CFE}"/>
    <cellStyle name="Normal 11 19 4 5 5" xfId="15797" xr:uid="{72682089-11ED-48AD-AD8E-B1F9431C539D}"/>
    <cellStyle name="Normal 11 19 4 6" xfId="4424" xr:uid="{A454A6F3-2296-4420-BBCF-BDEC63593E40}"/>
    <cellStyle name="Normal 11 19 4 6 2" xfId="8071" xr:uid="{714E1246-F4E7-478F-B1CF-E6B5F34914A3}"/>
    <cellStyle name="Normal 11 19 4 6 2 2" xfId="20335" xr:uid="{215762D4-5A17-477C-B20C-90EE4EF2AAB7}"/>
    <cellStyle name="Normal 11 19 4 6 3" xfId="11567" xr:uid="{F18AA08A-6238-4540-854D-2F7C2412C539}"/>
    <cellStyle name="Normal 11 19 4 6 3 2" xfId="23809" xr:uid="{6853E128-9D05-4691-97D5-F7E6AB1F2C69}"/>
    <cellStyle name="Normal 11 19 4 6 4" xfId="16711" xr:uid="{4F0D125B-566B-46D3-A387-18CBE850A90E}"/>
    <cellStyle name="Normal 11 19 4 7" xfId="6310" xr:uid="{A49D90CC-E079-403D-AB9E-813454D27ABF}"/>
    <cellStyle name="Normal 11 19 4 7 2" xfId="18575" xr:uid="{6C5E52E0-9816-4B64-B7E7-B0664A7CEF5E}"/>
    <cellStyle name="Normal 11 19 4 8" xfId="9807" xr:uid="{CC3953AA-2AC6-4995-BBF2-67E0F382BC04}"/>
    <cellStyle name="Normal 11 19 4 8 2" xfId="22049" xr:uid="{539FD54A-8341-41A4-975F-875ABB91AA43}"/>
    <cellStyle name="Normal 11 19 4 9" xfId="14684" xr:uid="{29635C11-9C07-4C02-9E03-C9CA82AEE477}"/>
    <cellStyle name="Normal 11 19 4 9 2" xfId="25518" xr:uid="{9D62C3C9-7BC5-4598-9B4F-DA31F84C6F10}"/>
    <cellStyle name="Normal 11 19 5" xfId="2445" xr:uid="{18395A96-FEA7-4E91-8CF0-54056F2095E2}"/>
    <cellStyle name="Normal 11 19 5 10" xfId="25806" xr:uid="{A2544662-AA65-494A-8DA5-96888C8D756B}"/>
    <cellStyle name="Normal 11 19 5 2" xfId="2753" xr:uid="{1B16F948-064D-4272-8613-52002631A466}"/>
    <cellStyle name="Normal 11 19 5 2 2" xfId="3178" xr:uid="{62418CD8-6905-4163-8646-A47677CF3D4A}"/>
    <cellStyle name="Normal 11 19 5 2 2 2" xfId="4025" xr:uid="{A31F1CCF-2664-467B-B1DF-8C9E9D583C74}"/>
    <cellStyle name="Normal 11 19 5 2 2 2 2" xfId="5969" xr:uid="{C05994AB-F987-4603-A2C1-AC56E1F27979}"/>
    <cellStyle name="Normal 11 19 5 2 2 2 2 2" xfId="9616" xr:uid="{34C1A202-EB7A-4D16-BB53-0AE4AA1EFA18}"/>
    <cellStyle name="Normal 11 19 5 2 2 2 2 2 2" xfId="21880" xr:uid="{06D0818C-C5C9-4A5D-A15F-703DBC825024}"/>
    <cellStyle name="Normal 11 19 5 2 2 2 2 3" xfId="13112" xr:uid="{19A239BE-86B2-4C68-BF41-0D84302E1D6A}"/>
    <cellStyle name="Normal 11 19 5 2 2 2 2 3 2" xfId="25354" xr:uid="{D5F71920-58EE-4A9E-8706-6319CD1F057E}"/>
    <cellStyle name="Normal 11 19 5 2 2 2 2 4" xfId="18256" xr:uid="{C43B97F8-F908-45C8-96F3-09D09F6E0640}"/>
    <cellStyle name="Normal 11 19 5 2 2 2 3" xfId="7856" xr:uid="{FC5A6815-9F6C-4DAB-9114-E9BC112EAF56}"/>
    <cellStyle name="Normal 11 19 5 2 2 2 3 2" xfId="20120" xr:uid="{D005C153-7886-40A1-8E06-039E2E27FAFC}"/>
    <cellStyle name="Normal 11 19 5 2 2 2 4" xfId="11352" xr:uid="{36B5AC5D-8A4E-41CD-BC3E-E10CF7173D39}"/>
    <cellStyle name="Normal 11 19 5 2 2 2 4 2" xfId="23594" xr:uid="{47BADF08-2A57-4B4A-A07A-0961069A8C38}"/>
    <cellStyle name="Normal 11 19 5 2 2 2 5" xfId="16496" xr:uid="{BAD82561-1D55-4EAB-ACFF-FA4B3187F1F9}"/>
    <cellStyle name="Normal 11 19 5 2 2 3" xfId="5123" xr:uid="{84AC1D13-3F16-4E1D-B0EB-9CA549363ECA}"/>
    <cellStyle name="Normal 11 19 5 2 2 3 2" xfId="8770" xr:uid="{A17F5958-07DA-4D2A-9681-46336590086C}"/>
    <cellStyle name="Normal 11 19 5 2 2 3 2 2" xfId="21034" xr:uid="{A80A5BC4-8789-4313-BC8F-3E37E3A25E71}"/>
    <cellStyle name="Normal 11 19 5 2 2 3 3" xfId="12266" xr:uid="{862C6CC2-68D2-4388-9C5F-8DC56FE15374}"/>
    <cellStyle name="Normal 11 19 5 2 2 3 3 2" xfId="24508" xr:uid="{BD192CDD-6875-4707-813B-9EC5FB61AB3A}"/>
    <cellStyle name="Normal 11 19 5 2 2 3 4" xfId="17410" xr:uid="{B3508D81-F4DE-4414-BC60-7DE34E27EE20}"/>
    <cellStyle name="Normal 11 19 5 2 2 4" xfId="7010" xr:uid="{BDB4AF61-60DD-42BB-BCFA-654A29441E4B}"/>
    <cellStyle name="Normal 11 19 5 2 2 4 2" xfId="19274" xr:uid="{EF4820E1-7425-4C7C-857E-5A45D5047106}"/>
    <cellStyle name="Normal 11 19 5 2 2 5" xfId="10506" xr:uid="{181F0FA0-D396-4A41-A296-3062E4D7DB2A}"/>
    <cellStyle name="Normal 11 19 5 2 2 5 2" xfId="22748" xr:uid="{0D4A45FF-6561-4A29-8B62-76DEBE8E86D2}"/>
    <cellStyle name="Normal 11 19 5 2 2 6" xfId="15650" xr:uid="{47DC9D02-0B34-4B6F-A7DF-0BF3D5730648}"/>
    <cellStyle name="Normal 11 19 5 2 3" xfId="3602" xr:uid="{7C8B8E2F-2758-40FD-A752-7CE9F5770A70}"/>
    <cellStyle name="Normal 11 19 5 2 3 2" xfId="5546" xr:uid="{A0C031A2-661A-4F59-B1C6-8B5609D35F36}"/>
    <cellStyle name="Normal 11 19 5 2 3 2 2" xfId="9193" xr:uid="{0C965E39-CAD7-4F59-B4CB-56130525C73C}"/>
    <cellStyle name="Normal 11 19 5 2 3 2 2 2" xfId="21457" xr:uid="{A0844D93-74C5-4C54-8941-986D943DD4CF}"/>
    <cellStyle name="Normal 11 19 5 2 3 2 3" xfId="12689" xr:uid="{317E2438-ABC4-4B8F-883F-7F722CBEB758}"/>
    <cellStyle name="Normal 11 19 5 2 3 2 3 2" xfId="24931" xr:uid="{86203A74-D583-48F0-AFED-71C606EB0B25}"/>
    <cellStyle name="Normal 11 19 5 2 3 2 4" xfId="17833" xr:uid="{8D021550-884C-4E3E-A997-A1802AF7C319}"/>
    <cellStyle name="Normal 11 19 5 2 3 3" xfId="7433" xr:uid="{4DC25B4D-DEB6-4540-BB35-F08F2E54A274}"/>
    <cellStyle name="Normal 11 19 5 2 3 3 2" xfId="19697" xr:uid="{D607715A-DD14-417D-BD02-01BB29EB7541}"/>
    <cellStyle name="Normal 11 19 5 2 3 4" xfId="10929" xr:uid="{B7A817D0-B39B-4F23-A368-12231E2E40FF}"/>
    <cellStyle name="Normal 11 19 5 2 3 4 2" xfId="23171" xr:uid="{1C921736-C31D-47FB-AFF3-B66A2FAB40E5}"/>
    <cellStyle name="Normal 11 19 5 2 3 5" xfId="16073" xr:uid="{96B40CA8-C3A3-4B8A-AF58-C733AE36433B}"/>
    <cellStyle name="Normal 11 19 5 2 4" xfId="4700" xr:uid="{889C3C41-64E0-4F68-B14B-34279685A7D0}"/>
    <cellStyle name="Normal 11 19 5 2 4 2" xfId="8347" xr:uid="{879C86FA-FB7F-48DF-9DFC-9DA8AED95F95}"/>
    <cellStyle name="Normal 11 19 5 2 4 2 2" xfId="20611" xr:uid="{C0BA9427-F2C8-4E74-A6D5-A849E531D32A}"/>
    <cellStyle name="Normal 11 19 5 2 4 3" xfId="11843" xr:uid="{5BEB3C7C-0BF1-42DA-B740-E14264B617F7}"/>
    <cellStyle name="Normal 11 19 5 2 4 3 2" xfId="24085" xr:uid="{BDB767B5-753A-43EF-AA47-6C3A488262B2}"/>
    <cellStyle name="Normal 11 19 5 2 4 4" xfId="16987" xr:uid="{FE57A1F1-C5A6-4843-996F-5C9094224F2F}"/>
    <cellStyle name="Normal 11 19 5 2 5" xfId="6587" xr:uid="{D749A6DD-FCEB-4304-9E49-6CCD46ED8991}"/>
    <cellStyle name="Normal 11 19 5 2 5 2" xfId="18851" xr:uid="{96F8918D-0CBF-46D6-A16B-07EE2A76D3A8}"/>
    <cellStyle name="Normal 11 19 5 2 6" xfId="10083" xr:uid="{400D3F09-619B-40DD-8923-A4833E34774F}"/>
    <cellStyle name="Normal 11 19 5 2 6 2" xfId="22325" xr:uid="{04CC0A8B-B10D-4CB8-943F-6B8DB24046EA}"/>
    <cellStyle name="Normal 11 19 5 2 7" xfId="15227" xr:uid="{A45890CC-FAF2-4D20-8AB9-5BDB9981232C}"/>
    <cellStyle name="Normal 11 19 5 3" xfId="2969" xr:uid="{974585E6-C8F0-4CBC-9A51-29E0B601636B}"/>
    <cellStyle name="Normal 11 19 5 3 2" xfId="3816" xr:uid="{2B00AC0E-A83F-4253-BF9F-94617DD5FB5D}"/>
    <cellStyle name="Normal 11 19 5 3 2 2" xfId="5760" xr:uid="{505C5427-2C2F-4F02-BE35-55956F6CA07D}"/>
    <cellStyle name="Normal 11 19 5 3 2 2 2" xfId="9407" xr:uid="{2667ECE9-EA2D-49C6-94DE-C13737583C61}"/>
    <cellStyle name="Normal 11 19 5 3 2 2 2 2" xfId="21671" xr:uid="{1921C977-8BE2-44AA-A26C-C99CCEB8EEA1}"/>
    <cellStyle name="Normal 11 19 5 3 2 2 3" xfId="12903" xr:uid="{2DFC9172-8ECD-4462-B39F-80C86EE6CF9B}"/>
    <cellStyle name="Normal 11 19 5 3 2 2 3 2" xfId="25145" xr:uid="{AD104DA5-B867-46FC-B29B-BAB472579B56}"/>
    <cellStyle name="Normal 11 19 5 3 2 2 4" xfId="18047" xr:uid="{D5BA44A5-62AE-4B56-8B76-0D4B60E14A8E}"/>
    <cellStyle name="Normal 11 19 5 3 2 3" xfId="7647" xr:uid="{4264DC46-4501-43B5-8EFD-3F69EB5F2482}"/>
    <cellStyle name="Normal 11 19 5 3 2 3 2" xfId="19911" xr:uid="{BF4C079F-F30D-4430-BA28-8C9F940BEADE}"/>
    <cellStyle name="Normal 11 19 5 3 2 4" xfId="11143" xr:uid="{88CC91A3-1260-4B61-BB2E-132DFCC32DC1}"/>
    <cellStyle name="Normal 11 19 5 3 2 4 2" xfId="23385" xr:uid="{A7747F27-34EF-486E-BDF1-A87606675349}"/>
    <cellStyle name="Normal 11 19 5 3 2 5" xfId="16287" xr:uid="{7569D8C4-2F33-41D8-8B79-1625E6BC9EA5}"/>
    <cellStyle name="Normal 11 19 5 3 3" xfId="4914" xr:uid="{80AE1A5E-2F2A-4D0E-8DE7-64DBB5A0C269}"/>
    <cellStyle name="Normal 11 19 5 3 3 2" xfId="8561" xr:uid="{DBFF3ED6-0055-4594-B32E-2600C4509B0F}"/>
    <cellStyle name="Normal 11 19 5 3 3 2 2" xfId="20825" xr:uid="{A5380F6E-3438-4D6D-9FBB-4B83A62299B1}"/>
    <cellStyle name="Normal 11 19 5 3 3 3" xfId="12057" xr:uid="{97D98358-9B20-4342-8D3A-879575B7279C}"/>
    <cellStyle name="Normal 11 19 5 3 3 3 2" xfId="24299" xr:uid="{176A52EF-F477-4E37-A160-67B658348A17}"/>
    <cellStyle name="Normal 11 19 5 3 3 4" xfId="17201" xr:uid="{EBF3CC5F-9B73-435A-B013-839B3D30E0FA}"/>
    <cellStyle name="Normal 11 19 5 3 4" xfId="6801" xr:uid="{76ECFDC7-9230-432E-ABC6-657643CD0A8A}"/>
    <cellStyle name="Normal 11 19 5 3 4 2" xfId="19065" xr:uid="{A823FF0C-0FFF-4F78-BB0B-3B588D623CC1}"/>
    <cellStyle name="Normal 11 19 5 3 5" xfId="10297" xr:uid="{DAC05A00-FB4C-4C60-B018-31F67BA4ACF2}"/>
    <cellStyle name="Normal 11 19 5 3 5 2" xfId="22539" xr:uid="{E322D459-D340-4278-B0E9-2C5BD6D1E381}"/>
    <cellStyle name="Normal 11 19 5 3 6" xfId="15441" xr:uid="{07374F38-8DF5-4A58-B930-B26A43A43D15}"/>
    <cellStyle name="Normal 11 19 5 4" xfId="3393" xr:uid="{8EBF2441-DABD-4608-8629-6CC38B62C572}"/>
    <cellStyle name="Normal 11 19 5 4 2" xfId="5337" xr:uid="{0E069A7E-508A-4E02-BF16-8CBE02779C62}"/>
    <cellStyle name="Normal 11 19 5 4 2 2" xfId="8984" xr:uid="{902D71BA-CD3E-48A1-93C6-89EA39DE1EC6}"/>
    <cellStyle name="Normal 11 19 5 4 2 2 2" xfId="21248" xr:uid="{DC14BD15-2187-4229-966C-2B355249E5D1}"/>
    <cellStyle name="Normal 11 19 5 4 2 3" xfId="12480" xr:uid="{7F6C17B0-A0E0-42EF-A8C6-1C273FD92532}"/>
    <cellStyle name="Normal 11 19 5 4 2 3 2" xfId="24722" xr:uid="{A8727E11-A6C6-4D2F-8D6E-F4AF9E735798}"/>
    <cellStyle name="Normal 11 19 5 4 2 4" xfId="17624" xr:uid="{9F2D3123-9F6D-4982-8CED-D3137578A2B9}"/>
    <cellStyle name="Normal 11 19 5 4 3" xfId="7224" xr:uid="{DA6B3AA0-E0B8-4D62-9074-C282F5B56BBB}"/>
    <cellStyle name="Normal 11 19 5 4 3 2" xfId="19488" xr:uid="{3E4888A6-9358-4925-A1BF-1BF566C410A5}"/>
    <cellStyle name="Normal 11 19 5 4 4" xfId="10720" xr:uid="{31CF2BDC-E650-4987-A174-79063E0802AF}"/>
    <cellStyle name="Normal 11 19 5 4 4 2" xfId="22962" xr:uid="{2E4A9693-97E0-48F4-AB12-56624D506195}"/>
    <cellStyle name="Normal 11 19 5 4 5" xfId="15864" xr:uid="{74A487F8-2D53-4E2C-9F5B-D6B8544390DB}"/>
    <cellStyle name="Normal 11 19 5 5" xfId="4491" xr:uid="{9F03E285-98ED-4253-A92A-07454C5F1FEE}"/>
    <cellStyle name="Normal 11 19 5 5 2" xfId="8138" xr:uid="{0B0702C5-7E3D-4DA3-B8BD-7CA8289C2D44}"/>
    <cellStyle name="Normal 11 19 5 5 2 2" xfId="20402" xr:uid="{B783A29C-6A80-4EA1-8AA5-80176969412E}"/>
    <cellStyle name="Normal 11 19 5 5 3" xfId="11634" xr:uid="{0FB55A2D-57F6-4245-9714-6E8C15B51E29}"/>
    <cellStyle name="Normal 11 19 5 5 3 2" xfId="23876" xr:uid="{D143D878-CD58-47D2-8D41-AAF40506B2AC}"/>
    <cellStyle name="Normal 11 19 5 5 4" xfId="16778" xr:uid="{BD95BFF8-AB5D-4A19-B8C9-19886040AA1D}"/>
    <cellStyle name="Normal 11 19 5 6" xfId="6378" xr:uid="{B26EC87B-92E2-4179-9B27-D13B4E761611}"/>
    <cellStyle name="Normal 11 19 5 6 2" xfId="18642" xr:uid="{AFC3A1C8-0339-4EA4-9B46-1787C8EEEFED}"/>
    <cellStyle name="Normal 11 19 5 7" xfId="9874" xr:uid="{4AE62044-F380-401F-AE94-BC3D813A222C}"/>
    <cellStyle name="Normal 11 19 5 7 2" xfId="22116" xr:uid="{6EE85FFE-4094-44B1-8939-4B7071A3D026}"/>
    <cellStyle name="Normal 11 19 5 8" xfId="14679" xr:uid="{E873F5E5-390A-43DD-9003-1821BD31A8E3}"/>
    <cellStyle name="Normal 11 19 5 8 2" xfId="25513" xr:uid="{2519A2E9-F1B6-47A0-A1CC-F4F1C9C1D159}"/>
    <cellStyle name="Normal 11 19 5 9" xfId="15018" xr:uid="{1A7489C9-5D80-4E6D-B044-5F9473BA800D}"/>
    <cellStyle name="Normal 11 19 6" xfId="2632" xr:uid="{86347705-3276-412D-9F98-1A7FEC1928C9}"/>
    <cellStyle name="Normal 11 19 6 2" xfId="3057" xr:uid="{78D666FB-7B46-453E-84C2-FAB1D1B334D1}"/>
    <cellStyle name="Normal 11 19 6 2 2" xfId="3904" xr:uid="{AB059F22-C7B8-4E62-905D-A2734D21F785}"/>
    <cellStyle name="Normal 11 19 6 2 2 2" xfId="5848" xr:uid="{A80C69A3-ECF9-40EA-9DA0-DC753579DBCF}"/>
    <cellStyle name="Normal 11 19 6 2 2 2 2" xfId="9495" xr:uid="{B47F6B07-5456-45BF-AEE1-DFBEAE029671}"/>
    <cellStyle name="Normal 11 19 6 2 2 2 2 2" xfId="21759" xr:uid="{9D16DA5B-29BE-45D9-88A3-F029272B3118}"/>
    <cellStyle name="Normal 11 19 6 2 2 2 3" xfId="12991" xr:uid="{B0521808-128B-4FCA-BAC5-96A58E1B39A7}"/>
    <cellStyle name="Normal 11 19 6 2 2 2 3 2" xfId="25233" xr:uid="{0BE2084B-ABD2-49E3-BD77-8633F4481324}"/>
    <cellStyle name="Normal 11 19 6 2 2 2 4" xfId="18135" xr:uid="{00093937-F702-452F-8ACD-F13641C92EA3}"/>
    <cellStyle name="Normal 11 19 6 2 2 3" xfId="7735" xr:uid="{F3DF1DCC-88D9-4C33-9887-C8703D73F65F}"/>
    <cellStyle name="Normal 11 19 6 2 2 3 2" xfId="19999" xr:uid="{EF8CC2DE-8D25-4103-BC3D-B37092D86F83}"/>
    <cellStyle name="Normal 11 19 6 2 2 4" xfId="11231" xr:uid="{C55EEF24-DB9E-4F29-975C-928424D5E5CB}"/>
    <cellStyle name="Normal 11 19 6 2 2 4 2" xfId="23473" xr:uid="{BCF650B8-A875-440B-9D6C-C6DA3B096141}"/>
    <cellStyle name="Normal 11 19 6 2 2 5" xfId="16375" xr:uid="{3B20AC79-6458-4FAD-8626-4F5354BBFF7E}"/>
    <cellStyle name="Normal 11 19 6 2 3" xfId="5002" xr:uid="{A0FC55AD-91E7-4DB6-824E-453A50954604}"/>
    <cellStyle name="Normal 11 19 6 2 3 2" xfId="8649" xr:uid="{A01C1DB7-8F81-4F85-8AED-BE9B1FAAB95D}"/>
    <cellStyle name="Normal 11 19 6 2 3 2 2" xfId="20913" xr:uid="{902C5F28-ADB7-41A4-B724-5402BB8E86B6}"/>
    <cellStyle name="Normal 11 19 6 2 3 3" xfId="12145" xr:uid="{6F6C72F5-6949-41D0-A1A8-FF667BC2D06D}"/>
    <cellStyle name="Normal 11 19 6 2 3 3 2" xfId="24387" xr:uid="{964D3F84-ADC0-4AA2-B8AC-7C656FFF2D07}"/>
    <cellStyle name="Normal 11 19 6 2 3 4" xfId="17289" xr:uid="{8CB648A5-87B5-47DC-942D-FFE33B2660E3}"/>
    <cellStyle name="Normal 11 19 6 2 4" xfId="6889" xr:uid="{B3A8D468-165C-41F8-A0B8-3DCF7B368D07}"/>
    <cellStyle name="Normal 11 19 6 2 4 2" xfId="19153" xr:uid="{5E60B1AE-1E99-4A8F-B8E5-8BBDA5672F43}"/>
    <cellStyle name="Normal 11 19 6 2 5" xfId="10385" xr:uid="{F7471E5A-4889-474E-A115-961545D0F087}"/>
    <cellStyle name="Normal 11 19 6 2 5 2" xfId="22627" xr:uid="{BA54EBFF-64D8-4CA4-AE49-6CF906037C0D}"/>
    <cellStyle name="Normal 11 19 6 2 6" xfId="15529" xr:uid="{A10F3950-1AC9-43A3-90FD-165D2973C672}"/>
    <cellStyle name="Normal 11 19 6 3" xfId="3481" xr:uid="{815300B4-5736-43C3-9373-D0183D564967}"/>
    <cellStyle name="Normal 11 19 6 3 2" xfId="5425" xr:uid="{FCA4901B-2955-4A8A-8D22-D28E354BC950}"/>
    <cellStyle name="Normal 11 19 6 3 2 2" xfId="9072" xr:uid="{DBE3BF90-BD1C-44A2-B99E-E670D8E897F5}"/>
    <cellStyle name="Normal 11 19 6 3 2 2 2" xfId="21336" xr:uid="{06B236AC-A1CC-473C-9E92-E395DAABB146}"/>
    <cellStyle name="Normal 11 19 6 3 2 3" xfId="12568" xr:uid="{FF96B0A0-E953-4751-8CE7-879DC7DA2ADC}"/>
    <cellStyle name="Normal 11 19 6 3 2 3 2" xfId="24810" xr:uid="{64339A80-DDD4-498B-8333-52E1FA126FDE}"/>
    <cellStyle name="Normal 11 19 6 3 2 4" xfId="17712" xr:uid="{13EDAD19-3593-49F4-8A22-435EB38B86B7}"/>
    <cellStyle name="Normal 11 19 6 3 3" xfId="7312" xr:uid="{D75EDC6A-41E0-4F9D-9F8E-3EAC891DAA9D}"/>
    <cellStyle name="Normal 11 19 6 3 3 2" xfId="19576" xr:uid="{9260A92B-4258-46E9-A775-C6BD170C5FD7}"/>
    <cellStyle name="Normal 11 19 6 3 4" xfId="10808" xr:uid="{A07BFC61-DF32-485F-ADBD-FF903D48F922}"/>
    <cellStyle name="Normal 11 19 6 3 4 2" xfId="23050" xr:uid="{67C192F2-4974-4337-AB05-8C0F52E599A5}"/>
    <cellStyle name="Normal 11 19 6 3 5" xfId="15952" xr:uid="{CB6A473C-680E-4249-9B03-C54A89F3F670}"/>
    <cellStyle name="Normal 11 19 6 4" xfId="4579" xr:uid="{914046B5-688A-4857-BCFF-A924B8B15827}"/>
    <cellStyle name="Normal 11 19 6 4 2" xfId="8226" xr:uid="{A7808443-14E5-4489-9AAF-ADC2A9CE67B3}"/>
    <cellStyle name="Normal 11 19 6 4 2 2" xfId="20490" xr:uid="{3DF2D888-FC14-40D9-B7C2-2C5BFD8178D5}"/>
    <cellStyle name="Normal 11 19 6 4 3" xfId="11722" xr:uid="{CDF6D9A5-F328-4321-9C25-FAE4F3F4EDE1}"/>
    <cellStyle name="Normal 11 19 6 4 3 2" xfId="23964" xr:uid="{3F84A85F-0AFD-4058-91F3-E316520A4F83}"/>
    <cellStyle name="Normal 11 19 6 4 4" xfId="16866" xr:uid="{051B357B-7AA2-4EEB-B141-60A0647EB69C}"/>
    <cellStyle name="Normal 11 19 6 5" xfId="6466" xr:uid="{0BEB3235-6EE2-410B-9293-A22C19FE0CCC}"/>
    <cellStyle name="Normal 11 19 6 5 2" xfId="18730" xr:uid="{2304E1E6-58EB-4E76-B911-8B1E6CBC00E6}"/>
    <cellStyle name="Normal 11 19 6 6" xfId="9962" xr:uid="{F036014A-157B-4139-B8C3-752E48E07A9E}"/>
    <cellStyle name="Normal 11 19 6 6 2" xfId="22204" xr:uid="{1D474265-2816-4833-BCC1-161E89A99D01}"/>
    <cellStyle name="Normal 11 19 6 7" xfId="15106" xr:uid="{9EE9EBD8-0E2B-4475-8647-98C9AE6C057B}"/>
    <cellStyle name="Normal 11 19 7" xfId="2848" xr:uid="{7E754988-0DE1-4301-8D4D-DDE754CFA3AD}"/>
    <cellStyle name="Normal 11 19 7 2" xfId="3695" xr:uid="{6FA484E6-89EC-4737-B93C-8F3FCB9A8C95}"/>
    <cellStyle name="Normal 11 19 7 2 2" xfId="5639" xr:uid="{ECB34516-D926-4E60-9241-5A35F499C2B2}"/>
    <cellStyle name="Normal 11 19 7 2 2 2" xfId="9286" xr:uid="{741E781C-1E13-4823-86E3-72A523A2E38A}"/>
    <cellStyle name="Normal 11 19 7 2 2 2 2" xfId="21550" xr:uid="{83914041-27F5-458A-A0B8-E3D09761E9AB}"/>
    <cellStyle name="Normal 11 19 7 2 2 3" xfId="12782" xr:uid="{68A9ECDD-0C89-4E43-A3CA-3C4FD4C560A1}"/>
    <cellStyle name="Normal 11 19 7 2 2 3 2" xfId="25024" xr:uid="{1D26D5F3-97AD-44E9-882D-9468820710E8}"/>
    <cellStyle name="Normal 11 19 7 2 2 4" xfId="17926" xr:uid="{6BFB636B-E26B-417F-8587-CDFD2710A0FB}"/>
    <cellStyle name="Normal 11 19 7 2 3" xfId="7526" xr:uid="{1F891D47-FC4A-425B-AEDB-ECFFA6EB3293}"/>
    <cellStyle name="Normal 11 19 7 2 3 2" xfId="19790" xr:uid="{6E60E6EF-13DD-4C60-8097-48464BDC8A10}"/>
    <cellStyle name="Normal 11 19 7 2 4" xfId="11022" xr:uid="{674DA578-612F-4138-B107-BF23A0AD9762}"/>
    <cellStyle name="Normal 11 19 7 2 4 2" xfId="23264" xr:uid="{CFA60CB2-CA79-4F05-B3CA-318579AABF5B}"/>
    <cellStyle name="Normal 11 19 7 2 5" xfId="16166" xr:uid="{67058822-7FB0-4B16-BCD9-0D1B0FFBC811}"/>
    <cellStyle name="Normal 11 19 7 3" xfId="4793" xr:uid="{A7E877EC-905B-417E-A60A-62F68A386E71}"/>
    <cellStyle name="Normal 11 19 7 3 2" xfId="8440" xr:uid="{CDD62465-A095-42C3-9B80-D9E6603FBC75}"/>
    <cellStyle name="Normal 11 19 7 3 2 2" xfId="20704" xr:uid="{461F130A-5CDD-4583-82CB-03FC2ED287D8}"/>
    <cellStyle name="Normal 11 19 7 3 3" xfId="11936" xr:uid="{4A46BD85-A787-48F0-A749-50247B837715}"/>
    <cellStyle name="Normal 11 19 7 3 3 2" xfId="24178" xr:uid="{5AB70F4B-9BBB-4887-B956-6362A30196F3}"/>
    <cellStyle name="Normal 11 19 7 3 4" xfId="17080" xr:uid="{730BE724-2261-4E2F-B1C7-5F12811C2099}"/>
    <cellStyle name="Normal 11 19 7 4" xfId="6680" xr:uid="{97C9D1AF-2415-407F-99CE-8050DA84B12E}"/>
    <cellStyle name="Normal 11 19 7 4 2" xfId="18944" xr:uid="{B80FBA46-EED3-44E9-9CA5-69B0472BBAF0}"/>
    <cellStyle name="Normal 11 19 7 5" xfId="10176" xr:uid="{69D3AE1C-B0F2-451D-A488-9AE8AB43124F}"/>
    <cellStyle name="Normal 11 19 7 5 2" xfId="22418" xr:uid="{AFCF7092-B06E-4C11-A222-DB1643D46936}"/>
    <cellStyle name="Normal 11 19 7 6" xfId="15320" xr:uid="{26BC01C5-5EED-4F09-BBCF-4555520BF56C}"/>
    <cellStyle name="Normal 11 19 8" xfId="3272" xr:uid="{6F43F085-6DDB-45BA-BBEB-6DA6517DE44B}"/>
    <cellStyle name="Normal 11 19 8 2" xfId="5216" xr:uid="{48360929-57C1-4443-9317-1A39B73771B2}"/>
    <cellStyle name="Normal 11 19 8 2 2" xfId="8863" xr:uid="{5B6205EC-E466-4408-8857-CA7CBF064FB1}"/>
    <cellStyle name="Normal 11 19 8 2 2 2" xfId="21127" xr:uid="{8E0A71CC-A93E-4657-9846-3ED622A481F5}"/>
    <cellStyle name="Normal 11 19 8 2 3" xfId="12359" xr:uid="{EE527D77-3D0D-439C-9BDE-70F484CEFE9C}"/>
    <cellStyle name="Normal 11 19 8 2 3 2" xfId="24601" xr:uid="{0FB3940A-44D3-4F08-90C8-0D3A72AF293C}"/>
    <cellStyle name="Normal 11 19 8 2 4" xfId="17503" xr:uid="{BEA0D7E4-4244-463C-A148-4C479245ACF4}"/>
    <cellStyle name="Normal 11 19 8 3" xfId="7103" xr:uid="{3B1426E1-105D-4BE5-87FC-D1FD2C579370}"/>
    <cellStyle name="Normal 11 19 8 3 2" xfId="19367" xr:uid="{0EA6FB25-A750-45B2-9D76-715A10928A2E}"/>
    <cellStyle name="Normal 11 19 8 4" xfId="10599" xr:uid="{61879CC2-BB1E-4323-8474-B66075104BB9}"/>
    <cellStyle name="Normal 11 19 8 4 2" xfId="22841" xr:uid="{E41B3442-1102-4048-8E2F-0AA2743D5DBD}"/>
    <cellStyle name="Normal 11 19 8 5" xfId="15743" xr:uid="{0A40963F-5404-489C-AC24-1014A09E13C1}"/>
    <cellStyle name="Normal 11 19 9" xfId="4370" xr:uid="{240BB283-CCB9-4A43-8882-22CF68150C57}"/>
    <cellStyle name="Normal 11 19 9 2" xfId="8017" xr:uid="{57E688C8-5EAB-4335-AF59-FCA482C9F047}"/>
    <cellStyle name="Normal 11 19 9 2 2" xfId="20281" xr:uid="{B0C8ABEF-EE64-4A75-8E42-5FC3CD792E0F}"/>
    <cellStyle name="Normal 11 19 9 3" xfId="11513" xr:uid="{88A6AE3F-1404-4B04-A05D-797082A1D54C}"/>
    <cellStyle name="Normal 11 19 9 3 2" xfId="23755" xr:uid="{40900B16-5875-466E-BEED-06D8777522F0}"/>
    <cellStyle name="Normal 11 19 9 4" xfId="16657" xr:uid="{FAADC4AA-82CD-4B49-BDA6-D8BF24CE4011}"/>
    <cellStyle name="Normal 11 2" xfId="808" xr:uid="{0F80E21E-CB4C-48D6-BC0A-B5B127D5239D}"/>
    <cellStyle name="Normal 11 2 2" xfId="809" xr:uid="{43099F51-96AE-453D-860D-5E559D08EA8C}"/>
    <cellStyle name="Normal 11 2 2 2" xfId="25808" xr:uid="{B2BABFA4-D8DF-4DF7-AD39-56B1EABBE017}"/>
    <cellStyle name="Normal 11 2 2 3" xfId="25807" xr:uid="{2CEAD766-9472-4E67-B2E9-5C3CDBDDE41A}"/>
    <cellStyle name="Normal 11 2 3" xfId="1901" xr:uid="{0177B8FC-193F-493F-ADF1-9D2950CB9CD8}"/>
    <cellStyle name="Normal 11 2 3 2" xfId="14685" xr:uid="{353B2EA0-7CAF-4416-8A81-9DC34C813EC5}"/>
    <cellStyle name="Normal 11 2 3 3" xfId="14885" xr:uid="{E8AFEA22-5D1D-47EC-A303-FAA18B815640}"/>
    <cellStyle name="Normal 11 2 3 4" xfId="13665" xr:uid="{86F30F75-AF76-4B1E-8C4C-00F8A6CC73D0}"/>
    <cellStyle name="Normal 11 2 4" xfId="1587" xr:uid="{3B71331B-B760-4E43-8FD8-30D5FFDFD45D}"/>
    <cellStyle name="Normal 11 2 5" xfId="13230" xr:uid="{956190FA-E5BF-4A43-B9BC-7FC2F8290158}"/>
    <cellStyle name="Normal 11 2 5 2" xfId="25809" xr:uid="{BCCD2A1A-F8A9-42E9-8FAB-5101CBF7878B}"/>
    <cellStyle name="Normal 11 20" xfId="1588" xr:uid="{008DAD7A-3A1A-4A60-858B-060A604366DF}"/>
    <cellStyle name="Normal 11 20 2" xfId="2455" xr:uid="{51EBBDE7-F83C-4209-8198-745A8088971B}"/>
    <cellStyle name="Normal 11 20 3" xfId="14886" xr:uid="{E343DD07-802F-4BD4-97F8-FF06E7AF8923}"/>
    <cellStyle name="Normal 11 21" xfId="2408" xr:uid="{159E7E2C-CDFC-4063-9934-8DA815162F09}"/>
    <cellStyle name="Normal 11 21 2" xfId="14678" xr:uid="{744CE454-EFA8-4DB5-9FEE-E3449104DB72}"/>
    <cellStyle name="Normal 11 21 3" xfId="25810" xr:uid="{4A9F9D54-6D93-4651-9494-E0A882FA9AD6}"/>
    <cellStyle name="Normal 11 22" xfId="4269" xr:uid="{467A6F10-F5AC-4D6F-8DBC-525A88D08A6C}"/>
    <cellStyle name="Normal 11 23" xfId="6210" xr:uid="{16B0DEFC-DFCD-4C99-9E9B-E973861F6F50}"/>
    <cellStyle name="Normal 11 23 2" xfId="18489" xr:uid="{2C2460FD-4F7B-4646-B2F5-AEFD5003E07F}"/>
    <cellStyle name="Normal 11 24" xfId="26466" xr:uid="{2FCC74EC-1C9E-4C53-BD60-6230572C76D2}"/>
    <cellStyle name="Normal 11 3" xfId="810" xr:uid="{768FAB07-1F48-477E-B29A-7E7959916B72}"/>
    <cellStyle name="Normal 11 3 2" xfId="811" xr:uid="{84CC42F0-280C-4617-BF0B-BDBF9513F385}"/>
    <cellStyle name="Normal 11 3 3" xfId="14686" xr:uid="{AC040D60-E62C-4931-96B1-05094A61202E}"/>
    <cellStyle name="Normal 11 4" xfId="812" xr:uid="{80213E09-8FD3-418C-B6C7-71754F10DD1D}"/>
    <cellStyle name="Normal 11 4 2" xfId="13666" xr:uid="{45AE189A-722F-456E-A933-8D77C029A68A}"/>
    <cellStyle name="Normal 11 5" xfId="813" xr:uid="{3D37D891-66B1-4906-A82E-2726FD580026}"/>
    <cellStyle name="Normal 11 5 2" xfId="13667" xr:uid="{1F250E8A-D91F-4C15-B894-5F9F118FC991}"/>
    <cellStyle name="Normal 11 6" xfId="814" xr:uid="{5CD3F57D-8A68-43EB-A44F-1C47BA575774}"/>
    <cellStyle name="Normal 11 6 2" xfId="13668" xr:uid="{C8C4B3BD-9FAA-435C-AC4B-376EA7A178F2}"/>
    <cellStyle name="Normal 11 7" xfId="815" xr:uid="{F3B846AB-7F9C-4E9A-98B0-EB284DEE7C18}"/>
    <cellStyle name="Normal 11 7 2" xfId="13669" xr:uid="{358DFA3D-B1A4-49A6-844A-3F25A09939FB}"/>
    <cellStyle name="Normal 11 8" xfId="816" xr:uid="{094197AD-B646-46F2-80F8-24F0409F92DE}"/>
    <cellStyle name="Normal 11 8 2" xfId="13670" xr:uid="{5241FDF4-37C0-4EBF-B5BE-33744B5C5527}"/>
    <cellStyle name="Normal 11 9" xfId="817" xr:uid="{8EF20C70-7429-4BBA-ADC1-63374055C1FA}"/>
    <cellStyle name="Normal 11 9 2" xfId="13671" xr:uid="{04E65BA4-F73B-497B-BEB9-DD861A4A025F}"/>
    <cellStyle name="Normal 110" xfId="26110" xr:uid="{CA7268C1-2D6B-4BD5-A077-42C2784F9C24}"/>
    <cellStyle name="Normal 111" xfId="26303" xr:uid="{23CB9519-B3FA-4010-8773-4C95690225FD}"/>
    <cellStyle name="Normal 112" xfId="26305" xr:uid="{5047EC15-26DB-4F78-BFA0-F1261951831E}"/>
    <cellStyle name="Normal 113" xfId="26306" xr:uid="{367B6388-7BD6-4B4C-94C4-7C5B722E5998}"/>
    <cellStyle name="Normal 114" xfId="26307" xr:uid="{BB5F15BF-CA98-46F1-91A4-CC6464B40091}"/>
    <cellStyle name="Normal 115" xfId="26312" xr:uid="{2591350C-892F-4998-8D5F-9E30E2BBD2C3}"/>
    <cellStyle name="Normal 116" xfId="26314" xr:uid="{55763F25-4872-402C-8372-EA2887676500}"/>
    <cellStyle name="Normal 117" xfId="26490" xr:uid="{FFFB1398-4B75-4189-8B6B-B0FDA0D3A7AA}"/>
    <cellStyle name="Normal 118" xfId="26687" xr:uid="{0579EA0F-C349-4681-93B5-A88763E24BCF}"/>
    <cellStyle name="Normal 119" xfId="26689" xr:uid="{10A523B8-E1DC-48E5-80D1-257ADA476742}"/>
    <cellStyle name="Normal 12" xfId="121" xr:uid="{B06DCC6D-989A-4625-9DF1-3378EA514649}"/>
    <cellStyle name="Normal 12 10" xfId="2440" xr:uid="{2902D631-C15A-4E8B-9393-9DC5C0CD8308}"/>
    <cellStyle name="Normal 12 10 2" xfId="2750" xr:uid="{5FBE6D48-6B25-4769-BFB7-0FE0231C07AA}"/>
    <cellStyle name="Normal 12 10 2 2" xfId="3175" xr:uid="{BEE678DC-CAE2-4FC7-8FCA-4CB1698A601D}"/>
    <cellStyle name="Normal 12 10 2 2 2" xfId="4022" xr:uid="{A7E60C5E-55F9-4822-BF60-14065A9D3CD1}"/>
    <cellStyle name="Normal 12 10 2 2 2 2" xfId="5966" xr:uid="{B1DE0ACB-2DB0-44EF-BDF8-B332BBDFD3DD}"/>
    <cellStyle name="Normal 12 10 2 2 2 2 2" xfId="9613" xr:uid="{40E38E2B-F6E2-42E7-8963-CF370E5B6AFC}"/>
    <cellStyle name="Normal 12 10 2 2 2 2 2 2" xfId="21877" xr:uid="{BAE3599F-FD0F-48DE-BDB5-FCE2A78DB3C9}"/>
    <cellStyle name="Normal 12 10 2 2 2 2 3" xfId="13109" xr:uid="{C9C63B74-8CB3-47E2-99C5-8946FA86AC1E}"/>
    <cellStyle name="Normal 12 10 2 2 2 2 3 2" xfId="25351" xr:uid="{6002A702-D7B3-4E3B-9A03-7B1DC11656AE}"/>
    <cellStyle name="Normal 12 10 2 2 2 2 4" xfId="18253" xr:uid="{7796E2FE-BE10-4A35-B3CC-C1C41A158F16}"/>
    <cellStyle name="Normal 12 10 2 2 2 3" xfId="7853" xr:uid="{CB7E11A1-5B9A-464F-9824-E371EDC9276B}"/>
    <cellStyle name="Normal 12 10 2 2 2 3 2" xfId="20117" xr:uid="{E6162B0E-20EE-4626-9D8B-7AB502565799}"/>
    <cellStyle name="Normal 12 10 2 2 2 4" xfId="11349" xr:uid="{49980ADA-B8C1-4CA6-8A74-1A0A03396DCC}"/>
    <cellStyle name="Normal 12 10 2 2 2 4 2" xfId="23591" xr:uid="{B333B8B7-B95C-4B38-B0D8-16B8B5AB6C97}"/>
    <cellStyle name="Normal 12 10 2 2 2 5" xfId="16493" xr:uid="{3D37C0FF-33EC-44B4-8D10-794A32C138AF}"/>
    <cellStyle name="Normal 12 10 2 2 3" xfId="5120" xr:uid="{72689BF9-6F7B-41CE-A34E-C6CB1786373B}"/>
    <cellStyle name="Normal 12 10 2 2 3 2" xfId="8767" xr:uid="{61061327-AFB2-452C-8E0B-D25B0521DDC3}"/>
    <cellStyle name="Normal 12 10 2 2 3 2 2" xfId="21031" xr:uid="{C66CF37B-DDC9-4DC4-B67E-6319B9072AB4}"/>
    <cellStyle name="Normal 12 10 2 2 3 3" xfId="12263" xr:uid="{FCB0DCA6-206F-4181-8A2C-295660E48610}"/>
    <cellStyle name="Normal 12 10 2 2 3 3 2" xfId="24505" xr:uid="{0FA74910-99E8-486F-8B42-8761535FE313}"/>
    <cellStyle name="Normal 12 10 2 2 3 4" xfId="17407" xr:uid="{3A0E52FE-4B74-4300-9F00-994CBB028F5B}"/>
    <cellStyle name="Normal 12 10 2 2 4" xfId="7007" xr:uid="{8061175F-E203-4D40-B4AA-CB5A06AF52EE}"/>
    <cellStyle name="Normal 12 10 2 2 4 2" xfId="19271" xr:uid="{1C35189D-EA91-42AF-BF81-EE21C7BB5545}"/>
    <cellStyle name="Normal 12 10 2 2 5" xfId="10503" xr:uid="{F593FC3C-B7F6-4C66-8EC1-4B20436A4ADB}"/>
    <cellStyle name="Normal 12 10 2 2 5 2" xfId="22745" xr:uid="{BF68F5A9-5D05-414B-910C-7DC5C8E0DF1E}"/>
    <cellStyle name="Normal 12 10 2 2 6" xfId="15647" xr:uid="{B9245C0D-D8A4-46D8-853C-5C7E392B215C}"/>
    <cellStyle name="Normal 12 10 2 3" xfId="3599" xr:uid="{62960AEC-9F60-48F1-8968-16DAB39BFE70}"/>
    <cellStyle name="Normal 12 10 2 3 2" xfId="5543" xr:uid="{F5735D70-C3C3-4055-83CF-A1925AA3196B}"/>
    <cellStyle name="Normal 12 10 2 3 2 2" xfId="9190" xr:uid="{C7942FB6-B337-4470-81D2-59F9AF7B2D48}"/>
    <cellStyle name="Normal 12 10 2 3 2 2 2" xfId="21454" xr:uid="{68F8347A-0C1A-4A5C-8D97-950B88000622}"/>
    <cellStyle name="Normal 12 10 2 3 2 3" xfId="12686" xr:uid="{A2C21FE1-9C3D-474E-A4F9-659AF74226B8}"/>
    <cellStyle name="Normal 12 10 2 3 2 3 2" xfId="24928" xr:uid="{02B47F0C-31ED-4EEC-AE10-F810E0DD2ED3}"/>
    <cellStyle name="Normal 12 10 2 3 2 4" xfId="17830" xr:uid="{2142790A-B726-4E6F-BD9C-582910BFF4E7}"/>
    <cellStyle name="Normal 12 10 2 3 3" xfId="7430" xr:uid="{D59E9043-423C-44C7-9666-12C78618572C}"/>
    <cellStyle name="Normal 12 10 2 3 3 2" xfId="19694" xr:uid="{A092B7F3-B5EF-4FC3-A02F-824092149545}"/>
    <cellStyle name="Normal 12 10 2 3 4" xfId="10926" xr:uid="{E4AF90F7-B7B3-44DC-A5C4-55860BA508F4}"/>
    <cellStyle name="Normal 12 10 2 3 4 2" xfId="23168" xr:uid="{ADD06165-B0F5-4B44-9DFD-CC150446FD16}"/>
    <cellStyle name="Normal 12 10 2 3 5" xfId="16070" xr:uid="{079BF8AE-1840-4943-88E3-0B804B8BF39D}"/>
    <cellStyle name="Normal 12 10 2 4" xfId="4697" xr:uid="{1A817635-D7A3-4C31-B25F-22DF48ECEC41}"/>
    <cellStyle name="Normal 12 10 2 4 2" xfId="8344" xr:uid="{759802C8-4957-4AB8-933E-A59058D6D317}"/>
    <cellStyle name="Normal 12 10 2 4 2 2" xfId="20608" xr:uid="{CE90CFF0-4C86-445C-8DC3-098DCE92FBCA}"/>
    <cellStyle name="Normal 12 10 2 4 3" xfId="11840" xr:uid="{C552A434-7012-430E-B480-98DC2F325D30}"/>
    <cellStyle name="Normal 12 10 2 4 3 2" xfId="24082" xr:uid="{419C7170-3F61-4F34-991A-8EF26E4E019E}"/>
    <cellStyle name="Normal 12 10 2 4 4" xfId="16984" xr:uid="{75D6F1F8-461A-497B-80F5-46C3D3A71F41}"/>
    <cellStyle name="Normal 12 10 2 5" xfId="6584" xr:uid="{A9AD9228-DEA2-431C-A516-1CE2EA7644A9}"/>
    <cellStyle name="Normal 12 10 2 5 2" xfId="18848" xr:uid="{6293A887-32B1-436D-8F84-096903CCA021}"/>
    <cellStyle name="Normal 12 10 2 6" xfId="10080" xr:uid="{C3BF41CE-D236-4E24-A5D3-884FC4049C06}"/>
    <cellStyle name="Normal 12 10 2 6 2" xfId="22322" xr:uid="{FA5EB625-1A28-4B15-AC75-68D4BA4022E4}"/>
    <cellStyle name="Normal 12 10 2 7" xfId="15224" xr:uid="{EFF058E4-607A-4EBB-B94F-EAE9E4EE28A7}"/>
    <cellStyle name="Normal 12 10 3" xfId="2966" xr:uid="{AEDDE6B3-0B83-4933-A7F3-7DC77A578F80}"/>
    <cellStyle name="Normal 12 10 3 2" xfId="3813" xr:uid="{A374C1C2-A8D2-424E-AA4C-C40C6367821F}"/>
    <cellStyle name="Normal 12 10 3 2 2" xfId="5757" xr:uid="{B8C8CE0D-4FBC-4321-B008-41047B4D8262}"/>
    <cellStyle name="Normal 12 10 3 2 2 2" xfId="9404" xr:uid="{8793A0E2-7CB0-4580-91B3-D0C9F1352A9A}"/>
    <cellStyle name="Normal 12 10 3 2 2 2 2" xfId="21668" xr:uid="{221B6A7A-00BE-4033-9932-F2A49C9CE4A2}"/>
    <cellStyle name="Normal 12 10 3 2 2 3" xfId="12900" xr:uid="{91FDE597-D62D-4339-B5A4-66EE5C722FF9}"/>
    <cellStyle name="Normal 12 10 3 2 2 3 2" xfId="25142" xr:uid="{E83309E4-FDA9-4763-8280-EC5959EFFE41}"/>
    <cellStyle name="Normal 12 10 3 2 2 4" xfId="18044" xr:uid="{9C03BE4B-EECE-4C0B-8C13-944F5A361245}"/>
    <cellStyle name="Normal 12 10 3 2 3" xfId="7644" xr:uid="{8DD4A04E-28BE-43D5-90D2-7B15836DD0F1}"/>
    <cellStyle name="Normal 12 10 3 2 3 2" xfId="19908" xr:uid="{9BA57286-C3FE-43AE-B3AB-D05407D97B0E}"/>
    <cellStyle name="Normal 12 10 3 2 4" xfId="11140" xr:uid="{4C677744-ABD1-42A5-9C3A-9893D3EB04AD}"/>
    <cellStyle name="Normal 12 10 3 2 4 2" xfId="23382" xr:uid="{3D96D87B-7FA0-4AF7-B1DF-E34B088B2DF6}"/>
    <cellStyle name="Normal 12 10 3 2 5" xfId="16284" xr:uid="{819F125C-ECB3-4EFA-A77A-AA9B786EC630}"/>
    <cellStyle name="Normal 12 10 3 3" xfId="4911" xr:uid="{2D057382-4AEF-4297-A8E0-EF926DCF61EB}"/>
    <cellStyle name="Normal 12 10 3 3 2" xfId="8558" xr:uid="{D0E6F93D-068D-4322-B01B-B03EAE95D5EA}"/>
    <cellStyle name="Normal 12 10 3 3 2 2" xfId="20822" xr:uid="{A7FBE49A-24DD-4811-BC04-E69AC9FD5C9D}"/>
    <cellStyle name="Normal 12 10 3 3 3" xfId="12054" xr:uid="{5E7B239C-351A-4FA2-9FEF-C477FF0136BE}"/>
    <cellStyle name="Normal 12 10 3 3 3 2" xfId="24296" xr:uid="{5767969D-DC03-441D-8A29-72E393D3C474}"/>
    <cellStyle name="Normal 12 10 3 3 4" xfId="17198" xr:uid="{71C645AA-D0D4-4DF3-8098-8EB71387C303}"/>
    <cellStyle name="Normal 12 10 3 4" xfId="6798" xr:uid="{8BA910F4-D55A-4FF7-AFAF-59E62D286711}"/>
    <cellStyle name="Normal 12 10 3 4 2" xfId="19062" xr:uid="{899EBBBA-D9F7-47A9-BC0F-1EF512BDA442}"/>
    <cellStyle name="Normal 12 10 3 5" xfId="10294" xr:uid="{2D47BE12-EAA9-4972-A0ED-10CD759F06D8}"/>
    <cellStyle name="Normal 12 10 3 5 2" xfId="22536" xr:uid="{9A422A5C-CB86-4D45-BB4C-22759FACACF1}"/>
    <cellStyle name="Normal 12 10 3 6" xfId="15438" xr:uid="{A76DF8EF-1185-4C13-BC6E-1DF94992EC45}"/>
    <cellStyle name="Normal 12 10 4" xfId="3390" xr:uid="{55E8D285-F992-48BB-BED5-55DC6322290D}"/>
    <cellStyle name="Normal 12 10 4 2" xfId="5334" xr:uid="{AD473709-AED6-4D1C-90CA-1A6512032406}"/>
    <cellStyle name="Normal 12 10 4 2 2" xfId="8981" xr:uid="{210B195D-4FBE-44C9-ABFA-81FA0A7526AE}"/>
    <cellStyle name="Normal 12 10 4 2 2 2" xfId="21245" xr:uid="{DF82D22C-2307-4951-9ABF-EDFF2A3E687D}"/>
    <cellStyle name="Normal 12 10 4 2 3" xfId="12477" xr:uid="{B1122F57-27A5-4D8E-91F5-E7C601909AEE}"/>
    <cellStyle name="Normal 12 10 4 2 3 2" xfId="24719" xr:uid="{B0BC2520-2875-47FB-99F0-422F1E8C8CE2}"/>
    <cellStyle name="Normal 12 10 4 2 4" xfId="17621" xr:uid="{83E7D340-27CC-4272-A8DD-AA2C397D1CDE}"/>
    <cellStyle name="Normal 12 10 4 3" xfId="7221" xr:uid="{F6EF66D5-65ED-4D52-B0AB-73ACE7794781}"/>
    <cellStyle name="Normal 12 10 4 3 2" xfId="19485" xr:uid="{EEFB8506-1365-499B-B817-639A84BA0BB9}"/>
    <cellStyle name="Normal 12 10 4 4" xfId="10717" xr:uid="{3CF254FE-8314-42C8-B8AF-53B2AD9A3C13}"/>
    <cellStyle name="Normal 12 10 4 4 2" xfId="22959" xr:uid="{41087ECB-42CF-4B16-8ACD-E1C57229F157}"/>
    <cellStyle name="Normal 12 10 4 5" xfId="15861" xr:uid="{45116FD7-9E3B-4FCE-8538-4AFF334C48EA}"/>
    <cellStyle name="Normal 12 10 5" xfId="4488" xr:uid="{E19F03BA-2CFF-43E3-89A1-023E501CD9B4}"/>
    <cellStyle name="Normal 12 10 5 2" xfId="8135" xr:uid="{FF87C581-18D7-40C4-A231-E237FE3FAE47}"/>
    <cellStyle name="Normal 12 10 5 2 2" xfId="20399" xr:uid="{CAA46B8B-45A9-4B6E-851C-64C1AB6061DC}"/>
    <cellStyle name="Normal 12 10 5 3" xfId="11631" xr:uid="{A6B0E6D6-D4DC-4DCD-B845-50BC992DB218}"/>
    <cellStyle name="Normal 12 10 5 3 2" xfId="23873" xr:uid="{05DB5B5A-B749-46C9-992F-A5187257D87F}"/>
    <cellStyle name="Normal 12 10 5 4" xfId="16775" xr:uid="{B5348B2A-FEB0-4704-B51F-99166C123BFC}"/>
    <cellStyle name="Normal 12 10 6" xfId="6375" xr:uid="{CBEF7178-7976-4FCB-8952-232A1AA5185F}"/>
    <cellStyle name="Normal 12 10 6 2" xfId="18639" xr:uid="{A41DDE6A-2691-4A5C-864C-D383C2194FBC}"/>
    <cellStyle name="Normal 12 10 7" xfId="9871" xr:uid="{D9047752-58C8-40AE-8F0E-59372A3CE51A}"/>
    <cellStyle name="Normal 12 10 7 2" xfId="22113" xr:uid="{B15BC57D-4C72-49D3-AEA7-9CE27F2861FE}"/>
    <cellStyle name="Normal 12 10 8" xfId="15015" xr:uid="{7D222B70-E6EC-437E-ACCD-800125BF8CE5}"/>
    <cellStyle name="Normal 12 11" xfId="2628" xr:uid="{7F14F960-7100-49F7-B98D-AA7A24AAECBE}"/>
    <cellStyle name="Normal 12 11 2" xfId="3054" xr:uid="{37059BFB-C5C4-4DA9-BF58-18A007DE5792}"/>
    <cellStyle name="Normal 12 11 2 2" xfId="3901" xr:uid="{446320EF-B24A-4561-B70B-689A0DDAECDA}"/>
    <cellStyle name="Normal 12 11 2 2 2" xfId="5845" xr:uid="{6C50873F-11B3-4D58-886C-43AFD481E9CB}"/>
    <cellStyle name="Normal 12 11 2 2 2 2" xfId="9492" xr:uid="{3645B993-94E1-40E8-A416-F1839B96EA95}"/>
    <cellStyle name="Normal 12 11 2 2 2 2 2" xfId="21756" xr:uid="{785EE82F-A4A0-48A3-8843-6A8F62DD7CE1}"/>
    <cellStyle name="Normal 12 11 2 2 2 3" xfId="12988" xr:uid="{9F537932-996D-465E-A828-98562289D467}"/>
    <cellStyle name="Normal 12 11 2 2 2 3 2" xfId="25230" xr:uid="{607C9391-FCEE-4688-917E-365FBFAA01CF}"/>
    <cellStyle name="Normal 12 11 2 2 2 4" xfId="18132" xr:uid="{E8D3AEC7-9655-4306-AB04-828F8FE69C4E}"/>
    <cellStyle name="Normal 12 11 2 2 3" xfId="7732" xr:uid="{7DA1F6A1-0C66-4E43-A017-AFD519B1026F}"/>
    <cellStyle name="Normal 12 11 2 2 3 2" xfId="19996" xr:uid="{DFCA18C8-E75C-4791-A8BF-2C78B494AF39}"/>
    <cellStyle name="Normal 12 11 2 2 4" xfId="11228" xr:uid="{3FBE472B-CDFB-4001-A9F2-45CCDB0DD82E}"/>
    <cellStyle name="Normal 12 11 2 2 4 2" xfId="23470" xr:uid="{F947749A-FB24-4E11-9842-3065BAA22463}"/>
    <cellStyle name="Normal 12 11 2 2 5" xfId="16372" xr:uid="{088E019A-549C-4D51-B7E7-B2B1CABD1F8A}"/>
    <cellStyle name="Normal 12 11 2 3" xfId="4999" xr:uid="{F56F722D-FFF6-4D5E-BBB7-14E3550184D5}"/>
    <cellStyle name="Normal 12 11 2 3 2" xfId="8646" xr:uid="{7AB6BB08-F69D-4D87-AA68-EDA8D5AB7B8B}"/>
    <cellStyle name="Normal 12 11 2 3 2 2" xfId="20910" xr:uid="{0347F88B-36FB-4ABE-9FBE-ACFD018BB341}"/>
    <cellStyle name="Normal 12 11 2 3 3" xfId="12142" xr:uid="{B7B8DDF0-AF0C-4D20-BFBF-7F7331CF39C2}"/>
    <cellStyle name="Normal 12 11 2 3 3 2" xfId="24384" xr:uid="{4C9C76B1-23F5-400E-B234-3D69876E8DAA}"/>
    <cellStyle name="Normal 12 11 2 3 4" xfId="17286" xr:uid="{21028699-FE8C-49F1-B834-875E3BA23A12}"/>
    <cellStyle name="Normal 12 11 2 4" xfId="6886" xr:uid="{E8F89D37-0D5F-40E7-B692-2B5BB1234CDD}"/>
    <cellStyle name="Normal 12 11 2 4 2" xfId="19150" xr:uid="{456B859C-5A08-4E6A-AE9E-1986F570BD2B}"/>
    <cellStyle name="Normal 12 11 2 5" xfId="10382" xr:uid="{1956C49F-76AA-4A9D-873E-6F9479842835}"/>
    <cellStyle name="Normal 12 11 2 5 2" xfId="22624" xr:uid="{CF529334-A931-4F1D-8E19-CEC64D962FC7}"/>
    <cellStyle name="Normal 12 11 2 6" xfId="15526" xr:uid="{61C63423-14BB-43F5-AEEC-8900A3D4016F}"/>
    <cellStyle name="Normal 12 11 3" xfId="3478" xr:uid="{D29903FE-387C-4B5A-BD1F-93DC744F9A40}"/>
    <cellStyle name="Normal 12 11 3 2" xfId="5422" xr:uid="{80614C35-F726-4E9F-BE0A-B6496258BB54}"/>
    <cellStyle name="Normal 12 11 3 2 2" xfId="9069" xr:uid="{97136118-1685-47C8-B0B5-2EEFCE5E4097}"/>
    <cellStyle name="Normal 12 11 3 2 2 2" xfId="21333" xr:uid="{5F720C8A-3EFF-484E-94FB-7082E5B84BED}"/>
    <cellStyle name="Normal 12 11 3 2 3" xfId="12565" xr:uid="{D29C01F2-39A7-423D-B85A-1AF94F21820B}"/>
    <cellStyle name="Normal 12 11 3 2 3 2" xfId="24807" xr:uid="{B0D7EA9D-FCF8-40BD-BE19-862883D86125}"/>
    <cellStyle name="Normal 12 11 3 2 4" xfId="17709" xr:uid="{38E31326-F291-4021-AC0A-6CE699ED921D}"/>
    <cellStyle name="Normal 12 11 3 3" xfId="7309" xr:uid="{1CE06218-12F7-4763-B192-FE3652AF2DCC}"/>
    <cellStyle name="Normal 12 11 3 3 2" xfId="19573" xr:uid="{CC63F966-BAAA-4E45-83AA-86084E1775C4}"/>
    <cellStyle name="Normal 12 11 3 4" xfId="10805" xr:uid="{B5C58185-B920-4094-BFB5-516CB3F982CD}"/>
    <cellStyle name="Normal 12 11 3 4 2" xfId="23047" xr:uid="{9AB5B062-09BB-4AA1-8B68-4C20611707B1}"/>
    <cellStyle name="Normal 12 11 3 5" xfId="15949" xr:uid="{2420811C-B542-4C24-85FC-892F621A77B9}"/>
    <cellStyle name="Normal 12 11 4" xfId="4576" xr:uid="{348F24E9-CD88-4AC9-A064-541E09BBFDA3}"/>
    <cellStyle name="Normal 12 11 4 2" xfId="8223" xr:uid="{C3352BA8-EAA6-4755-8926-36AA36BEC668}"/>
    <cellStyle name="Normal 12 11 4 2 2" xfId="20487" xr:uid="{69EA2B7C-E3F0-4DE0-BBD2-EEB4DBF58382}"/>
    <cellStyle name="Normal 12 11 4 3" xfId="11719" xr:uid="{28E7E14B-D775-45BF-A6F1-93C047E7C899}"/>
    <cellStyle name="Normal 12 11 4 3 2" xfId="23961" xr:uid="{6C090F47-D504-4365-A893-2BCE99096395}"/>
    <cellStyle name="Normal 12 11 4 4" xfId="16863" xr:uid="{C069B53B-D26E-4CC3-8381-C76BDC9FBDF7}"/>
    <cellStyle name="Normal 12 11 5" xfId="6463" xr:uid="{64C9C7EF-5C4D-4F39-B6F0-D3B7265C874D}"/>
    <cellStyle name="Normal 12 11 5 2" xfId="18727" xr:uid="{08B0C4B6-A003-425F-BC2D-1312A151573E}"/>
    <cellStyle name="Normal 12 11 6" xfId="9959" xr:uid="{F12F7549-82CF-4F65-9E3C-415AF89FF565}"/>
    <cellStyle name="Normal 12 11 6 2" xfId="22201" xr:uid="{B6D0CE12-F5E6-4FB0-B475-0318D39092A0}"/>
    <cellStyle name="Normal 12 11 7" xfId="15103" xr:uid="{6A624808-FBB3-4BE7-A1A8-53C212C1492F}"/>
    <cellStyle name="Normal 12 12" xfId="2844" xr:uid="{734E98D7-4FB1-438E-B9BF-EE0A4F94706B}"/>
    <cellStyle name="Normal 12 12 2" xfId="3692" xr:uid="{FF3596B9-571E-497A-9A6A-4A2F1DF195EF}"/>
    <cellStyle name="Normal 12 12 2 2" xfId="5636" xr:uid="{5BB8D487-E8FD-44F4-9E52-466FD93D6AE9}"/>
    <cellStyle name="Normal 12 12 2 2 2" xfId="9283" xr:uid="{CE7614DA-D065-4A85-A41A-B2673CB4B3C2}"/>
    <cellStyle name="Normal 12 12 2 2 2 2" xfId="21547" xr:uid="{E7C86249-D766-4680-A843-F62E21BACB32}"/>
    <cellStyle name="Normal 12 12 2 2 3" xfId="12779" xr:uid="{8FF34ED6-0042-44A9-8D45-4D55BB558D8D}"/>
    <cellStyle name="Normal 12 12 2 2 3 2" xfId="25021" xr:uid="{2353BBC9-73A4-48A3-99F3-2601BAA0540C}"/>
    <cellStyle name="Normal 12 12 2 2 4" xfId="17923" xr:uid="{E6E63586-1DC6-4C6D-BB3E-D296D87528A2}"/>
    <cellStyle name="Normal 12 12 2 3" xfId="7523" xr:uid="{0134417C-72AA-4C52-83C7-309118B51648}"/>
    <cellStyle name="Normal 12 12 2 3 2" xfId="19787" xr:uid="{97DC3055-5006-45D5-853A-A55EDE8A5FBD}"/>
    <cellStyle name="Normal 12 12 2 4" xfId="11019" xr:uid="{4E74BE6B-E814-4883-A0CE-32E492FA4F82}"/>
    <cellStyle name="Normal 12 12 2 4 2" xfId="23261" xr:uid="{3A0428BE-E2B6-429A-A19A-A137A13D7D2D}"/>
    <cellStyle name="Normal 12 12 2 5" xfId="16163" xr:uid="{9D79D42E-1142-4803-AAA1-FCBBEC433BAB}"/>
    <cellStyle name="Normal 12 12 3" xfId="4790" xr:uid="{DED9C3D7-A9DA-433A-8B81-3BBAE3A99807}"/>
    <cellStyle name="Normal 12 12 3 2" xfId="8437" xr:uid="{4FD54781-ECD1-4AEF-82E5-29CD8FCFF18F}"/>
    <cellStyle name="Normal 12 12 3 2 2" xfId="20701" xr:uid="{A5E860BD-B23F-4E23-A1F8-7A3520AEC1B1}"/>
    <cellStyle name="Normal 12 12 3 3" xfId="11933" xr:uid="{F8C0CC71-E117-47F1-BAD5-C388AFDF39FD}"/>
    <cellStyle name="Normal 12 12 3 3 2" xfId="24175" xr:uid="{2180B3CB-56D2-42A5-8233-FF9A3B0467B2}"/>
    <cellStyle name="Normal 12 12 3 4" xfId="17077" xr:uid="{287E19AC-35B5-49A9-8C16-04134BDC65F3}"/>
    <cellStyle name="Normal 12 12 4" xfId="6677" xr:uid="{9B37B53E-7CBF-4AF8-BB2C-78055B0E8C8B}"/>
    <cellStyle name="Normal 12 12 4 2" xfId="18941" xr:uid="{D4F59CC2-9C9C-40EA-BA2A-DA28F86A7D9E}"/>
    <cellStyle name="Normal 12 12 5" xfId="10173" xr:uid="{2846E33A-CD7D-4676-A3FC-68936FE73469}"/>
    <cellStyle name="Normal 12 12 5 2" xfId="22415" xr:uid="{91B23355-F0C8-40E6-97AA-F3E820521645}"/>
    <cellStyle name="Normal 12 12 6" xfId="15317" xr:uid="{71CE551A-BE3B-4366-AAC7-C32E076D74A2}"/>
    <cellStyle name="Normal 12 13" xfId="3268" xr:uid="{2E6F0042-DDE9-479B-B957-70C619CE8B4B}"/>
    <cellStyle name="Normal 12 13 2" xfId="5213" xr:uid="{84EB1470-6D91-45AF-B78D-39073D1BB909}"/>
    <cellStyle name="Normal 12 13 2 2" xfId="8860" xr:uid="{609F73A4-2718-42BE-9271-EAAD5AE8FFD4}"/>
    <cellStyle name="Normal 12 13 2 2 2" xfId="21124" xr:uid="{C8A9D484-0670-4707-BC71-7456DEA84173}"/>
    <cellStyle name="Normal 12 13 2 3" xfId="12356" xr:uid="{6CCE8F11-1D76-4D36-B82C-D0550DA79741}"/>
    <cellStyle name="Normal 12 13 2 3 2" xfId="24598" xr:uid="{0C63A8E7-4037-4795-A0CE-A5850E58830A}"/>
    <cellStyle name="Normal 12 13 2 4" xfId="17500" xr:uid="{5E3BA7E6-61D5-4981-883A-A44B1BDE8E64}"/>
    <cellStyle name="Normal 12 13 3" xfId="7100" xr:uid="{69F1BCEE-D619-4500-929C-4BC521A56C1D}"/>
    <cellStyle name="Normal 12 13 3 2" xfId="19364" xr:uid="{04A6DA97-1A24-4BF0-B114-7B488B06A1E5}"/>
    <cellStyle name="Normal 12 13 4" xfId="10596" xr:uid="{15FAF0AF-243F-4BE3-BF0B-0F305968E461}"/>
    <cellStyle name="Normal 12 13 4 2" xfId="22838" xr:uid="{34A59E59-AF31-46E1-8B64-2F6F6A56B3E7}"/>
    <cellStyle name="Normal 12 13 5" xfId="15740" xr:uid="{624688D2-5BDA-4C16-8D2C-3B43046B8BD4}"/>
    <cellStyle name="Normal 12 14" xfId="4244" xr:uid="{CCB1D8F4-F4AC-4E76-8794-1E3575D83E34}"/>
    <cellStyle name="Normal 12 14 2" xfId="7985" xr:uid="{1BA94727-C59B-497F-AB22-3A1340518875}"/>
    <cellStyle name="Normal 12 14 2 2" xfId="20249" xr:uid="{FCE54935-E41F-4D7C-B621-1327AC34FE7B}"/>
    <cellStyle name="Normal 12 14 3" xfId="11481" xr:uid="{4B6CB7AD-9314-4FCA-9B84-6B85BF1AA2CF}"/>
    <cellStyle name="Normal 12 14 3 2" xfId="23723" xr:uid="{20A1CEAE-7D7C-4B4D-887F-F6F45546F118}"/>
    <cellStyle name="Normal 12 14 4" xfId="16625" xr:uid="{5CF10DE7-0B31-4CF8-959F-0D37FE69C257}"/>
    <cellStyle name="Normal 12 15" xfId="4366" xr:uid="{FB8FDF02-2882-4184-8A79-443C827F24DD}"/>
    <cellStyle name="Normal 12 15 2" xfId="8014" xr:uid="{444FD34C-F143-48D0-B1B7-DA82D18238E3}"/>
    <cellStyle name="Normal 12 15 2 2" xfId="20278" xr:uid="{E78401CE-C579-4D15-8C2F-8C5016599A0B}"/>
    <cellStyle name="Normal 12 15 3" xfId="11510" xr:uid="{D2326B95-711B-4DD2-97A7-87F8793B5D90}"/>
    <cellStyle name="Normal 12 15 3 2" xfId="23752" xr:uid="{033EA505-B5CE-4E52-AA3D-AD9797E3168C}"/>
    <cellStyle name="Normal 12 15 4" xfId="16654" xr:uid="{1D3DC3B1-384A-4887-AD80-BE1B19C67C49}"/>
    <cellStyle name="Normal 12 16" xfId="6211" xr:uid="{8B2352A6-C763-4086-8CA2-9CD357C1489B}"/>
    <cellStyle name="Normal 12 16 2" xfId="18490" xr:uid="{EABB1999-AB86-419E-9985-0482063E01ED}"/>
    <cellStyle name="Normal 12 17" xfId="6244" xr:uid="{7085EA7A-68A6-40DD-96D0-A4AA17DF94CD}"/>
    <cellStyle name="Normal 12 17 2" xfId="18518" xr:uid="{270236CC-C005-49C6-BEA8-C3575BF9D1FF}"/>
    <cellStyle name="Normal 12 18" xfId="9745" xr:uid="{23D7C493-800C-47E7-897E-F7A562D9F66D}"/>
    <cellStyle name="Normal 12 18 2" xfId="21992" xr:uid="{821CEBB6-B172-4AEF-B5E3-7F72EFEACF3B}"/>
    <cellStyle name="Normal 12 19" xfId="13672" xr:uid="{73422ABB-98A4-4042-A4AA-E249608D6BD1}"/>
    <cellStyle name="Normal 12 2" xfId="122" xr:uid="{302EDA6B-FA86-4C90-9C4A-E0C175E98C6C}"/>
    <cellStyle name="Normal 12 2 2" xfId="818" xr:uid="{E7CE542E-CC82-459D-ACDE-287D86A84606}"/>
    <cellStyle name="Normal 12 2 2 2" xfId="2087" xr:uid="{7FC19683-1343-4F35-AD04-D5A11536E9F2}"/>
    <cellStyle name="Normal 12 2 2 3" xfId="14397" xr:uid="{D4514D51-C4AF-4F65-8632-1FCC8E238795}"/>
    <cellStyle name="Normal 12 2 2 3 2" xfId="25812" xr:uid="{0E4C7249-DF9C-44E1-8180-4055B08B2D0B}"/>
    <cellStyle name="Normal 12 2 2 4" xfId="14687" xr:uid="{C39F50A1-E986-4705-8ACD-A60439B81F2E}"/>
    <cellStyle name="Normal 12 2 3" xfId="819" xr:uid="{5952A7E1-4681-4290-B87E-FAADF0E60B6E}"/>
    <cellStyle name="Normal 12 2 3 10" xfId="6254" xr:uid="{BCFA9DFF-677D-4796-9F81-F44CC2E4E825}"/>
    <cellStyle name="Normal 12 2 3 10 2" xfId="18522" xr:uid="{A8E9784C-C95E-419C-B9E9-3780973B342D}"/>
    <cellStyle name="Normal 12 2 3 11" xfId="9752" xr:uid="{74A6A063-63DB-47BC-B211-8E6E471B9A3F}"/>
    <cellStyle name="Normal 12 2 3 11 2" xfId="21996" xr:uid="{5E54FB67-504B-45F1-B272-50D5FDCF5BC3}"/>
    <cellStyle name="Normal 12 2 3 12" xfId="13673" xr:uid="{E3BEA489-C2B7-431D-811B-4A1D64B08DC0}"/>
    <cellStyle name="Normal 12 2 3 13" xfId="14896" xr:uid="{DEE0F271-D493-4EE0-BBA8-D4E6FCBECA3F}"/>
    <cellStyle name="Normal 12 2 3 14" xfId="25813" xr:uid="{912F6454-1976-46A1-B431-33557938A26B}"/>
    <cellStyle name="Normal 12 2 3 2" xfId="2112" xr:uid="{E6FDCF6B-82AA-41B3-B3C7-3673B20218D9}"/>
    <cellStyle name="Normal 12 2 3 2 10" xfId="9764" xr:uid="{D685E7D1-4B59-4AD6-9969-981BC4363412}"/>
    <cellStyle name="Normal 12 2 3 2 10 2" xfId="22006" xr:uid="{DB607CC2-C511-4BC6-B69C-3DBCD8830062}"/>
    <cellStyle name="Normal 12 2 3 2 11" xfId="14689" xr:uid="{C912A301-9EC8-4A2F-9709-3DB558C30F14}"/>
    <cellStyle name="Normal 12 2 3 2 11 2" xfId="25520" xr:uid="{0E551C1B-082B-404E-8E05-B8E6F3643409}"/>
    <cellStyle name="Normal 12 2 3 2 12" xfId="14908" xr:uid="{77AC979F-F6B0-41FE-BC29-BD3750A25C87}"/>
    <cellStyle name="Normal 12 2 3 2 13" xfId="25814" xr:uid="{CC034B0C-CF50-4B32-A0DF-CD847A13A4CF}"/>
    <cellStyle name="Normal 12 2 3 2 2" xfId="2283" xr:uid="{C2D198BE-7ABD-4F0D-B97A-7A7BC95E5C5B}"/>
    <cellStyle name="Normal 12 2 3 2 2 10" xfId="14935" xr:uid="{312E679B-B8A7-4902-B7CF-336F777D312B}"/>
    <cellStyle name="Normal 12 2 3 2 2 11" xfId="25815" xr:uid="{9712F7C0-DCA6-4306-81BD-39128BC9602C}"/>
    <cellStyle name="Normal 12 2 3 2 2 2" xfId="2585" xr:uid="{99FD0A2A-EE02-4D18-A9A5-90343FF33690}"/>
    <cellStyle name="Normal 12 2 3 2 2 2 2" xfId="2798" xr:uid="{05C41C80-7E55-4689-B835-0EBA4342C534}"/>
    <cellStyle name="Normal 12 2 3 2 2 2 2 2" xfId="3223" xr:uid="{C20DA0D2-21C6-4CC0-8D74-BBFB9FEA6964}"/>
    <cellStyle name="Normal 12 2 3 2 2 2 2 2 2" xfId="4070" xr:uid="{F113D8AB-1338-4DF5-A4B3-7AD2869D0A6B}"/>
    <cellStyle name="Normal 12 2 3 2 2 2 2 2 2 2" xfId="6014" xr:uid="{3A01F120-BF00-44F5-8231-B3824F041A0F}"/>
    <cellStyle name="Normal 12 2 3 2 2 2 2 2 2 2 2" xfId="9661" xr:uid="{314C842B-F5C1-4260-867A-63A1FC5E413D}"/>
    <cellStyle name="Normal 12 2 3 2 2 2 2 2 2 2 2 2" xfId="21925" xr:uid="{793F3AA2-5F01-423E-9252-73047455F5DB}"/>
    <cellStyle name="Normal 12 2 3 2 2 2 2 2 2 2 3" xfId="13157" xr:uid="{4CE150A6-2261-4B39-B381-12C59BE8A819}"/>
    <cellStyle name="Normal 12 2 3 2 2 2 2 2 2 2 3 2" xfId="25399" xr:uid="{68708812-A194-476E-AFA1-4E6B1703EB2A}"/>
    <cellStyle name="Normal 12 2 3 2 2 2 2 2 2 2 4" xfId="18301" xr:uid="{6DFACC47-A8DA-4757-AEDA-8266C59DD452}"/>
    <cellStyle name="Normal 12 2 3 2 2 2 2 2 2 3" xfId="7901" xr:uid="{326B4542-2FD1-47C9-9421-4FF6CB4D1AB7}"/>
    <cellStyle name="Normal 12 2 3 2 2 2 2 2 2 3 2" xfId="20165" xr:uid="{430250C8-14A6-4CE5-BD5C-61D7279CEC5D}"/>
    <cellStyle name="Normal 12 2 3 2 2 2 2 2 2 4" xfId="11397" xr:uid="{C46A2ED9-B219-4312-B010-E8419A058FF7}"/>
    <cellStyle name="Normal 12 2 3 2 2 2 2 2 2 4 2" xfId="23639" xr:uid="{F9088341-9BE7-41B4-9DCB-E760FDC393FC}"/>
    <cellStyle name="Normal 12 2 3 2 2 2 2 2 2 5" xfId="16541" xr:uid="{0524D5A8-9DA9-4576-8799-267246D6362F}"/>
    <cellStyle name="Normal 12 2 3 2 2 2 2 2 3" xfId="5168" xr:uid="{755ECF7D-2FEA-4824-AFBF-1502E387FD01}"/>
    <cellStyle name="Normal 12 2 3 2 2 2 2 2 3 2" xfId="8815" xr:uid="{F2099F6B-53EB-45BC-8F0C-E19E7BB4CB19}"/>
    <cellStyle name="Normal 12 2 3 2 2 2 2 2 3 2 2" xfId="21079" xr:uid="{74F2556B-0E88-43E4-A2A3-A40D70B9E5AF}"/>
    <cellStyle name="Normal 12 2 3 2 2 2 2 2 3 3" xfId="12311" xr:uid="{193D05D3-46C7-4F0B-B120-4536B56D077A}"/>
    <cellStyle name="Normal 12 2 3 2 2 2 2 2 3 3 2" xfId="24553" xr:uid="{61C7F0CD-EE3C-4DAD-BBA2-50CC2FACFD01}"/>
    <cellStyle name="Normal 12 2 3 2 2 2 2 2 3 4" xfId="17455" xr:uid="{5DC8A06D-8C74-473D-BA35-D8A05146F425}"/>
    <cellStyle name="Normal 12 2 3 2 2 2 2 2 4" xfId="7055" xr:uid="{F326D26B-D1DC-4623-9B69-02761A4E4701}"/>
    <cellStyle name="Normal 12 2 3 2 2 2 2 2 4 2" xfId="19319" xr:uid="{E4874FE0-4E24-4FD3-839C-CF0AE40F881C}"/>
    <cellStyle name="Normal 12 2 3 2 2 2 2 2 5" xfId="10551" xr:uid="{887687CB-7326-4DC2-AAC3-1300364299FD}"/>
    <cellStyle name="Normal 12 2 3 2 2 2 2 2 5 2" xfId="22793" xr:uid="{5FB49526-0275-4C3C-AD20-341D0F2D9E52}"/>
    <cellStyle name="Normal 12 2 3 2 2 2 2 2 6" xfId="15695" xr:uid="{B2C73DE4-9E8B-449E-8039-6DDEB4B16A91}"/>
    <cellStyle name="Normal 12 2 3 2 2 2 2 3" xfId="3647" xr:uid="{BFA3B471-7F09-4800-8A5E-D2330CAD4F66}"/>
    <cellStyle name="Normal 12 2 3 2 2 2 2 3 2" xfId="5591" xr:uid="{FE3312EA-3253-4B79-87FD-A4D771989683}"/>
    <cellStyle name="Normal 12 2 3 2 2 2 2 3 2 2" xfId="9238" xr:uid="{32537B9B-B7E0-45F5-B170-42CFADAA6472}"/>
    <cellStyle name="Normal 12 2 3 2 2 2 2 3 2 2 2" xfId="21502" xr:uid="{1BD04EE5-72DC-4851-8F84-C1DACDAC72F9}"/>
    <cellStyle name="Normal 12 2 3 2 2 2 2 3 2 3" xfId="12734" xr:uid="{D13728B0-2874-45AD-82DA-0659E68A1C35}"/>
    <cellStyle name="Normal 12 2 3 2 2 2 2 3 2 3 2" xfId="24976" xr:uid="{BE723092-23F2-4F19-8BF4-8767A620849B}"/>
    <cellStyle name="Normal 12 2 3 2 2 2 2 3 2 4" xfId="17878" xr:uid="{EECD0418-985D-4570-898A-5000A0B8C4A1}"/>
    <cellStyle name="Normal 12 2 3 2 2 2 2 3 3" xfId="7478" xr:uid="{DA7F8DEE-6914-4AAD-934B-6A549D278521}"/>
    <cellStyle name="Normal 12 2 3 2 2 2 2 3 3 2" xfId="19742" xr:uid="{A030A578-F5B8-446D-A865-C6728E682BB8}"/>
    <cellStyle name="Normal 12 2 3 2 2 2 2 3 4" xfId="10974" xr:uid="{C15886AA-3BA9-4C2B-906E-098674F5C246}"/>
    <cellStyle name="Normal 12 2 3 2 2 2 2 3 4 2" xfId="23216" xr:uid="{D4563DBB-B412-4E28-9EFB-EB3CCE0F7364}"/>
    <cellStyle name="Normal 12 2 3 2 2 2 2 3 5" xfId="16118" xr:uid="{34CB1D3D-1EBB-416D-917F-C23AF922E9F1}"/>
    <cellStyle name="Normal 12 2 3 2 2 2 2 4" xfId="4745" xr:uid="{BAE199DB-86B4-4A68-95DB-63A77E5FBE6C}"/>
    <cellStyle name="Normal 12 2 3 2 2 2 2 4 2" xfId="8392" xr:uid="{EF09DCBE-9D32-4AE6-8293-FAA30F7AC2C8}"/>
    <cellStyle name="Normal 12 2 3 2 2 2 2 4 2 2" xfId="20656" xr:uid="{E46AD9C6-F51A-46C6-AD89-47BCEDB1660C}"/>
    <cellStyle name="Normal 12 2 3 2 2 2 2 4 3" xfId="11888" xr:uid="{47E3A32B-97FA-44CF-948E-78A65DEF959F}"/>
    <cellStyle name="Normal 12 2 3 2 2 2 2 4 3 2" xfId="24130" xr:uid="{C46897D4-CC0F-468C-B706-0B4B70D8FB15}"/>
    <cellStyle name="Normal 12 2 3 2 2 2 2 4 4" xfId="17032" xr:uid="{38A0F73A-BF05-4F63-A3B1-AFA85A970052}"/>
    <cellStyle name="Normal 12 2 3 2 2 2 2 5" xfId="6632" xr:uid="{DF14D838-E13E-40C3-8625-634708C6D05F}"/>
    <cellStyle name="Normal 12 2 3 2 2 2 2 5 2" xfId="18896" xr:uid="{00D68C2C-C1F7-4F7B-A456-9902F93DC834}"/>
    <cellStyle name="Normal 12 2 3 2 2 2 2 6" xfId="10128" xr:uid="{EB18BC6B-3221-435E-99A8-6CE3A669A895}"/>
    <cellStyle name="Normal 12 2 3 2 2 2 2 6 2" xfId="22370" xr:uid="{B539669B-4FE9-4A5B-AAF7-0E0C18232440}"/>
    <cellStyle name="Normal 12 2 3 2 2 2 2 7" xfId="15272" xr:uid="{495A32F0-95AC-4BD2-A757-71F9E0FBD36A}"/>
    <cellStyle name="Normal 12 2 3 2 2 2 3" xfId="3014" xr:uid="{2338DAFD-CE61-4E09-B324-BE3A168EE14A}"/>
    <cellStyle name="Normal 12 2 3 2 2 2 3 2" xfId="3861" xr:uid="{0F36FF45-1E37-4D01-B4F0-B5AA89A53FB7}"/>
    <cellStyle name="Normal 12 2 3 2 2 2 3 2 2" xfId="5805" xr:uid="{B7BCD328-9199-4ADA-9114-0A61056DEAF5}"/>
    <cellStyle name="Normal 12 2 3 2 2 2 3 2 2 2" xfId="9452" xr:uid="{83B86B37-7C51-4418-A0C7-CE920AEE0561}"/>
    <cellStyle name="Normal 12 2 3 2 2 2 3 2 2 2 2" xfId="21716" xr:uid="{DA4F3663-D401-4899-B8BD-539E623544C3}"/>
    <cellStyle name="Normal 12 2 3 2 2 2 3 2 2 3" xfId="12948" xr:uid="{C1F9C881-0500-497E-95CA-3D0A62A429E0}"/>
    <cellStyle name="Normal 12 2 3 2 2 2 3 2 2 3 2" xfId="25190" xr:uid="{AE6D5EB1-1873-47D1-AB52-ECE8069D8340}"/>
    <cellStyle name="Normal 12 2 3 2 2 2 3 2 2 4" xfId="18092" xr:uid="{4D9627CA-3E30-4A44-9688-38876AA342CB}"/>
    <cellStyle name="Normal 12 2 3 2 2 2 3 2 3" xfId="7692" xr:uid="{8D003688-4317-443F-87B7-C5DE095B0C54}"/>
    <cellStyle name="Normal 12 2 3 2 2 2 3 2 3 2" xfId="19956" xr:uid="{C5CE306E-8E09-41B5-A66E-0C0466DFA832}"/>
    <cellStyle name="Normal 12 2 3 2 2 2 3 2 4" xfId="11188" xr:uid="{47F1DEBE-D68C-4493-BC60-5E9DC42EFD39}"/>
    <cellStyle name="Normal 12 2 3 2 2 2 3 2 4 2" xfId="23430" xr:uid="{CB66B033-B675-4035-B372-0635C1148B98}"/>
    <cellStyle name="Normal 12 2 3 2 2 2 3 2 5" xfId="16332" xr:uid="{7C3CF33F-C840-40DA-B4C0-1CBFA8243872}"/>
    <cellStyle name="Normal 12 2 3 2 2 2 3 3" xfId="4959" xr:uid="{83866615-C745-4F7E-AC36-91940BBE8163}"/>
    <cellStyle name="Normal 12 2 3 2 2 2 3 3 2" xfId="8606" xr:uid="{4154A4CD-5E1A-4A1E-BF29-7BA6E9D8A407}"/>
    <cellStyle name="Normal 12 2 3 2 2 2 3 3 2 2" xfId="20870" xr:uid="{6F677A68-6550-4CB5-969D-F016C5E48B56}"/>
    <cellStyle name="Normal 12 2 3 2 2 2 3 3 3" xfId="12102" xr:uid="{20EEC171-8F46-45B3-9C81-4BB51B9C5899}"/>
    <cellStyle name="Normal 12 2 3 2 2 2 3 3 3 2" xfId="24344" xr:uid="{5FEC902F-664F-4450-B9A4-84D24AD82363}"/>
    <cellStyle name="Normal 12 2 3 2 2 2 3 3 4" xfId="17246" xr:uid="{2EC94A92-2CAC-40B7-9A2F-3EFDD0BA039D}"/>
    <cellStyle name="Normal 12 2 3 2 2 2 3 4" xfId="6846" xr:uid="{AD8B8449-5C05-44BA-B2BA-4F89F86E53E9}"/>
    <cellStyle name="Normal 12 2 3 2 2 2 3 4 2" xfId="19110" xr:uid="{B3912ED3-9A13-467F-97F2-8FE738306406}"/>
    <cellStyle name="Normal 12 2 3 2 2 2 3 5" xfId="10342" xr:uid="{C927A32B-136F-4C7D-BB94-66E2E0282B80}"/>
    <cellStyle name="Normal 12 2 3 2 2 2 3 5 2" xfId="22584" xr:uid="{F0238CC9-2FCC-4953-89D8-3BDBA12840A5}"/>
    <cellStyle name="Normal 12 2 3 2 2 2 3 6" xfId="15486" xr:uid="{7FC3FF92-CDD0-4DD3-8290-BB6E7C8768E7}"/>
    <cellStyle name="Normal 12 2 3 2 2 2 4" xfId="3438" xr:uid="{022F3464-64C6-4843-AAFA-4DA93422E9D6}"/>
    <cellStyle name="Normal 12 2 3 2 2 2 4 2" xfId="5382" xr:uid="{777ACC1D-A786-4BBF-8126-6CB75553113D}"/>
    <cellStyle name="Normal 12 2 3 2 2 2 4 2 2" xfId="9029" xr:uid="{6EBAFE2A-4AFB-4ECB-8B28-989606E64762}"/>
    <cellStyle name="Normal 12 2 3 2 2 2 4 2 2 2" xfId="21293" xr:uid="{8BBEA4A8-475B-4EB0-A260-FD8D6F7FA7C7}"/>
    <cellStyle name="Normal 12 2 3 2 2 2 4 2 3" xfId="12525" xr:uid="{3D909234-EA65-4D14-83ED-BD9F0BB3F225}"/>
    <cellStyle name="Normal 12 2 3 2 2 2 4 2 3 2" xfId="24767" xr:uid="{A6B897F5-A8BE-4A18-AC81-420C5B21A1B5}"/>
    <cellStyle name="Normal 12 2 3 2 2 2 4 2 4" xfId="17669" xr:uid="{2E86E6C1-03DF-4B59-BF57-993C4CD14C6C}"/>
    <cellStyle name="Normal 12 2 3 2 2 2 4 3" xfId="7269" xr:uid="{5391ED69-AF69-486E-9D97-3866B00E0343}"/>
    <cellStyle name="Normal 12 2 3 2 2 2 4 3 2" xfId="19533" xr:uid="{3BDBAE28-63FD-4C46-B0FC-D9C1ECE7E853}"/>
    <cellStyle name="Normal 12 2 3 2 2 2 4 4" xfId="10765" xr:uid="{811351D2-C22B-4BB7-9B39-CC037E3814F3}"/>
    <cellStyle name="Normal 12 2 3 2 2 2 4 4 2" xfId="23007" xr:uid="{9E605E6D-241E-4F43-BDF8-F9D36D29672F}"/>
    <cellStyle name="Normal 12 2 3 2 2 2 4 5" xfId="15909" xr:uid="{9C306ED8-2CCC-4BA4-B007-844A54A95B6E}"/>
    <cellStyle name="Normal 12 2 3 2 2 2 5" xfId="4536" xr:uid="{6F6AE415-B9B2-4E72-963C-EB070AFC5D62}"/>
    <cellStyle name="Normal 12 2 3 2 2 2 5 2" xfId="8183" xr:uid="{D5AAA68F-855E-499D-9DE2-18BEA3EA1C82}"/>
    <cellStyle name="Normal 12 2 3 2 2 2 5 2 2" xfId="20447" xr:uid="{25C8463E-3625-4964-83B9-6DD22C1DA54F}"/>
    <cellStyle name="Normal 12 2 3 2 2 2 5 3" xfId="11679" xr:uid="{4DF79A0D-CCDA-4DC9-AEEC-A2BD9AC201B3}"/>
    <cellStyle name="Normal 12 2 3 2 2 2 5 3 2" xfId="23921" xr:uid="{03D31949-B21C-42A0-8688-D69DA37F4BE4}"/>
    <cellStyle name="Normal 12 2 3 2 2 2 5 4" xfId="16823" xr:uid="{537EF143-5081-4EDF-9F43-A0EA08D59CB4}"/>
    <cellStyle name="Normal 12 2 3 2 2 2 6" xfId="6423" xr:uid="{B2F4284E-1225-4C0F-A965-42A3671BFC09}"/>
    <cellStyle name="Normal 12 2 3 2 2 2 6 2" xfId="18687" xr:uid="{97398FB6-C1B4-4EFC-B037-D3C7C92E82AF}"/>
    <cellStyle name="Normal 12 2 3 2 2 2 7" xfId="9919" xr:uid="{7B0DE838-1E87-4C8C-B033-83C19EBC73A9}"/>
    <cellStyle name="Normal 12 2 3 2 2 2 7 2" xfId="22161" xr:uid="{BAADBB02-66FC-4CBA-945B-0776C3DEA702}"/>
    <cellStyle name="Normal 12 2 3 2 2 2 8" xfId="15063" xr:uid="{39432340-30BC-44C0-881C-58CEC45BB6A7}"/>
    <cellStyle name="Normal 12 2 3 2 2 3" xfId="2670" xr:uid="{267B3CA4-7DDF-4AA2-A534-565EFF8AF243}"/>
    <cellStyle name="Normal 12 2 3 2 2 3 2" xfId="3095" xr:uid="{0AEC7B98-03B3-4B78-A98A-295A9E5C3782}"/>
    <cellStyle name="Normal 12 2 3 2 2 3 2 2" xfId="3942" xr:uid="{1D52E374-BCC0-4B5A-99B7-E21CE7DE8E13}"/>
    <cellStyle name="Normal 12 2 3 2 2 3 2 2 2" xfId="5886" xr:uid="{24AFFCD2-393E-40F0-8E62-9A5D2B0E9A62}"/>
    <cellStyle name="Normal 12 2 3 2 2 3 2 2 2 2" xfId="9533" xr:uid="{8C51A38B-F857-4E23-B839-32004D288F37}"/>
    <cellStyle name="Normal 12 2 3 2 2 3 2 2 2 2 2" xfId="21797" xr:uid="{6C4DA363-CE5E-44A7-9EC5-E8BFAE17F71B}"/>
    <cellStyle name="Normal 12 2 3 2 2 3 2 2 2 3" xfId="13029" xr:uid="{34439157-A665-4798-B75A-E20B06FFDD61}"/>
    <cellStyle name="Normal 12 2 3 2 2 3 2 2 2 3 2" xfId="25271" xr:uid="{7A1E6319-B665-4D4F-8A84-736D4029A685}"/>
    <cellStyle name="Normal 12 2 3 2 2 3 2 2 2 4" xfId="18173" xr:uid="{FAE4D148-8B87-41C0-8C92-8618E734F756}"/>
    <cellStyle name="Normal 12 2 3 2 2 3 2 2 3" xfId="7773" xr:uid="{98A30196-FBDC-4B4D-9BAE-0F9DEB392386}"/>
    <cellStyle name="Normal 12 2 3 2 2 3 2 2 3 2" xfId="20037" xr:uid="{5229447A-76FA-422E-8941-F600A417D7C9}"/>
    <cellStyle name="Normal 12 2 3 2 2 3 2 2 4" xfId="11269" xr:uid="{187C24B7-8258-4A1C-8EB0-482C8213D8F5}"/>
    <cellStyle name="Normal 12 2 3 2 2 3 2 2 4 2" xfId="23511" xr:uid="{215EC88D-4869-42DA-93F4-669A0C0B8C63}"/>
    <cellStyle name="Normal 12 2 3 2 2 3 2 2 5" xfId="16413" xr:uid="{D0338DEA-0F64-482D-8BF1-90CCCEB50C85}"/>
    <cellStyle name="Normal 12 2 3 2 2 3 2 3" xfId="5040" xr:uid="{29DA89EF-F07B-4470-B098-6CF5407ABE0C}"/>
    <cellStyle name="Normal 12 2 3 2 2 3 2 3 2" xfId="8687" xr:uid="{D0DBFB19-0A53-4978-8C8F-054AD13F63CE}"/>
    <cellStyle name="Normal 12 2 3 2 2 3 2 3 2 2" xfId="20951" xr:uid="{4AC54D18-D103-40F7-91EB-C1EA729F203C}"/>
    <cellStyle name="Normal 12 2 3 2 2 3 2 3 3" xfId="12183" xr:uid="{A0B52496-6915-404E-B9EF-A26C1AE78F3C}"/>
    <cellStyle name="Normal 12 2 3 2 2 3 2 3 3 2" xfId="24425" xr:uid="{D4F37C45-8AE8-4E95-9869-39006368A2EE}"/>
    <cellStyle name="Normal 12 2 3 2 2 3 2 3 4" xfId="17327" xr:uid="{E0DDAF4D-B000-43A3-BF4C-D3DD4D1BD8D0}"/>
    <cellStyle name="Normal 12 2 3 2 2 3 2 4" xfId="6927" xr:uid="{BA474585-B506-4C8C-8F10-909634AE2FE3}"/>
    <cellStyle name="Normal 12 2 3 2 2 3 2 4 2" xfId="19191" xr:uid="{95AB4044-26B2-4F53-BF05-76B687FCA91E}"/>
    <cellStyle name="Normal 12 2 3 2 2 3 2 5" xfId="10423" xr:uid="{1E5D9302-181C-4693-8F50-6362A0E6A152}"/>
    <cellStyle name="Normal 12 2 3 2 2 3 2 5 2" xfId="22665" xr:uid="{8D81F7C4-4945-4B99-90F1-04B2351CDF21}"/>
    <cellStyle name="Normal 12 2 3 2 2 3 2 6" xfId="15567" xr:uid="{A3C17032-8EB1-42E5-B30F-C28B8834B888}"/>
    <cellStyle name="Normal 12 2 3 2 2 3 3" xfId="3519" xr:uid="{D733C241-3E5F-4787-AAC7-0476FF7D087B}"/>
    <cellStyle name="Normal 12 2 3 2 2 3 3 2" xfId="5463" xr:uid="{BE575003-A268-430D-8A8B-D2F6262A26D8}"/>
    <cellStyle name="Normal 12 2 3 2 2 3 3 2 2" xfId="9110" xr:uid="{0D4DE5D6-DC4E-4699-86D9-E2250193B038}"/>
    <cellStyle name="Normal 12 2 3 2 2 3 3 2 2 2" xfId="21374" xr:uid="{BE75512E-20B3-4716-84E2-BF35E65480FE}"/>
    <cellStyle name="Normal 12 2 3 2 2 3 3 2 3" xfId="12606" xr:uid="{C0A19A1F-0393-40A3-85D0-7FB530223B7A}"/>
    <cellStyle name="Normal 12 2 3 2 2 3 3 2 3 2" xfId="24848" xr:uid="{26AA490E-463D-4BB4-B999-F6173599E5CC}"/>
    <cellStyle name="Normal 12 2 3 2 2 3 3 2 4" xfId="17750" xr:uid="{8EFCF5FC-92D8-4423-B3EC-5642EDB97129}"/>
    <cellStyle name="Normal 12 2 3 2 2 3 3 3" xfId="7350" xr:uid="{C99348B4-AB02-4233-8978-31CBC312115A}"/>
    <cellStyle name="Normal 12 2 3 2 2 3 3 3 2" xfId="19614" xr:uid="{9C55BA82-3F08-429C-A03D-1E6B5B3CF17A}"/>
    <cellStyle name="Normal 12 2 3 2 2 3 3 4" xfId="10846" xr:uid="{C519F185-F8E4-45BE-BDDC-8418797493E8}"/>
    <cellStyle name="Normal 12 2 3 2 2 3 3 4 2" xfId="23088" xr:uid="{37FF6C35-7327-49E3-A62C-1151C23F2D97}"/>
    <cellStyle name="Normal 12 2 3 2 2 3 3 5" xfId="15990" xr:uid="{DC837BC0-D722-45D9-BFB7-6F04A1FB6A8D}"/>
    <cellStyle name="Normal 12 2 3 2 2 3 4" xfId="4617" xr:uid="{4C950193-0132-4624-BA3C-1FFE5A17D491}"/>
    <cellStyle name="Normal 12 2 3 2 2 3 4 2" xfId="8264" xr:uid="{F35BD9A1-B63F-40FD-9B30-084D375EC7A1}"/>
    <cellStyle name="Normal 12 2 3 2 2 3 4 2 2" xfId="20528" xr:uid="{51D31F9C-574A-487C-8974-50DD528F4444}"/>
    <cellStyle name="Normal 12 2 3 2 2 3 4 3" xfId="11760" xr:uid="{E3DDFC23-2536-45A4-B338-7B5DF01E85F7}"/>
    <cellStyle name="Normal 12 2 3 2 2 3 4 3 2" xfId="24002" xr:uid="{BF2788F5-5D0D-403E-B621-03B70E7DD7FF}"/>
    <cellStyle name="Normal 12 2 3 2 2 3 4 4" xfId="16904" xr:uid="{94682C8F-35DA-456E-8EA0-4F3906A710DF}"/>
    <cellStyle name="Normal 12 2 3 2 2 3 5" xfId="6504" xr:uid="{05841104-84CE-4CE4-A597-D4DB9074D652}"/>
    <cellStyle name="Normal 12 2 3 2 2 3 5 2" xfId="18768" xr:uid="{4DFD5911-50F2-4272-919D-E93E828914DF}"/>
    <cellStyle name="Normal 12 2 3 2 2 3 6" xfId="10000" xr:uid="{708E70E6-DE90-4A8E-BFF2-DFE5D43AA0F3}"/>
    <cellStyle name="Normal 12 2 3 2 2 3 6 2" xfId="22242" xr:uid="{A0D675D5-332A-4B2E-A8F3-13180BD9704D}"/>
    <cellStyle name="Normal 12 2 3 2 2 3 7" xfId="15144" xr:uid="{EE35FF0B-1777-4EF4-BBF8-D1D9D4B118C9}"/>
    <cellStyle name="Normal 12 2 3 2 2 4" xfId="2886" xr:uid="{2941ACCD-686E-4426-9923-0468FB4E5D41}"/>
    <cellStyle name="Normal 12 2 3 2 2 4 2" xfId="3733" xr:uid="{91FC92AD-8183-4D7B-8C02-3A9C72A6DFFA}"/>
    <cellStyle name="Normal 12 2 3 2 2 4 2 2" xfId="5677" xr:uid="{DA49558F-6159-4D67-A793-5B5D3E75CCEB}"/>
    <cellStyle name="Normal 12 2 3 2 2 4 2 2 2" xfId="9324" xr:uid="{20EEE638-3B37-450A-9EDA-62A9512C75EA}"/>
    <cellStyle name="Normal 12 2 3 2 2 4 2 2 2 2" xfId="21588" xr:uid="{5297E961-079C-42D0-8ECE-73D0831DAC59}"/>
    <cellStyle name="Normal 12 2 3 2 2 4 2 2 3" xfId="12820" xr:uid="{CE5701D4-8FB5-4FFD-AB92-F799145EE3C7}"/>
    <cellStyle name="Normal 12 2 3 2 2 4 2 2 3 2" xfId="25062" xr:uid="{54B765D5-2D84-4296-B83A-F5015EC51725}"/>
    <cellStyle name="Normal 12 2 3 2 2 4 2 2 4" xfId="17964" xr:uid="{FEDD15C0-B43E-4FE5-A37B-039A731CD14C}"/>
    <cellStyle name="Normal 12 2 3 2 2 4 2 3" xfId="7564" xr:uid="{0E34F6A4-8AFA-4EDF-AC80-FABACD41349F}"/>
    <cellStyle name="Normal 12 2 3 2 2 4 2 3 2" xfId="19828" xr:uid="{55687FC9-6B6B-42ED-9FE6-804AC557259E}"/>
    <cellStyle name="Normal 12 2 3 2 2 4 2 4" xfId="11060" xr:uid="{9E737E01-4908-471A-8F38-88F92E592473}"/>
    <cellStyle name="Normal 12 2 3 2 2 4 2 4 2" xfId="23302" xr:uid="{491ACA71-5B06-4CE5-9869-5F3EC3A998A6}"/>
    <cellStyle name="Normal 12 2 3 2 2 4 2 5" xfId="16204" xr:uid="{6458F801-CA8E-4F23-B48E-E8BB3D91A269}"/>
    <cellStyle name="Normal 12 2 3 2 2 4 3" xfId="4831" xr:uid="{0361F4CE-563D-4F64-8CF7-9BC437E14472}"/>
    <cellStyle name="Normal 12 2 3 2 2 4 3 2" xfId="8478" xr:uid="{B59B1789-306D-44B5-8A48-358C5FEC22D8}"/>
    <cellStyle name="Normal 12 2 3 2 2 4 3 2 2" xfId="20742" xr:uid="{3B02EEB4-7704-4299-B95D-07B35C52D02F}"/>
    <cellStyle name="Normal 12 2 3 2 2 4 3 3" xfId="11974" xr:uid="{A6CF0BAC-3CEA-440D-8165-98DB2927DEF6}"/>
    <cellStyle name="Normal 12 2 3 2 2 4 3 3 2" xfId="24216" xr:uid="{E6B704A0-819D-4D74-BE60-3556B9F4BED8}"/>
    <cellStyle name="Normal 12 2 3 2 2 4 3 4" xfId="17118" xr:uid="{4BA68429-E415-4AB9-9E80-FF76B6B0FEF3}"/>
    <cellStyle name="Normal 12 2 3 2 2 4 4" xfId="6718" xr:uid="{D6948459-7FFD-481B-9F28-E615FFB528FD}"/>
    <cellStyle name="Normal 12 2 3 2 2 4 4 2" xfId="18982" xr:uid="{08814681-5D77-40B0-A4BB-F97669AA12D9}"/>
    <cellStyle name="Normal 12 2 3 2 2 4 5" xfId="10214" xr:uid="{309C00F8-6AF4-49C4-A180-C848858EE62D}"/>
    <cellStyle name="Normal 12 2 3 2 2 4 5 2" xfId="22456" xr:uid="{9EFF9038-AF9B-485E-901A-EFC1A53F84C5}"/>
    <cellStyle name="Normal 12 2 3 2 2 4 6" xfId="15358" xr:uid="{F5082BB8-410F-4EAD-9507-C962BA917D11}"/>
    <cellStyle name="Normal 12 2 3 2 2 5" xfId="3310" xr:uid="{9ECE02CC-0AA9-4A1C-BA24-555337225016}"/>
    <cellStyle name="Normal 12 2 3 2 2 5 2" xfId="5254" xr:uid="{5646C26C-F054-466F-AE3B-C32052CE39AD}"/>
    <cellStyle name="Normal 12 2 3 2 2 5 2 2" xfId="8901" xr:uid="{B99EF149-6A97-4232-910B-ED61927A59C5}"/>
    <cellStyle name="Normal 12 2 3 2 2 5 2 2 2" xfId="21165" xr:uid="{62D6E240-6446-45CB-9123-C9F4A2C89C02}"/>
    <cellStyle name="Normal 12 2 3 2 2 5 2 3" xfId="12397" xr:uid="{94799059-BDE5-48EC-B863-5293AC94CA97}"/>
    <cellStyle name="Normal 12 2 3 2 2 5 2 3 2" xfId="24639" xr:uid="{2D7DF23F-2578-4234-B456-447607FF6842}"/>
    <cellStyle name="Normal 12 2 3 2 2 5 2 4" xfId="17541" xr:uid="{0DDCD81F-959D-4C71-92A5-3E8AB7FAC0E6}"/>
    <cellStyle name="Normal 12 2 3 2 2 5 3" xfId="7141" xr:uid="{B15EBDAD-5461-4558-83D2-3E5C235BCA1F}"/>
    <cellStyle name="Normal 12 2 3 2 2 5 3 2" xfId="19405" xr:uid="{75E4F4D1-AD5B-4E9D-B2D8-3B0406D2BF66}"/>
    <cellStyle name="Normal 12 2 3 2 2 5 4" xfId="10637" xr:uid="{03EA673D-CF87-4415-B101-DC7F74CD8463}"/>
    <cellStyle name="Normal 12 2 3 2 2 5 4 2" xfId="22879" xr:uid="{387F0DA2-2456-4030-83AD-EC1064534BD0}"/>
    <cellStyle name="Normal 12 2 3 2 2 5 5" xfId="15781" xr:uid="{983D7ABD-3187-4999-9716-4B6469B33B13}"/>
    <cellStyle name="Normal 12 2 3 2 2 6" xfId="4408" xr:uid="{CF9E2AA8-D87E-4CC9-92F2-EB5BCEBBB6E6}"/>
    <cellStyle name="Normal 12 2 3 2 2 6 2" xfId="8055" xr:uid="{C01CF301-69A9-4A56-8677-7DDAD5B85397}"/>
    <cellStyle name="Normal 12 2 3 2 2 6 2 2" xfId="20319" xr:uid="{318D242D-A8ED-4C1F-9323-5195806B73F7}"/>
    <cellStyle name="Normal 12 2 3 2 2 6 3" xfId="11551" xr:uid="{48D9263B-8937-4A3C-B38A-FC2EFC3DAAD2}"/>
    <cellStyle name="Normal 12 2 3 2 2 6 3 2" xfId="23793" xr:uid="{BAD44746-12F3-4968-8016-1809323BD036}"/>
    <cellStyle name="Normal 12 2 3 2 2 6 4" xfId="16695" xr:uid="{83622D22-9E55-44A3-8F07-4A096373CC67}"/>
    <cellStyle name="Normal 12 2 3 2 2 7" xfId="6294" xr:uid="{C795F05F-2E84-4E44-A6B8-157C74AB1468}"/>
    <cellStyle name="Normal 12 2 3 2 2 7 2" xfId="18559" xr:uid="{E819A52C-E566-4D23-B5FE-ED9D7FCF7E6B}"/>
    <cellStyle name="Normal 12 2 3 2 2 8" xfId="9791" xr:uid="{142E6A04-DA62-4385-845B-C9360FB64232}"/>
    <cellStyle name="Normal 12 2 3 2 2 8 2" xfId="22033" xr:uid="{1D60C856-FA35-4F1F-88EF-E5F68FB356C5}"/>
    <cellStyle name="Normal 12 2 3 2 2 9" xfId="14690" xr:uid="{EE541737-D43A-4119-9FD5-332CB16F9F56}"/>
    <cellStyle name="Normal 12 2 3 2 2 9 2" xfId="25521" xr:uid="{3383F679-024E-4674-8BC6-4E8F3870A9B3}"/>
    <cellStyle name="Normal 12 2 3 2 3" xfId="2322" xr:uid="{DC482AF0-7BFB-43C0-A840-353732A838A6}"/>
    <cellStyle name="Normal 12 2 3 2 3 10" xfId="14962" xr:uid="{0243EF9C-002C-4CDA-B4F6-0AB7D7296210}"/>
    <cellStyle name="Normal 12 2 3 2 3 11" xfId="25816" xr:uid="{C2276ABD-CB79-40F9-A143-7092B7FD8B35}"/>
    <cellStyle name="Normal 12 2 3 2 3 2" xfId="2612" xr:uid="{A3F91463-9665-4485-B87A-BB64394145D1}"/>
    <cellStyle name="Normal 12 2 3 2 3 2 2" xfId="2825" xr:uid="{42FD25DE-0E21-41D7-989B-26735A6DCEE2}"/>
    <cellStyle name="Normal 12 2 3 2 3 2 2 2" xfId="3250" xr:uid="{C689AE8C-55CF-4FB0-ADE8-DF255572865E}"/>
    <cellStyle name="Normal 12 2 3 2 3 2 2 2 2" xfId="4097" xr:uid="{366B5A52-79FA-46D2-8C9F-E9EB0DF797A3}"/>
    <cellStyle name="Normal 12 2 3 2 3 2 2 2 2 2" xfId="6041" xr:uid="{4063930E-18A9-4B03-92DE-12C6F472CFF7}"/>
    <cellStyle name="Normal 12 2 3 2 3 2 2 2 2 2 2" xfId="9688" xr:uid="{65B1464D-57DB-4E3A-BE50-B386C2195E09}"/>
    <cellStyle name="Normal 12 2 3 2 3 2 2 2 2 2 2 2" xfId="21952" xr:uid="{39AA0197-14CC-45E6-A8A7-EABCAED6A569}"/>
    <cellStyle name="Normal 12 2 3 2 3 2 2 2 2 2 3" xfId="13184" xr:uid="{186053ED-3677-4A8A-A9E3-E905FE1C0EF2}"/>
    <cellStyle name="Normal 12 2 3 2 3 2 2 2 2 2 3 2" xfId="25426" xr:uid="{057502A1-07B5-47F3-88A5-4B70FCD67B02}"/>
    <cellStyle name="Normal 12 2 3 2 3 2 2 2 2 2 4" xfId="18328" xr:uid="{006E21F8-25EA-4EE1-87D8-1541E4BF88CF}"/>
    <cellStyle name="Normal 12 2 3 2 3 2 2 2 2 3" xfId="7928" xr:uid="{9463146F-0546-40A5-94A6-146900E7395B}"/>
    <cellStyle name="Normal 12 2 3 2 3 2 2 2 2 3 2" xfId="20192" xr:uid="{2CBF7F8C-A4B7-4133-9636-442FACA822CF}"/>
    <cellStyle name="Normal 12 2 3 2 3 2 2 2 2 4" xfId="11424" xr:uid="{740EB333-E63D-41B5-A421-CF4F30743A88}"/>
    <cellStyle name="Normal 12 2 3 2 3 2 2 2 2 4 2" xfId="23666" xr:uid="{08A12C25-0653-4825-86B2-91BCFCBEEB77}"/>
    <cellStyle name="Normal 12 2 3 2 3 2 2 2 2 5" xfId="16568" xr:uid="{5C537D17-7C9D-4427-BBE8-BDA3F935E5F6}"/>
    <cellStyle name="Normal 12 2 3 2 3 2 2 2 3" xfId="5195" xr:uid="{C07EDA3A-3216-4293-8F56-AE82B8BEE5B2}"/>
    <cellStyle name="Normal 12 2 3 2 3 2 2 2 3 2" xfId="8842" xr:uid="{55825B5F-BCAF-4CE8-98A5-D342C77E87E0}"/>
    <cellStyle name="Normal 12 2 3 2 3 2 2 2 3 2 2" xfId="21106" xr:uid="{67C53886-2624-4C85-91E7-EF1A65C937B5}"/>
    <cellStyle name="Normal 12 2 3 2 3 2 2 2 3 3" xfId="12338" xr:uid="{3A42130A-8B1B-4A48-972F-BA1BAD1197FE}"/>
    <cellStyle name="Normal 12 2 3 2 3 2 2 2 3 3 2" xfId="24580" xr:uid="{12B45F83-F3B1-4644-84C7-38DBCFC8E266}"/>
    <cellStyle name="Normal 12 2 3 2 3 2 2 2 3 4" xfId="17482" xr:uid="{0B41447C-22ED-48BB-8638-7E3D7DF819C5}"/>
    <cellStyle name="Normal 12 2 3 2 3 2 2 2 4" xfId="7082" xr:uid="{77CB9A0A-3A99-4028-AE60-5A30413CB100}"/>
    <cellStyle name="Normal 12 2 3 2 3 2 2 2 4 2" xfId="19346" xr:uid="{B993B6F9-30E0-43B4-9367-3F10C6A77DE5}"/>
    <cellStyle name="Normal 12 2 3 2 3 2 2 2 5" xfId="10578" xr:uid="{376ECF7F-61E6-4E0A-B992-715341EE1A0A}"/>
    <cellStyle name="Normal 12 2 3 2 3 2 2 2 5 2" xfId="22820" xr:uid="{3C92EC14-528B-4B6B-9273-37BA812DA027}"/>
    <cellStyle name="Normal 12 2 3 2 3 2 2 2 6" xfId="15722" xr:uid="{1D95218C-917E-43A8-A00A-E70206CAA838}"/>
    <cellStyle name="Normal 12 2 3 2 3 2 2 3" xfId="3674" xr:uid="{16F046EA-1887-4EC7-9718-95545E3C440C}"/>
    <cellStyle name="Normal 12 2 3 2 3 2 2 3 2" xfId="5618" xr:uid="{3FA16FC6-579D-4CC2-81A8-9EA26FDC9591}"/>
    <cellStyle name="Normal 12 2 3 2 3 2 2 3 2 2" xfId="9265" xr:uid="{112DE9CD-2D11-493F-8924-C8262630925D}"/>
    <cellStyle name="Normal 12 2 3 2 3 2 2 3 2 2 2" xfId="21529" xr:uid="{B3EEAA2F-3978-4A59-9714-91602AEDFD8F}"/>
    <cellStyle name="Normal 12 2 3 2 3 2 2 3 2 3" xfId="12761" xr:uid="{0B2002DA-43C4-449F-B18C-4DD175D5EB13}"/>
    <cellStyle name="Normal 12 2 3 2 3 2 2 3 2 3 2" xfId="25003" xr:uid="{451B4E0E-2711-4708-A034-23C0B1626DF7}"/>
    <cellStyle name="Normal 12 2 3 2 3 2 2 3 2 4" xfId="17905" xr:uid="{DED8E6A1-EDDB-40B3-9703-67B6532C7ABA}"/>
    <cellStyle name="Normal 12 2 3 2 3 2 2 3 3" xfId="7505" xr:uid="{A65FD297-BBD5-4951-9E8A-FAB259E44940}"/>
    <cellStyle name="Normal 12 2 3 2 3 2 2 3 3 2" xfId="19769" xr:uid="{8948E434-61D4-416A-80D6-098BF89B94A1}"/>
    <cellStyle name="Normal 12 2 3 2 3 2 2 3 4" xfId="11001" xr:uid="{23FA3E25-A2CD-4E7C-88C5-AF0BD0BF22B0}"/>
    <cellStyle name="Normal 12 2 3 2 3 2 2 3 4 2" xfId="23243" xr:uid="{C133FE48-336A-4FCE-B4E2-170E2C04EED6}"/>
    <cellStyle name="Normal 12 2 3 2 3 2 2 3 5" xfId="16145" xr:uid="{598552C5-6494-4AC0-80FC-AD5E41ACF911}"/>
    <cellStyle name="Normal 12 2 3 2 3 2 2 4" xfId="4772" xr:uid="{2A449140-AC25-4F36-B931-5B40CA70FC05}"/>
    <cellStyle name="Normal 12 2 3 2 3 2 2 4 2" xfId="8419" xr:uid="{6358CAD1-7FA8-4510-AA10-A1798A2D63AB}"/>
    <cellStyle name="Normal 12 2 3 2 3 2 2 4 2 2" xfId="20683" xr:uid="{A0C12526-17F2-468C-A326-D213E197A074}"/>
    <cellStyle name="Normal 12 2 3 2 3 2 2 4 3" xfId="11915" xr:uid="{D5BEB098-1B4B-4794-B49F-7BA441EAAD22}"/>
    <cellStyle name="Normal 12 2 3 2 3 2 2 4 3 2" xfId="24157" xr:uid="{A082BE98-0965-4D6E-B9E4-ABC0423A1EBC}"/>
    <cellStyle name="Normal 12 2 3 2 3 2 2 4 4" xfId="17059" xr:uid="{912A477C-68A5-4044-81B8-EC8DC20D9F8F}"/>
    <cellStyle name="Normal 12 2 3 2 3 2 2 5" xfId="6659" xr:uid="{1F47AA4A-A254-4DB6-9252-49C34DAB5382}"/>
    <cellStyle name="Normal 12 2 3 2 3 2 2 5 2" xfId="18923" xr:uid="{3B329A58-DF72-4F88-80D0-07ECC883BB1C}"/>
    <cellStyle name="Normal 12 2 3 2 3 2 2 6" xfId="10155" xr:uid="{3712E802-3D37-4BB4-B5E2-891800B1A569}"/>
    <cellStyle name="Normal 12 2 3 2 3 2 2 6 2" xfId="22397" xr:uid="{87EBDD7B-22EF-46A2-A85D-17F992EDE7B5}"/>
    <cellStyle name="Normal 12 2 3 2 3 2 2 7" xfId="15299" xr:uid="{074BF4F2-2A29-4FC8-8B6C-6A186A0C27EE}"/>
    <cellStyle name="Normal 12 2 3 2 3 2 3" xfId="3041" xr:uid="{FFE0B2EE-E80E-41A9-BF59-06490DFD798A}"/>
    <cellStyle name="Normal 12 2 3 2 3 2 3 2" xfId="3888" xr:uid="{3372619B-C09E-4396-91A5-8852A334481F}"/>
    <cellStyle name="Normal 12 2 3 2 3 2 3 2 2" xfId="5832" xr:uid="{88D9DE40-4400-4AC2-A4D7-2CE75541A948}"/>
    <cellStyle name="Normal 12 2 3 2 3 2 3 2 2 2" xfId="9479" xr:uid="{07F30CA7-BDD9-49E9-BA45-1F232BF8C4BD}"/>
    <cellStyle name="Normal 12 2 3 2 3 2 3 2 2 2 2" xfId="21743" xr:uid="{CAE5C0F5-5E71-4329-8B73-A3412D5E1BE2}"/>
    <cellStyle name="Normal 12 2 3 2 3 2 3 2 2 3" xfId="12975" xr:uid="{769759AD-80C0-4B03-B699-913310280E42}"/>
    <cellStyle name="Normal 12 2 3 2 3 2 3 2 2 3 2" xfId="25217" xr:uid="{B1528E2B-3A05-4366-A8DC-FD9C35D56717}"/>
    <cellStyle name="Normal 12 2 3 2 3 2 3 2 2 4" xfId="18119" xr:uid="{2B1557C3-AAF8-4C7B-9221-8EA79A4863B5}"/>
    <cellStyle name="Normal 12 2 3 2 3 2 3 2 3" xfId="7719" xr:uid="{E95798FB-1BD6-4D4C-B5DD-18C5A4A26857}"/>
    <cellStyle name="Normal 12 2 3 2 3 2 3 2 3 2" xfId="19983" xr:uid="{1D2A17AB-776D-45E9-9BE6-67104B5E844C}"/>
    <cellStyle name="Normal 12 2 3 2 3 2 3 2 4" xfId="11215" xr:uid="{EC08D9CD-023A-4ED8-830A-BC7DD7890571}"/>
    <cellStyle name="Normal 12 2 3 2 3 2 3 2 4 2" xfId="23457" xr:uid="{166116F6-6A17-4CAC-916F-B06269282D06}"/>
    <cellStyle name="Normal 12 2 3 2 3 2 3 2 5" xfId="16359" xr:uid="{4284DC30-91BD-4729-A3B5-0B6F84CA6D81}"/>
    <cellStyle name="Normal 12 2 3 2 3 2 3 3" xfId="4986" xr:uid="{22FEC54F-3B42-466B-8A6F-D2464EC645D1}"/>
    <cellStyle name="Normal 12 2 3 2 3 2 3 3 2" xfId="8633" xr:uid="{E13E8219-7531-4EE1-979F-831AD72EEA47}"/>
    <cellStyle name="Normal 12 2 3 2 3 2 3 3 2 2" xfId="20897" xr:uid="{7C884F82-8323-4DAF-9CE2-06A5348BD745}"/>
    <cellStyle name="Normal 12 2 3 2 3 2 3 3 3" xfId="12129" xr:uid="{12E99E65-32EA-41BE-8123-1153B5885A74}"/>
    <cellStyle name="Normal 12 2 3 2 3 2 3 3 3 2" xfId="24371" xr:uid="{2F18BF11-CAE0-4B8B-B887-FF8B94EF800B}"/>
    <cellStyle name="Normal 12 2 3 2 3 2 3 3 4" xfId="17273" xr:uid="{9BD5665B-3CB4-42DA-B88E-124CE8F0D405}"/>
    <cellStyle name="Normal 12 2 3 2 3 2 3 4" xfId="6873" xr:uid="{C8B376BE-BAB2-4FE9-8C54-516DBC29468B}"/>
    <cellStyle name="Normal 12 2 3 2 3 2 3 4 2" xfId="19137" xr:uid="{E4D72594-995E-4380-8453-9CFF3DA00776}"/>
    <cellStyle name="Normal 12 2 3 2 3 2 3 5" xfId="10369" xr:uid="{B9A460F6-FA7D-4608-97B6-F7DA169947DF}"/>
    <cellStyle name="Normal 12 2 3 2 3 2 3 5 2" xfId="22611" xr:uid="{8A72DBD0-DC3F-4307-90AC-2D326428E364}"/>
    <cellStyle name="Normal 12 2 3 2 3 2 3 6" xfId="15513" xr:uid="{DBBEF392-A4A3-4491-9EE6-3EE4D772DF77}"/>
    <cellStyle name="Normal 12 2 3 2 3 2 4" xfId="3465" xr:uid="{AD90FCF1-E4E5-4728-B02A-740D6D8EC5FC}"/>
    <cellStyle name="Normal 12 2 3 2 3 2 4 2" xfId="5409" xr:uid="{46FD4504-DA05-4DBE-91AC-989CDC248C04}"/>
    <cellStyle name="Normal 12 2 3 2 3 2 4 2 2" xfId="9056" xr:uid="{35CE05A6-BDA3-4D1D-84EE-8004D4F14E7C}"/>
    <cellStyle name="Normal 12 2 3 2 3 2 4 2 2 2" xfId="21320" xr:uid="{20605236-6259-42E2-91CB-4B272224F68A}"/>
    <cellStyle name="Normal 12 2 3 2 3 2 4 2 3" xfId="12552" xr:uid="{9489B191-DF61-436E-B94E-2A3B0D8B63F5}"/>
    <cellStyle name="Normal 12 2 3 2 3 2 4 2 3 2" xfId="24794" xr:uid="{7A5761A6-6DB1-48FB-BBEA-050AF1D86574}"/>
    <cellStyle name="Normal 12 2 3 2 3 2 4 2 4" xfId="17696" xr:uid="{8D66C58D-3F16-40E8-B16C-660E5358B341}"/>
    <cellStyle name="Normal 12 2 3 2 3 2 4 3" xfId="7296" xr:uid="{D9582513-0A00-482A-9053-479EB6B6EF65}"/>
    <cellStyle name="Normal 12 2 3 2 3 2 4 3 2" xfId="19560" xr:uid="{52EA8654-0257-4909-B76E-37534ED2BC57}"/>
    <cellStyle name="Normal 12 2 3 2 3 2 4 4" xfId="10792" xr:uid="{65ADEA69-800C-4421-BEB4-00F6A4D85D98}"/>
    <cellStyle name="Normal 12 2 3 2 3 2 4 4 2" xfId="23034" xr:uid="{59E7F773-58A3-42EA-932B-3EE446069567}"/>
    <cellStyle name="Normal 12 2 3 2 3 2 4 5" xfId="15936" xr:uid="{EEB6CFA2-9BB8-42AD-9DE3-CD73E472E1B6}"/>
    <cellStyle name="Normal 12 2 3 2 3 2 5" xfId="4563" xr:uid="{B4FDD577-12D8-4E43-AEEC-A05AEB4E315F}"/>
    <cellStyle name="Normal 12 2 3 2 3 2 5 2" xfId="8210" xr:uid="{BFA0B206-352E-49F2-8FB1-A69AA19D2696}"/>
    <cellStyle name="Normal 12 2 3 2 3 2 5 2 2" xfId="20474" xr:uid="{4C8ABD26-A252-48A8-8A41-FC301BA74C02}"/>
    <cellStyle name="Normal 12 2 3 2 3 2 5 3" xfId="11706" xr:uid="{72E98E5C-475D-498C-A937-F599AED6B829}"/>
    <cellStyle name="Normal 12 2 3 2 3 2 5 3 2" xfId="23948" xr:uid="{955AC453-BFF4-4C25-BB73-DE6A88B43E35}"/>
    <cellStyle name="Normal 12 2 3 2 3 2 5 4" xfId="16850" xr:uid="{0475D5DD-53F5-4732-8782-BC66C60B295E}"/>
    <cellStyle name="Normal 12 2 3 2 3 2 6" xfId="6450" xr:uid="{8CF8DB7A-42CE-41A9-B8CD-980F97C6DFCB}"/>
    <cellStyle name="Normal 12 2 3 2 3 2 6 2" xfId="18714" xr:uid="{25570D52-3B97-49D9-80A0-16B9348B6CE3}"/>
    <cellStyle name="Normal 12 2 3 2 3 2 7" xfId="9946" xr:uid="{A9667BFD-978B-4D8A-AEBA-751FE76890A3}"/>
    <cellStyle name="Normal 12 2 3 2 3 2 7 2" xfId="22188" xr:uid="{459195AE-AE77-4D49-AE39-443895DD63BD}"/>
    <cellStyle name="Normal 12 2 3 2 3 2 8" xfId="15090" xr:uid="{349FD328-1ACC-424F-ABB4-DBB9AEB9C273}"/>
    <cellStyle name="Normal 12 2 3 2 3 3" xfId="2697" xr:uid="{89067839-FF79-412E-B5DA-903B544CD147}"/>
    <cellStyle name="Normal 12 2 3 2 3 3 2" xfId="3122" xr:uid="{56E7F12F-3E00-4543-B264-D35FF84A8968}"/>
    <cellStyle name="Normal 12 2 3 2 3 3 2 2" xfId="3969" xr:uid="{C377BBC2-E31D-4A7F-9E92-2C05882B8253}"/>
    <cellStyle name="Normal 12 2 3 2 3 3 2 2 2" xfId="5913" xr:uid="{772B9CEF-1C98-428D-BEF6-AA47C7120230}"/>
    <cellStyle name="Normal 12 2 3 2 3 3 2 2 2 2" xfId="9560" xr:uid="{63DB7E26-0B4E-430D-A530-764DB69DE4CC}"/>
    <cellStyle name="Normal 12 2 3 2 3 3 2 2 2 2 2" xfId="21824" xr:uid="{C34C4079-BC7C-4F7C-882E-0CA663DD566B}"/>
    <cellStyle name="Normal 12 2 3 2 3 3 2 2 2 3" xfId="13056" xr:uid="{6AF88D5E-B9B3-4841-8004-C9C3D7536C7A}"/>
    <cellStyle name="Normal 12 2 3 2 3 3 2 2 2 3 2" xfId="25298" xr:uid="{94729B51-E7DD-4A6F-9F00-BA3915B9C8E0}"/>
    <cellStyle name="Normal 12 2 3 2 3 3 2 2 2 4" xfId="18200" xr:uid="{9C53C074-0CC7-4123-915A-D02EC7E4DD14}"/>
    <cellStyle name="Normal 12 2 3 2 3 3 2 2 3" xfId="7800" xr:uid="{1B756C44-2632-423A-BAEB-98C94C08E574}"/>
    <cellStyle name="Normal 12 2 3 2 3 3 2 2 3 2" xfId="20064" xr:uid="{5359E72D-23CE-4E18-AF93-0C9163B6E033}"/>
    <cellStyle name="Normal 12 2 3 2 3 3 2 2 4" xfId="11296" xr:uid="{B7FC14EF-15F8-4B60-ACEB-31655A5BB88F}"/>
    <cellStyle name="Normal 12 2 3 2 3 3 2 2 4 2" xfId="23538" xr:uid="{38E6D80A-23EC-4F1E-AA71-E9C3BE75544E}"/>
    <cellStyle name="Normal 12 2 3 2 3 3 2 2 5" xfId="16440" xr:uid="{6949EA72-DC3B-4248-9738-DA558A322D21}"/>
    <cellStyle name="Normal 12 2 3 2 3 3 2 3" xfId="5067" xr:uid="{5AA1853A-7BFF-4A14-8CCD-0F7CBBF53D1F}"/>
    <cellStyle name="Normal 12 2 3 2 3 3 2 3 2" xfId="8714" xr:uid="{429F9A40-9D88-4035-A8D4-B027C688225C}"/>
    <cellStyle name="Normal 12 2 3 2 3 3 2 3 2 2" xfId="20978" xr:uid="{A08B43FB-6590-4853-8817-26829AE6B9B2}"/>
    <cellStyle name="Normal 12 2 3 2 3 3 2 3 3" xfId="12210" xr:uid="{48C68578-802F-4DAA-8A81-B9D295A2D278}"/>
    <cellStyle name="Normal 12 2 3 2 3 3 2 3 3 2" xfId="24452" xr:uid="{CE64ACFF-D9A7-48D9-9868-21F110F152B3}"/>
    <cellStyle name="Normal 12 2 3 2 3 3 2 3 4" xfId="17354" xr:uid="{27E72954-1941-42BF-92D6-7EC475EEF080}"/>
    <cellStyle name="Normal 12 2 3 2 3 3 2 4" xfId="6954" xr:uid="{5E44BCA8-DB80-4A0D-A91D-3AD945430489}"/>
    <cellStyle name="Normal 12 2 3 2 3 3 2 4 2" xfId="19218" xr:uid="{F8454014-FA60-46EE-916E-3EB46901AD38}"/>
    <cellStyle name="Normal 12 2 3 2 3 3 2 5" xfId="10450" xr:uid="{DE29C1EA-EB16-4209-8216-606CB269CC48}"/>
    <cellStyle name="Normal 12 2 3 2 3 3 2 5 2" xfId="22692" xr:uid="{1556F8D5-EEE4-4D90-BB7A-9FB0F146C052}"/>
    <cellStyle name="Normal 12 2 3 2 3 3 2 6" xfId="15594" xr:uid="{A50D2799-8229-400B-85E3-F996B9C7A7A2}"/>
    <cellStyle name="Normal 12 2 3 2 3 3 3" xfId="3546" xr:uid="{11D3817C-B04F-4D48-91E9-0118EA3FFE6D}"/>
    <cellStyle name="Normal 12 2 3 2 3 3 3 2" xfId="5490" xr:uid="{A59FA349-954D-4B5A-80E8-ABB730D4A33F}"/>
    <cellStyle name="Normal 12 2 3 2 3 3 3 2 2" xfId="9137" xr:uid="{EBA54E4A-FC37-4E22-886A-667B2D0A122E}"/>
    <cellStyle name="Normal 12 2 3 2 3 3 3 2 2 2" xfId="21401" xr:uid="{727FFBCA-3A48-4A02-8049-3432F98976D8}"/>
    <cellStyle name="Normal 12 2 3 2 3 3 3 2 3" xfId="12633" xr:uid="{7E7103AE-3CC4-4B5A-90C4-3BDE383E50DF}"/>
    <cellStyle name="Normal 12 2 3 2 3 3 3 2 3 2" xfId="24875" xr:uid="{8BE6EE21-554C-4B3F-9E4D-84713F80D5C6}"/>
    <cellStyle name="Normal 12 2 3 2 3 3 3 2 4" xfId="17777" xr:uid="{8886BD34-8407-41CC-A505-E0259702F5F2}"/>
    <cellStyle name="Normal 12 2 3 2 3 3 3 3" xfId="7377" xr:uid="{9455D2DB-F1C0-4315-A322-FE951F012A8E}"/>
    <cellStyle name="Normal 12 2 3 2 3 3 3 3 2" xfId="19641" xr:uid="{E0B9167A-5236-41FC-BFF8-F6EC01B9BE1A}"/>
    <cellStyle name="Normal 12 2 3 2 3 3 3 4" xfId="10873" xr:uid="{FD3A36C2-4128-4077-8461-8D4DD97B00F1}"/>
    <cellStyle name="Normal 12 2 3 2 3 3 3 4 2" xfId="23115" xr:uid="{B889FC73-CDCB-49D0-89CF-790924182F26}"/>
    <cellStyle name="Normal 12 2 3 2 3 3 3 5" xfId="16017" xr:uid="{323BDD67-6ECA-4059-878B-8B97CAA185A2}"/>
    <cellStyle name="Normal 12 2 3 2 3 3 4" xfId="4644" xr:uid="{2C4731CD-64DF-454C-8812-7881FDED8127}"/>
    <cellStyle name="Normal 12 2 3 2 3 3 4 2" xfId="8291" xr:uid="{35F957A5-E281-481D-A7E4-73F06AEED01E}"/>
    <cellStyle name="Normal 12 2 3 2 3 3 4 2 2" xfId="20555" xr:uid="{53BF03E2-7FE5-40C2-AABA-1A0170ACF46A}"/>
    <cellStyle name="Normal 12 2 3 2 3 3 4 3" xfId="11787" xr:uid="{DD95510F-8003-4819-BCB4-6F3227E712B2}"/>
    <cellStyle name="Normal 12 2 3 2 3 3 4 3 2" xfId="24029" xr:uid="{207F31BD-E075-4B45-BBB4-73D73FADC275}"/>
    <cellStyle name="Normal 12 2 3 2 3 3 4 4" xfId="16931" xr:uid="{92547B52-8B1A-4F7F-9AFE-CCF69921A2BB}"/>
    <cellStyle name="Normal 12 2 3 2 3 3 5" xfId="6531" xr:uid="{2747386E-DD1C-419D-8483-BD69593536CE}"/>
    <cellStyle name="Normal 12 2 3 2 3 3 5 2" xfId="18795" xr:uid="{DF705523-A941-49B3-A072-79A5A65AB807}"/>
    <cellStyle name="Normal 12 2 3 2 3 3 6" xfId="10027" xr:uid="{3710C419-812B-412F-AB98-5A76A242EF1A}"/>
    <cellStyle name="Normal 12 2 3 2 3 3 6 2" xfId="22269" xr:uid="{487DDC2B-4793-4DAD-B1F9-66149311AB70}"/>
    <cellStyle name="Normal 12 2 3 2 3 3 7" xfId="15171" xr:uid="{C00BFC01-08B5-4369-9F76-C79BE1081E3C}"/>
    <cellStyle name="Normal 12 2 3 2 3 4" xfId="2913" xr:uid="{4E7294FC-FFCC-4A53-8043-0FF88F67AC37}"/>
    <cellStyle name="Normal 12 2 3 2 3 4 2" xfId="3760" xr:uid="{C6E424D6-900B-4BB4-BAD1-E48EC9602D84}"/>
    <cellStyle name="Normal 12 2 3 2 3 4 2 2" xfId="5704" xr:uid="{00F36A2D-6F50-45DD-865D-23FBD5513E1A}"/>
    <cellStyle name="Normal 12 2 3 2 3 4 2 2 2" xfId="9351" xr:uid="{55EA07E7-8EE9-4D9F-9A6C-8DE67492B3D4}"/>
    <cellStyle name="Normal 12 2 3 2 3 4 2 2 2 2" xfId="21615" xr:uid="{680EAC06-61BB-46DA-8D32-35D085A90AB9}"/>
    <cellStyle name="Normal 12 2 3 2 3 4 2 2 3" xfId="12847" xr:uid="{58EDAFF7-9156-477A-8950-3AA4785F9445}"/>
    <cellStyle name="Normal 12 2 3 2 3 4 2 2 3 2" xfId="25089" xr:uid="{E7E58300-FDFB-401C-8DA7-7F5887D4F4F3}"/>
    <cellStyle name="Normal 12 2 3 2 3 4 2 2 4" xfId="17991" xr:uid="{FE72E6B1-59C1-472F-9663-60E6A1A06109}"/>
    <cellStyle name="Normal 12 2 3 2 3 4 2 3" xfId="7591" xr:uid="{9F9F6C6A-1E25-4710-99BF-7065ED656831}"/>
    <cellStyle name="Normal 12 2 3 2 3 4 2 3 2" xfId="19855" xr:uid="{C8FFD7A9-42B8-444F-83BC-1FC84DEE6A4B}"/>
    <cellStyle name="Normal 12 2 3 2 3 4 2 4" xfId="11087" xr:uid="{62C02CCA-BE79-4252-8751-3C61B4B16966}"/>
    <cellStyle name="Normal 12 2 3 2 3 4 2 4 2" xfId="23329" xr:uid="{036CC0BA-7929-4907-B940-8A1EAFE453C4}"/>
    <cellStyle name="Normal 12 2 3 2 3 4 2 5" xfId="16231" xr:uid="{65C5E11F-D029-417C-9297-FCD47D4A3116}"/>
    <cellStyle name="Normal 12 2 3 2 3 4 3" xfId="4858" xr:uid="{9D8BDDF3-4BA7-4EB5-8072-CC7E7B5122B0}"/>
    <cellStyle name="Normal 12 2 3 2 3 4 3 2" xfId="8505" xr:uid="{EE0ABB8E-1C62-4716-A734-177049CFD91C}"/>
    <cellStyle name="Normal 12 2 3 2 3 4 3 2 2" xfId="20769" xr:uid="{29970907-FC22-45BB-83AD-D2FAAE818160}"/>
    <cellStyle name="Normal 12 2 3 2 3 4 3 3" xfId="12001" xr:uid="{5A80401A-01F2-4D26-9AE1-83CEBE1027C3}"/>
    <cellStyle name="Normal 12 2 3 2 3 4 3 3 2" xfId="24243" xr:uid="{179B0562-1845-455F-BAAA-760CF77FDFAD}"/>
    <cellStyle name="Normal 12 2 3 2 3 4 3 4" xfId="17145" xr:uid="{9758F938-CECA-490E-800A-A34DD7802FA4}"/>
    <cellStyle name="Normal 12 2 3 2 3 4 4" xfId="6745" xr:uid="{0C7AF367-ED24-4F3D-9C44-AED83FC3B580}"/>
    <cellStyle name="Normal 12 2 3 2 3 4 4 2" xfId="19009" xr:uid="{13198BE5-C71F-4951-B3A9-F865EC9D4502}"/>
    <cellStyle name="Normal 12 2 3 2 3 4 5" xfId="10241" xr:uid="{987B90E9-07A0-4F75-B8EB-735FC888F0B1}"/>
    <cellStyle name="Normal 12 2 3 2 3 4 5 2" xfId="22483" xr:uid="{895716AC-D1A2-4D90-9992-E5B38A1BF0B4}"/>
    <cellStyle name="Normal 12 2 3 2 3 4 6" xfId="15385" xr:uid="{643A6645-7365-4537-A959-50CF318B3A8A}"/>
    <cellStyle name="Normal 12 2 3 2 3 5" xfId="3337" xr:uid="{9B23EA0F-F2FE-4F63-B287-A7F82B94F6DB}"/>
    <cellStyle name="Normal 12 2 3 2 3 5 2" xfId="5281" xr:uid="{276615EB-4333-4A70-B288-311C4A0ACC93}"/>
    <cellStyle name="Normal 12 2 3 2 3 5 2 2" xfId="8928" xr:uid="{5FD9B230-1172-4C69-96B9-842272CF814E}"/>
    <cellStyle name="Normal 12 2 3 2 3 5 2 2 2" xfId="21192" xr:uid="{AEFFDE5A-13CD-4B13-9BDD-E1285D9F4B42}"/>
    <cellStyle name="Normal 12 2 3 2 3 5 2 3" xfId="12424" xr:uid="{379762E6-01FB-495A-9CE5-8FB77C2496BB}"/>
    <cellStyle name="Normal 12 2 3 2 3 5 2 3 2" xfId="24666" xr:uid="{ACA01E3E-5E14-4DFB-A727-0AEE4206659A}"/>
    <cellStyle name="Normal 12 2 3 2 3 5 2 4" xfId="17568" xr:uid="{45FC8F07-9E3E-4B29-80C7-BEFA64FE129B}"/>
    <cellStyle name="Normal 12 2 3 2 3 5 3" xfId="7168" xr:uid="{94F5A6BB-724D-440D-A5F5-E15C616CA142}"/>
    <cellStyle name="Normal 12 2 3 2 3 5 3 2" xfId="19432" xr:uid="{2068609C-5F48-4CD0-A759-5A70AC00E4B9}"/>
    <cellStyle name="Normal 12 2 3 2 3 5 4" xfId="10664" xr:uid="{DD4D5144-8499-42F0-8C89-F6201F7DEFD7}"/>
    <cellStyle name="Normal 12 2 3 2 3 5 4 2" xfId="22906" xr:uid="{E9704CFF-91F0-4E26-A13E-B62D9D3DA9EE}"/>
    <cellStyle name="Normal 12 2 3 2 3 5 5" xfId="15808" xr:uid="{465B7C96-13E5-442A-84CF-294EAF0EAADF}"/>
    <cellStyle name="Normal 12 2 3 2 3 6" xfId="4435" xr:uid="{D91D99DF-E932-4660-BA98-977CE91F39A0}"/>
    <cellStyle name="Normal 12 2 3 2 3 6 2" xfId="8082" xr:uid="{FBDA5F65-1152-48A3-8CDB-D0C1DA9BAEBD}"/>
    <cellStyle name="Normal 12 2 3 2 3 6 2 2" xfId="20346" xr:uid="{56F6A659-CE3B-4D92-B482-85D50BF01134}"/>
    <cellStyle name="Normal 12 2 3 2 3 6 3" xfId="11578" xr:uid="{23528D9B-B505-4696-BAD5-2025EA6CC3A4}"/>
    <cellStyle name="Normal 12 2 3 2 3 6 3 2" xfId="23820" xr:uid="{FA99CECB-5EC7-4135-8CA8-44F1EF0146F1}"/>
    <cellStyle name="Normal 12 2 3 2 3 6 4" xfId="16722" xr:uid="{F4334A4C-DE15-44FF-9368-5424DF6F390A}"/>
    <cellStyle name="Normal 12 2 3 2 3 7" xfId="6321" xr:uid="{97F83EF2-E6B6-46B4-A0DB-1FA356BA27C8}"/>
    <cellStyle name="Normal 12 2 3 2 3 7 2" xfId="18586" xr:uid="{38FAB37C-44E7-4550-BABE-DC0185A449EF}"/>
    <cellStyle name="Normal 12 2 3 2 3 8" xfId="9818" xr:uid="{250E9308-9EDB-4D6D-A27A-03E4A7107A74}"/>
    <cellStyle name="Normal 12 2 3 2 3 8 2" xfId="22060" xr:uid="{218B305A-9319-42EC-99A7-982E651F814D}"/>
    <cellStyle name="Normal 12 2 3 2 3 9" xfId="14691" xr:uid="{177E0939-999E-44D0-AD47-4B0940378E08}"/>
    <cellStyle name="Normal 12 2 3 2 3 9 2" xfId="25522" xr:uid="{D8CE81EC-87EE-4667-AF29-FECFB305F170}"/>
    <cellStyle name="Normal 12 2 3 2 4" xfId="2554" xr:uid="{412B4A45-9268-4C9D-A5AF-3C898A3B0A05}"/>
    <cellStyle name="Normal 12 2 3 2 4 2" xfId="2771" xr:uid="{CD0B2952-F297-4A0F-B694-77162B7083FB}"/>
    <cellStyle name="Normal 12 2 3 2 4 2 2" xfId="3196" xr:uid="{6724EF9D-0D7A-4289-B548-C567B1F57027}"/>
    <cellStyle name="Normal 12 2 3 2 4 2 2 2" xfId="4043" xr:uid="{72833E07-C336-4849-8884-68CD9896B25C}"/>
    <cellStyle name="Normal 12 2 3 2 4 2 2 2 2" xfId="5987" xr:uid="{FF2F2FEE-2DED-4FFF-B5EA-0B567282AC3C}"/>
    <cellStyle name="Normal 12 2 3 2 4 2 2 2 2 2" xfId="9634" xr:uid="{280AD1B9-9E90-44C8-B3E3-2B3143854F68}"/>
    <cellStyle name="Normal 12 2 3 2 4 2 2 2 2 2 2" xfId="21898" xr:uid="{DB66C67A-409A-4401-BC65-9B920D045C81}"/>
    <cellStyle name="Normal 12 2 3 2 4 2 2 2 2 3" xfId="13130" xr:uid="{4129DD00-4273-42FC-B1C3-09EB508D7AD0}"/>
    <cellStyle name="Normal 12 2 3 2 4 2 2 2 2 3 2" xfId="25372" xr:uid="{939F006B-632A-4C3F-9002-A7E047731087}"/>
    <cellStyle name="Normal 12 2 3 2 4 2 2 2 2 4" xfId="18274" xr:uid="{BBA8E08F-2F21-4123-A375-90671A6FA013}"/>
    <cellStyle name="Normal 12 2 3 2 4 2 2 2 3" xfId="7874" xr:uid="{F42C26AB-0D5B-4BBB-8D0C-32A2C15DDC53}"/>
    <cellStyle name="Normal 12 2 3 2 4 2 2 2 3 2" xfId="20138" xr:uid="{F52F2B28-4AEA-4D30-8303-77FD543B132E}"/>
    <cellStyle name="Normal 12 2 3 2 4 2 2 2 4" xfId="11370" xr:uid="{CECFEDC3-BED9-463D-8B7C-7D1CBC1EDFBF}"/>
    <cellStyle name="Normal 12 2 3 2 4 2 2 2 4 2" xfId="23612" xr:uid="{8A22C9AB-70CE-4A20-9D95-E1C269A37C25}"/>
    <cellStyle name="Normal 12 2 3 2 4 2 2 2 5" xfId="16514" xr:uid="{50AD8987-A959-45FE-B2AD-34DC3B9B900F}"/>
    <cellStyle name="Normal 12 2 3 2 4 2 2 3" xfId="5141" xr:uid="{7E6B86FC-E404-4B56-858E-400778912B66}"/>
    <cellStyle name="Normal 12 2 3 2 4 2 2 3 2" xfId="8788" xr:uid="{10BC03D1-5083-4A46-ABBB-962D4F84C857}"/>
    <cellStyle name="Normal 12 2 3 2 4 2 2 3 2 2" xfId="21052" xr:uid="{9A56E569-89C4-4578-9CE7-6CC8ADB29F31}"/>
    <cellStyle name="Normal 12 2 3 2 4 2 2 3 3" xfId="12284" xr:uid="{D8E7F462-9AAD-420E-A438-EDA5836F2D2C}"/>
    <cellStyle name="Normal 12 2 3 2 4 2 2 3 3 2" xfId="24526" xr:uid="{BF27FF9C-3C9B-457A-A999-F679B58BC0BB}"/>
    <cellStyle name="Normal 12 2 3 2 4 2 2 3 4" xfId="17428" xr:uid="{A72CE42C-E836-4B4F-9F68-5C925CF87D55}"/>
    <cellStyle name="Normal 12 2 3 2 4 2 2 4" xfId="7028" xr:uid="{59B17A85-267F-4419-A6E3-AEF3B4EA767F}"/>
    <cellStyle name="Normal 12 2 3 2 4 2 2 4 2" xfId="19292" xr:uid="{2D6AFAAC-79B7-4EE8-A30E-D82715DD6AD4}"/>
    <cellStyle name="Normal 12 2 3 2 4 2 2 5" xfId="10524" xr:uid="{F59112E9-049B-4FFE-920D-3CD011145A67}"/>
    <cellStyle name="Normal 12 2 3 2 4 2 2 5 2" xfId="22766" xr:uid="{2831F155-018B-4DE1-9CA5-AC6EC49D080C}"/>
    <cellStyle name="Normal 12 2 3 2 4 2 2 6" xfId="15668" xr:uid="{14C0CE9E-1541-4D0D-B6FB-BA2AFC3982DF}"/>
    <cellStyle name="Normal 12 2 3 2 4 2 3" xfId="3620" xr:uid="{7C1DAA19-87CB-4F30-B842-9415C5B18F32}"/>
    <cellStyle name="Normal 12 2 3 2 4 2 3 2" xfId="5564" xr:uid="{73D44F7D-C6C0-4BDF-873A-43B1447BA235}"/>
    <cellStyle name="Normal 12 2 3 2 4 2 3 2 2" xfId="9211" xr:uid="{14D589C1-FA08-4939-A102-2D18475FAD1D}"/>
    <cellStyle name="Normal 12 2 3 2 4 2 3 2 2 2" xfId="21475" xr:uid="{5B37FA3C-2D0C-4BE8-92FC-AFCCC188361B}"/>
    <cellStyle name="Normal 12 2 3 2 4 2 3 2 3" xfId="12707" xr:uid="{1D9F9960-AA44-4920-8361-AF12F4F95048}"/>
    <cellStyle name="Normal 12 2 3 2 4 2 3 2 3 2" xfId="24949" xr:uid="{0982F744-FF30-4C25-ACF6-3833B7D1995D}"/>
    <cellStyle name="Normal 12 2 3 2 4 2 3 2 4" xfId="17851" xr:uid="{EB2B95A6-C696-439A-B1BE-6B8CFDE17C1D}"/>
    <cellStyle name="Normal 12 2 3 2 4 2 3 3" xfId="7451" xr:uid="{4E1FB51D-6B18-4131-B0A2-4652276B1345}"/>
    <cellStyle name="Normal 12 2 3 2 4 2 3 3 2" xfId="19715" xr:uid="{A4DAB91F-5FE7-47F8-BFD1-12ABAEA380A0}"/>
    <cellStyle name="Normal 12 2 3 2 4 2 3 4" xfId="10947" xr:uid="{6E7474FC-5099-4826-8C11-17622EB29389}"/>
    <cellStyle name="Normal 12 2 3 2 4 2 3 4 2" xfId="23189" xr:uid="{3D8BBB0A-96C0-4CEB-AF23-CF7B65A1EA69}"/>
    <cellStyle name="Normal 12 2 3 2 4 2 3 5" xfId="16091" xr:uid="{C141C40B-E5FB-4ADF-8E7D-3AA3977F4533}"/>
    <cellStyle name="Normal 12 2 3 2 4 2 4" xfId="4718" xr:uid="{C1D6C503-8728-4A4B-8A2F-B01D6A1EE37D}"/>
    <cellStyle name="Normal 12 2 3 2 4 2 4 2" xfId="8365" xr:uid="{674AA05B-3420-41F5-BB57-328B24255E78}"/>
    <cellStyle name="Normal 12 2 3 2 4 2 4 2 2" xfId="20629" xr:uid="{50E75444-45BB-48DC-B82B-3DCC7C39E1F7}"/>
    <cellStyle name="Normal 12 2 3 2 4 2 4 3" xfId="11861" xr:uid="{98C19DA5-2ADD-4837-A05C-DFC7508B9A06}"/>
    <cellStyle name="Normal 12 2 3 2 4 2 4 3 2" xfId="24103" xr:uid="{2B5EE345-B2BB-4552-A593-01A2EEE51CDA}"/>
    <cellStyle name="Normal 12 2 3 2 4 2 4 4" xfId="17005" xr:uid="{1CFB62C5-F611-4463-B52D-AD3A54CC9F7A}"/>
    <cellStyle name="Normal 12 2 3 2 4 2 5" xfId="6605" xr:uid="{24D9A7F8-2004-408F-A364-E472CCC1245A}"/>
    <cellStyle name="Normal 12 2 3 2 4 2 5 2" xfId="18869" xr:uid="{B0CAF5DF-71D0-46DD-963E-7809F558A2B8}"/>
    <cellStyle name="Normal 12 2 3 2 4 2 6" xfId="10101" xr:uid="{53E37733-0244-4D59-964F-A9C2C9E9AA49}"/>
    <cellStyle name="Normal 12 2 3 2 4 2 6 2" xfId="22343" xr:uid="{12D51C18-AF65-421A-9686-92726821C6B9}"/>
    <cellStyle name="Normal 12 2 3 2 4 2 7" xfId="15245" xr:uid="{B8A1F8EF-5239-4B8E-936A-1CF69B062CD5}"/>
    <cellStyle name="Normal 12 2 3 2 4 3" xfId="2987" xr:uid="{1B52EA01-106D-494A-9BB6-0F4FC6769B16}"/>
    <cellStyle name="Normal 12 2 3 2 4 3 2" xfId="3834" xr:uid="{E7116833-9707-4851-8325-EF1A2E9189F8}"/>
    <cellStyle name="Normal 12 2 3 2 4 3 2 2" xfId="5778" xr:uid="{57612120-C783-43C6-A99E-A79285CCCF29}"/>
    <cellStyle name="Normal 12 2 3 2 4 3 2 2 2" xfId="9425" xr:uid="{6D6DD64D-67AF-4C68-AAD4-F3930C8D0F85}"/>
    <cellStyle name="Normal 12 2 3 2 4 3 2 2 2 2" xfId="21689" xr:uid="{CB1ADFD5-4DA3-4777-B0C4-2512C1035ADF}"/>
    <cellStyle name="Normal 12 2 3 2 4 3 2 2 3" xfId="12921" xr:uid="{8662846A-4846-4431-B8AA-DDCC18CF4028}"/>
    <cellStyle name="Normal 12 2 3 2 4 3 2 2 3 2" xfId="25163" xr:uid="{6BBB24DC-FFE5-4C92-AD11-1AFF6E0BA83C}"/>
    <cellStyle name="Normal 12 2 3 2 4 3 2 2 4" xfId="18065" xr:uid="{3C52839D-7B46-468C-AE03-889C0BC368FE}"/>
    <cellStyle name="Normal 12 2 3 2 4 3 2 3" xfId="7665" xr:uid="{67D23D2C-F1D0-435C-B13D-5014943D4428}"/>
    <cellStyle name="Normal 12 2 3 2 4 3 2 3 2" xfId="19929" xr:uid="{D3F0F354-3357-48BB-A8F6-A1BEC83DFF7C}"/>
    <cellStyle name="Normal 12 2 3 2 4 3 2 4" xfId="11161" xr:uid="{55FDB2A7-8EA5-4539-889A-910F15FF54C1}"/>
    <cellStyle name="Normal 12 2 3 2 4 3 2 4 2" xfId="23403" xr:uid="{2705D69B-8477-4A08-B107-CBCCA627C12D}"/>
    <cellStyle name="Normal 12 2 3 2 4 3 2 5" xfId="16305" xr:uid="{EC9D6F8C-B72E-462A-8FF2-A62BF9A86963}"/>
    <cellStyle name="Normal 12 2 3 2 4 3 3" xfId="4932" xr:uid="{8E4788DD-0587-4961-BFB1-1C93990C6CA9}"/>
    <cellStyle name="Normal 12 2 3 2 4 3 3 2" xfId="8579" xr:uid="{B4C4C399-F1FF-4164-A349-CE3789B008DC}"/>
    <cellStyle name="Normal 12 2 3 2 4 3 3 2 2" xfId="20843" xr:uid="{E80208C3-95FB-4384-A0D2-6257951BDC22}"/>
    <cellStyle name="Normal 12 2 3 2 4 3 3 3" xfId="12075" xr:uid="{AFA283AF-2FB3-4086-AFFA-1CF233AC4801}"/>
    <cellStyle name="Normal 12 2 3 2 4 3 3 3 2" xfId="24317" xr:uid="{8DF0A57C-4451-4E3C-AB98-64DFEDCC7B73}"/>
    <cellStyle name="Normal 12 2 3 2 4 3 3 4" xfId="17219" xr:uid="{3B0399D6-667F-42EC-8394-2EBBFA5D50A6}"/>
    <cellStyle name="Normal 12 2 3 2 4 3 4" xfId="6819" xr:uid="{4C63B472-6029-4D7B-AD44-B7F252A449C8}"/>
    <cellStyle name="Normal 12 2 3 2 4 3 4 2" xfId="19083" xr:uid="{69C98952-613E-452F-A55F-58793954996A}"/>
    <cellStyle name="Normal 12 2 3 2 4 3 5" xfId="10315" xr:uid="{BDA20590-EC52-4534-8072-059CE28C3582}"/>
    <cellStyle name="Normal 12 2 3 2 4 3 5 2" xfId="22557" xr:uid="{6D67F2D7-869D-4CC6-B645-3906902A48C3}"/>
    <cellStyle name="Normal 12 2 3 2 4 3 6" xfId="15459" xr:uid="{E4D7F047-3929-4AA7-BEEC-06FD52728231}"/>
    <cellStyle name="Normal 12 2 3 2 4 4" xfId="3411" xr:uid="{BA1E67D8-AEA1-488D-8BB6-E0D6511A278C}"/>
    <cellStyle name="Normal 12 2 3 2 4 4 2" xfId="5355" xr:uid="{9BBD45F8-4355-468C-8F1F-3402F75CD057}"/>
    <cellStyle name="Normal 12 2 3 2 4 4 2 2" xfId="9002" xr:uid="{1FEF9D4F-E3AF-45D8-97E8-FE33DF9E15BC}"/>
    <cellStyle name="Normal 12 2 3 2 4 4 2 2 2" xfId="21266" xr:uid="{2C152194-BFF1-4092-9582-0E11CBDEF6C3}"/>
    <cellStyle name="Normal 12 2 3 2 4 4 2 3" xfId="12498" xr:uid="{C725E46D-FB05-4424-906F-0EC020EB902B}"/>
    <cellStyle name="Normal 12 2 3 2 4 4 2 3 2" xfId="24740" xr:uid="{20E0D5B9-57C5-4997-B206-AC34ECAF1FDD}"/>
    <cellStyle name="Normal 12 2 3 2 4 4 2 4" xfId="17642" xr:uid="{9598639B-D0EE-4A93-8C73-905120257F2B}"/>
    <cellStyle name="Normal 12 2 3 2 4 4 3" xfId="7242" xr:uid="{67D0B974-761C-404D-BD09-A3B954204C23}"/>
    <cellStyle name="Normal 12 2 3 2 4 4 3 2" xfId="19506" xr:uid="{06D59E22-D177-43C9-9BB9-254F537F4E5C}"/>
    <cellStyle name="Normal 12 2 3 2 4 4 4" xfId="10738" xr:uid="{31994048-2839-4C47-9205-EA66BA63F3F0}"/>
    <cellStyle name="Normal 12 2 3 2 4 4 4 2" xfId="22980" xr:uid="{10A04D6C-A523-4EBA-958E-51B4F5304164}"/>
    <cellStyle name="Normal 12 2 3 2 4 4 5" xfId="15882" xr:uid="{FD3DDAA3-DE4D-4E2F-8257-61E246D0AC63}"/>
    <cellStyle name="Normal 12 2 3 2 4 5" xfId="4509" xr:uid="{E249E20E-6E93-4414-8CB9-2674C8089989}"/>
    <cellStyle name="Normal 12 2 3 2 4 5 2" xfId="8156" xr:uid="{9BD7070C-4B47-435E-81B4-FC20D0D21341}"/>
    <cellStyle name="Normal 12 2 3 2 4 5 2 2" xfId="20420" xr:uid="{557ACFBA-2589-419D-858D-A12B381230F2}"/>
    <cellStyle name="Normal 12 2 3 2 4 5 3" xfId="11652" xr:uid="{C6BD477C-8E85-457C-BB5C-06E64EF391CB}"/>
    <cellStyle name="Normal 12 2 3 2 4 5 3 2" xfId="23894" xr:uid="{5E556D5A-1B28-40F5-A652-24D4A31D2D1A}"/>
    <cellStyle name="Normal 12 2 3 2 4 5 4" xfId="16796" xr:uid="{758810A6-6171-4008-85EF-75C16B2A4B92}"/>
    <cellStyle name="Normal 12 2 3 2 4 6" xfId="6396" xr:uid="{29C45715-1F5F-4020-A425-0E3D1FF1CC8A}"/>
    <cellStyle name="Normal 12 2 3 2 4 6 2" xfId="18660" xr:uid="{48B9FAA4-1F5E-4560-B73B-09188989135A}"/>
    <cellStyle name="Normal 12 2 3 2 4 7" xfId="9892" xr:uid="{16237D89-48ED-46B8-B9A1-70BB4919A89B}"/>
    <cellStyle name="Normal 12 2 3 2 4 7 2" xfId="22134" xr:uid="{86AF12C8-3B71-4F1F-8FBD-88FCE9E7E7B8}"/>
    <cellStyle name="Normal 12 2 3 2 4 8" xfId="15036" xr:uid="{67E4B715-A06E-4276-91C9-466241BA8885}"/>
    <cellStyle name="Normal 12 2 3 2 5" xfId="2643" xr:uid="{70F849D3-D0D3-4425-B803-07B564AEA88B}"/>
    <cellStyle name="Normal 12 2 3 2 5 2" xfId="3068" xr:uid="{03DDB144-AC8E-426D-BFC9-56B1AE3D0279}"/>
    <cellStyle name="Normal 12 2 3 2 5 2 2" xfId="3915" xr:uid="{3E36F80C-5700-45C6-A53C-9A3099563DEC}"/>
    <cellStyle name="Normal 12 2 3 2 5 2 2 2" xfId="5859" xr:uid="{271D04E2-C90D-4EC6-9B54-6D1E9B6E8AB0}"/>
    <cellStyle name="Normal 12 2 3 2 5 2 2 2 2" xfId="9506" xr:uid="{96BB9146-1D17-4FB4-AB63-C5533111EBF2}"/>
    <cellStyle name="Normal 12 2 3 2 5 2 2 2 2 2" xfId="21770" xr:uid="{59F01281-A01F-458C-996F-429A9BD77CEC}"/>
    <cellStyle name="Normal 12 2 3 2 5 2 2 2 3" xfId="13002" xr:uid="{73C4F861-A4EA-4A0D-915A-A52F21E1B2B9}"/>
    <cellStyle name="Normal 12 2 3 2 5 2 2 2 3 2" xfId="25244" xr:uid="{DCB5BFB2-ED1D-4869-8441-FD586C8EBE9A}"/>
    <cellStyle name="Normal 12 2 3 2 5 2 2 2 4" xfId="18146" xr:uid="{09E9AA61-111A-406D-B343-1C6EDF3C1F9F}"/>
    <cellStyle name="Normal 12 2 3 2 5 2 2 3" xfId="7746" xr:uid="{206DE3D9-EF02-4B74-9B5C-532658C62243}"/>
    <cellStyle name="Normal 12 2 3 2 5 2 2 3 2" xfId="20010" xr:uid="{C33DF017-756C-4011-BD7A-0E528B094AAB}"/>
    <cellStyle name="Normal 12 2 3 2 5 2 2 4" xfId="11242" xr:uid="{C7911D94-2607-4206-80CC-B52DD1E36814}"/>
    <cellStyle name="Normal 12 2 3 2 5 2 2 4 2" xfId="23484" xr:uid="{81060606-1075-4F17-8539-18E06A35B2EE}"/>
    <cellStyle name="Normal 12 2 3 2 5 2 2 5" xfId="16386" xr:uid="{310C00A9-440F-4E26-943F-6C245FFDD49D}"/>
    <cellStyle name="Normal 12 2 3 2 5 2 3" xfId="5013" xr:uid="{1DD87142-E7C5-4CE7-BA6A-6F10936FFF89}"/>
    <cellStyle name="Normal 12 2 3 2 5 2 3 2" xfId="8660" xr:uid="{DFA021EC-2C15-4539-A1DC-A928420DD752}"/>
    <cellStyle name="Normal 12 2 3 2 5 2 3 2 2" xfId="20924" xr:uid="{E1841EE5-D931-4647-B587-A87599AF54BC}"/>
    <cellStyle name="Normal 12 2 3 2 5 2 3 3" xfId="12156" xr:uid="{3EAE8BF6-7D7F-4AC0-9BAF-8B70E087B6C3}"/>
    <cellStyle name="Normal 12 2 3 2 5 2 3 3 2" xfId="24398" xr:uid="{2BDD9D05-0A99-419F-8A99-61CE81BA3901}"/>
    <cellStyle name="Normal 12 2 3 2 5 2 3 4" xfId="17300" xr:uid="{EC48D532-C1A5-4DAA-B95C-DAD1BB76B6F6}"/>
    <cellStyle name="Normal 12 2 3 2 5 2 4" xfId="6900" xr:uid="{5D0CB101-9B15-47F5-9292-9F0035419C7F}"/>
    <cellStyle name="Normal 12 2 3 2 5 2 4 2" xfId="19164" xr:uid="{33B973DD-D6C7-48C6-AB17-8D0C588AF8CC}"/>
    <cellStyle name="Normal 12 2 3 2 5 2 5" xfId="10396" xr:uid="{E4130A7D-72A2-42DE-B43D-DDD4BB71D132}"/>
    <cellStyle name="Normal 12 2 3 2 5 2 5 2" xfId="22638" xr:uid="{0ABF7422-198E-4E48-9A09-3ED4F0AD4DFA}"/>
    <cellStyle name="Normal 12 2 3 2 5 2 6" xfId="15540" xr:uid="{57403288-8789-4E94-8545-00BBC4F96287}"/>
    <cellStyle name="Normal 12 2 3 2 5 3" xfId="3492" xr:uid="{14153252-7B6C-41D0-A40D-515767568E17}"/>
    <cellStyle name="Normal 12 2 3 2 5 3 2" xfId="5436" xr:uid="{75FE2A6E-5B5A-4095-B5CA-89BEE7DAED10}"/>
    <cellStyle name="Normal 12 2 3 2 5 3 2 2" xfId="9083" xr:uid="{ACFA25B8-AF7C-4520-AB3B-4A8F5293F81D}"/>
    <cellStyle name="Normal 12 2 3 2 5 3 2 2 2" xfId="21347" xr:uid="{4A926575-2581-478C-AF23-37000F28E476}"/>
    <cellStyle name="Normal 12 2 3 2 5 3 2 3" xfId="12579" xr:uid="{DC6FF1B2-CF50-4E08-9EFB-B156E3AC63D4}"/>
    <cellStyle name="Normal 12 2 3 2 5 3 2 3 2" xfId="24821" xr:uid="{DFC5F47B-FAC0-4162-9527-C03F21CA27FD}"/>
    <cellStyle name="Normal 12 2 3 2 5 3 2 4" xfId="17723" xr:uid="{7CF9891A-8D3C-4150-A3CB-990D4F981321}"/>
    <cellStyle name="Normal 12 2 3 2 5 3 3" xfId="7323" xr:uid="{3E5686F8-95D2-4BA1-B5BD-BF55B3A00FA5}"/>
    <cellStyle name="Normal 12 2 3 2 5 3 3 2" xfId="19587" xr:uid="{DDBCCF32-E6A8-47A7-8ADC-8029CDB8C2F2}"/>
    <cellStyle name="Normal 12 2 3 2 5 3 4" xfId="10819" xr:uid="{268371C6-80DD-4E6D-9C90-3F6760D6FF6D}"/>
    <cellStyle name="Normal 12 2 3 2 5 3 4 2" xfId="23061" xr:uid="{2DDD113B-980E-463E-AEC9-EFF615751EB2}"/>
    <cellStyle name="Normal 12 2 3 2 5 3 5" xfId="15963" xr:uid="{DC2F36ED-1172-4A54-9234-E48AD3BE7F92}"/>
    <cellStyle name="Normal 12 2 3 2 5 4" xfId="4590" xr:uid="{7F9F3051-A69B-4A44-A570-F2A01348B7D7}"/>
    <cellStyle name="Normal 12 2 3 2 5 4 2" xfId="8237" xr:uid="{6B116B75-974B-49BA-BFEB-06A549B350A7}"/>
    <cellStyle name="Normal 12 2 3 2 5 4 2 2" xfId="20501" xr:uid="{9FB379D0-F7A9-4F35-989C-6CE2A77BEEAE}"/>
    <cellStyle name="Normal 12 2 3 2 5 4 3" xfId="11733" xr:uid="{623DC79C-9AE7-4FC8-BE17-1C5385E55D40}"/>
    <cellStyle name="Normal 12 2 3 2 5 4 3 2" xfId="23975" xr:uid="{E81577ED-646A-4D2D-B1AC-C3F86BA9516F}"/>
    <cellStyle name="Normal 12 2 3 2 5 4 4" xfId="16877" xr:uid="{9E64C7DE-5978-4994-9373-53FE04B599C4}"/>
    <cellStyle name="Normal 12 2 3 2 5 5" xfId="6477" xr:uid="{1954686F-8006-41F6-8DFB-042D4163EB11}"/>
    <cellStyle name="Normal 12 2 3 2 5 5 2" xfId="18741" xr:uid="{2F9269AC-EFFF-4136-AB94-740A2E1FC890}"/>
    <cellStyle name="Normal 12 2 3 2 5 6" xfId="9973" xr:uid="{A3BCE43A-E13C-466E-91E5-015793B863B3}"/>
    <cellStyle name="Normal 12 2 3 2 5 6 2" xfId="22215" xr:uid="{79D1405D-C71B-4723-B49F-B2F4B33618BA}"/>
    <cellStyle name="Normal 12 2 3 2 5 7" xfId="15117" xr:uid="{018B9A7E-7F26-4114-A309-D5A8F8078EC2}"/>
    <cellStyle name="Normal 12 2 3 2 6" xfId="2859" xr:uid="{F51A2B9C-A044-4CBD-B3E1-643A964E126C}"/>
    <cellStyle name="Normal 12 2 3 2 6 2" xfId="3706" xr:uid="{298F0EF4-7F2F-4CDD-8249-7CA93A138ED8}"/>
    <cellStyle name="Normal 12 2 3 2 6 2 2" xfId="5650" xr:uid="{5EE85AE9-9A98-44A2-92C8-7CC7C17A9E86}"/>
    <cellStyle name="Normal 12 2 3 2 6 2 2 2" xfId="9297" xr:uid="{F3B5CA76-F0C1-4788-80A0-414888D55C49}"/>
    <cellStyle name="Normal 12 2 3 2 6 2 2 2 2" xfId="21561" xr:uid="{922B6C3F-F194-480F-B37D-2198B183B1D1}"/>
    <cellStyle name="Normal 12 2 3 2 6 2 2 3" xfId="12793" xr:uid="{4DF09A9F-0F8F-411B-9DB0-309DFE203BA6}"/>
    <cellStyle name="Normal 12 2 3 2 6 2 2 3 2" xfId="25035" xr:uid="{00E29260-3137-4D55-BA60-04D1645DC531}"/>
    <cellStyle name="Normal 12 2 3 2 6 2 2 4" xfId="17937" xr:uid="{AF6ACADB-6796-4144-9CC5-C6AABCA49358}"/>
    <cellStyle name="Normal 12 2 3 2 6 2 3" xfId="7537" xr:uid="{618F1AA1-F0D0-4E24-A643-1551A25541CA}"/>
    <cellStyle name="Normal 12 2 3 2 6 2 3 2" xfId="19801" xr:uid="{21697A74-C5B2-42EA-BD98-272D70A41385}"/>
    <cellStyle name="Normal 12 2 3 2 6 2 4" xfId="11033" xr:uid="{FA1D7BCF-51AA-4A77-90E2-FDBBA96434DD}"/>
    <cellStyle name="Normal 12 2 3 2 6 2 4 2" xfId="23275" xr:uid="{9B59C42A-FD1A-4374-9003-2553C4D27C0C}"/>
    <cellStyle name="Normal 12 2 3 2 6 2 5" xfId="16177" xr:uid="{0ED9FD9A-2C8C-46EF-94DC-440D6E8AF6C3}"/>
    <cellStyle name="Normal 12 2 3 2 6 3" xfId="4804" xr:uid="{10C59377-7BD8-41C8-BF92-8D78CB0FAD64}"/>
    <cellStyle name="Normal 12 2 3 2 6 3 2" xfId="8451" xr:uid="{69088034-16A8-4AF8-87B9-53C95888708C}"/>
    <cellStyle name="Normal 12 2 3 2 6 3 2 2" xfId="20715" xr:uid="{A8ADD049-FD00-43DD-BE76-F869F7AC2A83}"/>
    <cellStyle name="Normal 12 2 3 2 6 3 3" xfId="11947" xr:uid="{AF31E3B0-08BC-4703-B2E4-316CC94CDD9A}"/>
    <cellStyle name="Normal 12 2 3 2 6 3 3 2" xfId="24189" xr:uid="{D5B8F09C-4DC2-452A-8F2F-BBECBBF27F71}"/>
    <cellStyle name="Normal 12 2 3 2 6 3 4" xfId="17091" xr:uid="{70D7B584-F4F8-41B9-B4A2-BF5961A80509}"/>
    <cellStyle name="Normal 12 2 3 2 6 4" xfId="6691" xr:uid="{4979535D-BD95-4616-9071-EA0684775C91}"/>
    <cellStyle name="Normal 12 2 3 2 6 4 2" xfId="18955" xr:uid="{F7F3F149-EB4A-4AF5-9A46-EEFF30628BFC}"/>
    <cellStyle name="Normal 12 2 3 2 6 5" xfId="10187" xr:uid="{6117C9B9-8F5A-4BC3-9D50-967CDC60E09F}"/>
    <cellStyle name="Normal 12 2 3 2 6 5 2" xfId="22429" xr:uid="{5DF4F26F-BAD0-4A8D-AE53-9A7BA318BDB0}"/>
    <cellStyle name="Normal 12 2 3 2 6 6" xfId="15331" xr:uid="{F743D3DB-A29F-46F0-BA1F-C2A7A657CDED}"/>
    <cellStyle name="Normal 12 2 3 2 7" xfId="3283" xr:uid="{92CD15EA-9038-4A2A-95A1-F3EE7936CE9F}"/>
    <cellStyle name="Normal 12 2 3 2 7 2" xfId="5227" xr:uid="{409970FF-3318-4196-BD50-D44B9776FCEE}"/>
    <cellStyle name="Normal 12 2 3 2 7 2 2" xfId="8874" xr:uid="{8B70CE62-BF69-4781-B51A-76B13C8D017E}"/>
    <cellStyle name="Normal 12 2 3 2 7 2 2 2" xfId="21138" xr:uid="{9D0765A5-9681-4028-B32C-0561241D22CD}"/>
    <cellStyle name="Normal 12 2 3 2 7 2 3" xfId="12370" xr:uid="{3DCD4A75-D716-4A72-AACC-B88E74075921}"/>
    <cellStyle name="Normal 12 2 3 2 7 2 3 2" xfId="24612" xr:uid="{6499B80C-82B5-411F-90E8-D33F0CE9F37A}"/>
    <cellStyle name="Normal 12 2 3 2 7 2 4" xfId="17514" xr:uid="{84E19D1B-F9F4-4DE2-8B2E-47A8B6694FC7}"/>
    <cellStyle name="Normal 12 2 3 2 7 3" xfId="7114" xr:uid="{4008C4DB-BC8F-4276-AB18-A4EAD742CB78}"/>
    <cellStyle name="Normal 12 2 3 2 7 3 2" xfId="19378" xr:uid="{6EE1E47C-D156-46B4-A77B-E191FD787739}"/>
    <cellStyle name="Normal 12 2 3 2 7 4" xfId="10610" xr:uid="{7D8A25CF-891A-46F5-A1DD-476D8CA86BA1}"/>
    <cellStyle name="Normal 12 2 3 2 7 4 2" xfId="22852" xr:uid="{B71BB9BB-2B80-44E3-8B8B-EC2391133D8D}"/>
    <cellStyle name="Normal 12 2 3 2 7 5" xfId="15754" xr:uid="{992ADB3C-AD2B-4804-BD94-214E3A9A1EF7}"/>
    <cellStyle name="Normal 12 2 3 2 8" xfId="4381" xr:uid="{AAF00CE9-A6AD-4C79-883E-E0BDA3A431D4}"/>
    <cellStyle name="Normal 12 2 3 2 8 2" xfId="8028" xr:uid="{BFEA3193-0291-4B6D-B3A3-46EBC0FB7C84}"/>
    <cellStyle name="Normal 12 2 3 2 8 2 2" xfId="20292" xr:uid="{2E161B74-5477-44A3-BB7B-0E8323005610}"/>
    <cellStyle name="Normal 12 2 3 2 8 3" xfId="11524" xr:uid="{AFFDD9A0-F758-4423-97D3-6E8C815D442A}"/>
    <cellStyle name="Normal 12 2 3 2 8 3 2" xfId="23766" xr:uid="{2128DBA8-62B0-44BF-82C7-8041307831EE}"/>
    <cellStyle name="Normal 12 2 3 2 8 4" xfId="16668" xr:uid="{76724529-F853-4D45-B5F3-1375712A72D6}"/>
    <cellStyle name="Normal 12 2 3 2 9" xfId="6267" xr:uid="{DAF56703-135C-41BF-AF0B-28BB55BC98B2}"/>
    <cellStyle name="Normal 12 2 3 2 9 2" xfId="18532" xr:uid="{836EAE06-BE78-4B23-A047-08D8A765F12A}"/>
    <cellStyle name="Normal 12 2 3 3" xfId="2269" xr:uid="{95F9D5E2-5765-4A67-A297-4D897818A6AD}"/>
    <cellStyle name="Normal 12 2 3 3 10" xfId="14925" xr:uid="{1B38A1DF-A4D1-4231-8215-DA00E3B23776}"/>
    <cellStyle name="Normal 12 2 3 3 11" xfId="25817" xr:uid="{0282BF54-5E75-4C1F-8A8F-93C65AF40C3C}"/>
    <cellStyle name="Normal 12 2 3 3 2" xfId="2575" xr:uid="{339EA151-655B-4664-B9C1-4F0F5E093150}"/>
    <cellStyle name="Normal 12 2 3 3 2 2" xfId="2788" xr:uid="{B940DD3A-5C5B-4ACF-BD4B-8F9E77860CAF}"/>
    <cellStyle name="Normal 12 2 3 3 2 2 2" xfId="3213" xr:uid="{12406ABA-1BA7-4D73-B1F1-A0AFFBC8FA25}"/>
    <cellStyle name="Normal 12 2 3 3 2 2 2 2" xfId="4060" xr:uid="{749EE29B-4AD8-4E1A-ABEA-98825BF18E25}"/>
    <cellStyle name="Normal 12 2 3 3 2 2 2 2 2" xfId="6004" xr:uid="{4DBE3D7B-E440-42E7-BCA0-75110DEAF502}"/>
    <cellStyle name="Normal 12 2 3 3 2 2 2 2 2 2" xfId="9651" xr:uid="{6F2F7619-430D-4EAD-ABE4-F18999E0D783}"/>
    <cellStyle name="Normal 12 2 3 3 2 2 2 2 2 2 2" xfId="21915" xr:uid="{E72691DD-9067-40A9-9DCB-DAC66A47D489}"/>
    <cellStyle name="Normal 12 2 3 3 2 2 2 2 2 3" xfId="13147" xr:uid="{3958651F-4C14-4408-A193-987A15F5CD79}"/>
    <cellStyle name="Normal 12 2 3 3 2 2 2 2 2 3 2" xfId="25389" xr:uid="{DB510C02-8421-4360-8F3C-C6E9E2F4E3F9}"/>
    <cellStyle name="Normal 12 2 3 3 2 2 2 2 2 4" xfId="18291" xr:uid="{332488C2-B685-4E7E-AE86-3E700C236BEB}"/>
    <cellStyle name="Normal 12 2 3 3 2 2 2 2 3" xfId="7891" xr:uid="{CE020ED4-BA03-4962-B665-C093354328B1}"/>
    <cellStyle name="Normal 12 2 3 3 2 2 2 2 3 2" xfId="20155" xr:uid="{B896B30E-2EF0-41DE-ACF1-938E8F943870}"/>
    <cellStyle name="Normal 12 2 3 3 2 2 2 2 4" xfId="11387" xr:uid="{75F1B1C7-ABA9-41B8-BC76-004B1C38D253}"/>
    <cellStyle name="Normal 12 2 3 3 2 2 2 2 4 2" xfId="23629" xr:uid="{94E6362B-8D04-4B8E-9CC6-9C4E2B3411DC}"/>
    <cellStyle name="Normal 12 2 3 3 2 2 2 2 5" xfId="16531" xr:uid="{0B485895-3A35-47D1-A30D-7977FF942347}"/>
    <cellStyle name="Normal 12 2 3 3 2 2 2 3" xfId="5158" xr:uid="{6EDF391E-4F69-4626-9B88-A99E37133147}"/>
    <cellStyle name="Normal 12 2 3 3 2 2 2 3 2" xfId="8805" xr:uid="{EDD878E1-7CAE-4CAE-ADB5-7C5B36657F72}"/>
    <cellStyle name="Normal 12 2 3 3 2 2 2 3 2 2" xfId="21069" xr:uid="{98D415F3-5803-4E25-9A90-74CFB336D573}"/>
    <cellStyle name="Normal 12 2 3 3 2 2 2 3 3" xfId="12301" xr:uid="{ABB7AA57-D374-47CB-9AB3-1DD6D088EB90}"/>
    <cellStyle name="Normal 12 2 3 3 2 2 2 3 3 2" xfId="24543" xr:uid="{12BBE3AE-9470-4635-A3CA-51A023C323C9}"/>
    <cellStyle name="Normal 12 2 3 3 2 2 2 3 4" xfId="17445" xr:uid="{B3DEB963-8DE6-4677-894F-F3F9DF38DD4F}"/>
    <cellStyle name="Normal 12 2 3 3 2 2 2 4" xfId="7045" xr:uid="{4AE22B98-C441-4192-BE8C-DEA589DD7DE9}"/>
    <cellStyle name="Normal 12 2 3 3 2 2 2 4 2" xfId="19309" xr:uid="{CE8D5847-F1C1-4931-8E82-1725943DD607}"/>
    <cellStyle name="Normal 12 2 3 3 2 2 2 5" xfId="10541" xr:uid="{33830C6C-A043-4193-8419-17DB52DC0BDC}"/>
    <cellStyle name="Normal 12 2 3 3 2 2 2 5 2" xfId="22783" xr:uid="{66B64CC9-A125-41AB-B2FA-42AA2E5F831A}"/>
    <cellStyle name="Normal 12 2 3 3 2 2 2 6" xfId="15685" xr:uid="{89654516-43CA-4A2E-BC7B-6FB3F3E3B167}"/>
    <cellStyle name="Normal 12 2 3 3 2 2 3" xfId="3637" xr:uid="{94847E26-CC4D-466F-AFB7-79A4C00F03C9}"/>
    <cellStyle name="Normal 12 2 3 3 2 2 3 2" xfId="5581" xr:uid="{CCFA073B-E848-4092-A77C-AF042264994B}"/>
    <cellStyle name="Normal 12 2 3 3 2 2 3 2 2" xfId="9228" xr:uid="{10177F12-72A4-433D-B641-36B18F8E15B2}"/>
    <cellStyle name="Normal 12 2 3 3 2 2 3 2 2 2" xfId="21492" xr:uid="{B20F694F-FA50-46BF-9EFC-93A47745FF7F}"/>
    <cellStyle name="Normal 12 2 3 3 2 2 3 2 3" xfId="12724" xr:uid="{ED31E0DF-EC71-49D0-9338-DE0FB6CD625B}"/>
    <cellStyle name="Normal 12 2 3 3 2 2 3 2 3 2" xfId="24966" xr:uid="{B8198373-DDBC-42DB-B30C-1BAB55414C46}"/>
    <cellStyle name="Normal 12 2 3 3 2 2 3 2 4" xfId="17868" xr:uid="{2003F4A5-9669-4391-ADE1-F69D53098CC9}"/>
    <cellStyle name="Normal 12 2 3 3 2 2 3 3" xfId="7468" xr:uid="{69D40878-5146-471B-88C9-20BDBCD518B8}"/>
    <cellStyle name="Normal 12 2 3 3 2 2 3 3 2" xfId="19732" xr:uid="{4A2DE4F7-236F-4B2D-AB4B-096C5A4A605C}"/>
    <cellStyle name="Normal 12 2 3 3 2 2 3 4" xfId="10964" xr:uid="{E9D3B119-616E-4279-83A3-2EBABE6C950C}"/>
    <cellStyle name="Normal 12 2 3 3 2 2 3 4 2" xfId="23206" xr:uid="{05FB00C2-1E26-48EA-BC68-9D5AA11F288E}"/>
    <cellStyle name="Normal 12 2 3 3 2 2 3 5" xfId="16108" xr:uid="{7834C893-BBE8-449E-A365-954B205802D4}"/>
    <cellStyle name="Normal 12 2 3 3 2 2 4" xfId="4735" xr:uid="{D865184D-21AD-4553-AA82-4DC10A212E6B}"/>
    <cellStyle name="Normal 12 2 3 3 2 2 4 2" xfId="8382" xr:uid="{AEE41E2F-AA8C-468A-A4AA-CA2947457DC5}"/>
    <cellStyle name="Normal 12 2 3 3 2 2 4 2 2" xfId="20646" xr:uid="{DC0749F9-B175-4051-8830-1649D95AB157}"/>
    <cellStyle name="Normal 12 2 3 3 2 2 4 3" xfId="11878" xr:uid="{26A3BE9C-66DC-4742-A63F-1A695C847D08}"/>
    <cellStyle name="Normal 12 2 3 3 2 2 4 3 2" xfId="24120" xr:uid="{F6FD87E0-7889-4AFC-BE0B-7BE4D99941AD}"/>
    <cellStyle name="Normal 12 2 3 3 2 2 4 4" xfId="17022" xr:uid="{56912C2C-9876-4448-9CEE-7469B69B29C5}"/>
    <cellStyle name="Normal 12 2 3 3 2 2 5" xfId="6622" xr:uid="{3E191E43-1D8A-436E-BE5E-D09AED7A030B}"/>
    <cellStyle name="Normal 12 2 3 3 2 2 5 2" xfId="18886" xr:uid="{D2F31A90-02F1-4D3A-AF63-EBCE8438106B}"/>
    <cellStyle name="Normal 12 2 3 3 2 2 6" xfId="10118" xr:uid="{DD3039B3-67F8-49D1-BC28-99EFEA4E428D}"/>
    <cellStyle name="Normal 12 2 3 3 2 2 6 2" xfId="22360" xr:uid="{CE739167-5411-432D-A3E8-36C7178277B3}"/>
    <cellStyle name="Normal 12 2 3 3 2 2 7" xfId="15262" xr:uid="{87102E53-409B-4B34-AC56-4B3FAFA20093}"/>
    <cellStyle name="Normal 12 2 3 3 2 3" xfId="3004" xr:uid="{AC5B5534-38BB-4E3A-AA73-1FF9F4197CA3}"/>
    <cellStyle name="Normal 12 2 3 3 2 3 2" xfId="3851" xr:uid="{9DC8322B-FE7F-4AE2-B9E8-AE40052DFB23}"/>
    <cellStyle name="Normal 12 2 3 3 2 3 2 2" xfId="5795" xr:uid="{56E97C72-AAE2-485D-B3DC-014E8647D83D}"/>
    <cellStyle name="Normal 12 2 3 3 2 3 2 2 2" xfId="9442" xr:uid="{AC128FB6-C3FA-4A54-AA42-EBD49E166865}"/>
    <cellStyle name="Normal 12 2 3 3 2 3 2 2 2 2" xfId="21706" xr:uid="{81D70128-CA96-4329-91BC-558D017DC892}"/>
    <cellStyle name="Normal 12 2 3 3 2 3 2 2 3" xfId="12938" xr:uid="{896B4E24-8036-49B9-8CFC-751894B70D54}"/>
    <cellStyle name="Normal 12 2 3 3 2 3 2 2 3 2" xfId="25180" xr:uid="{2F180F83-ED66-4823-8954-54FA2B9D37BA}"/>
    <cellStyle name="Normal 12 2 3 3 2 3 2 2 4" xfId="18082" xr:uid="{42C94A95-28EA-4AFA-8022-84D47F430F0B}"/>
    <cellStyle name="Normal 12 2 3 3 2 3 2 3" xfId="7682" xr:uid="{E72E01A3-8EF0-4DFF-B246-DCDA1FA171C5}"/>
    <cellStyle name="Normal 12 2 3 3 2 3 2 3 2" xfId="19946" xr:uid="{BD34BE70-5D4D-4632-B2B2-93E3F54D191D}"/>
    <cellStyle name="Normal 12 2 3 3 2 3 2 4" xfId="11178" xr:uid="{8307DEAC-1CED-43E9-A80E-1A656E5A2E11}"/>
    <cellStyle name="Normal 12 2 3 3 2 3 2 4 2" xfId="23420" xr:uid="{C221E9FE-0544-4587-8AB7-C98C69058B5A}"/>
    <cellStyle name="Normal 12 2 3 3 2 3 2 5" xfId="16322" xr:uid="{0B34AAF0-1A5A-4AB5-A5B4-00F2042C41F9}"/>
    <cellStyle name="Normal 12 2 3 3 2 3 3" xfId="4949" xr:uid="{C900C983-ACE2-4A3F-B77B-E29C80B79BE2}"/>
    <cellStyle name="Normal 12 2 3 3 2 3 3 2" xfId="8596" xr:uid="{82902EF6-804F-4590-8FB6-F450F5182ED6}"/>
    <cellStyle name="Normal 12 2 3 3 2 3 3 2 2" xfId="20860" xr:uid="{6756228E-5496-4E7F-8E77-E397B1772996}"/>
    <cellStyle name="Normal 12 2 3 3 2 3 3 3" xfId="12092" xr:uid="{64569680-B7CF-4054-8B06-89E7FE29E8EF}"/>
    <cellStyle name="Normal 12 2 3 3 2 3 3 3 2" xfId="24334" xr:uid="{C5C9359E-F536-4026-B303-5EFFF712C767}"/>
    <cellStyle name="Normal 12 2 3 3 2 3 3 4" xfId="17236" xr:uid="{53E13892-9265-4338-A792-2E4D5B5A481A}"/>
    <cellStyle name="Normal 12 2 3 3 2 3 4" xfId="6836" xr:uid="{29FFAC42-420C-48C3-9B67-5CDC06CD3E64}"/>
    <cellStyle name="Normal 12 2 3 3 2 3 4 2" xfId="19100" xr:uid="{41243DB7-528F-4B0F-8337-414AD6BD23E7}"/>
    <cellStyle name="Normal 12 2 3 3 2 3 5" xfId="10332" xr:uid="{CF15781E-F78F-4B24-A5FD-158DAFD0AE10}"/>
    <cellStyle name="Normal 12 2 3 3 2 3 5 2" xfId="22574" xr:uid="{CE97137A-FD09-4B05-A34F-4E09479B10AD}"/>
    <cellStyle name="Normal 12 2 3 3 2 3 6" xfId="15476" xr:uid="{B608C1BD-629E-4EEE-9B8F-D7F653395DBE}"/>
    <cellStyle name="Normal 12 2 3 3 2 4" xfId="3428" xr:uid="{1C8F2ED0-7E31-41B1-BCD9-706F349D06B7}"/>
    <cellStyle name="Normal 12 2 3 3 2 4 2" xfId="5372" xr:uid="{CE3AADB4-BE0C-4698-8B4D-9451B35CD8D5}"/>
    <cellStyle name="Normal 12 2 3 3 2 4 2 2" xfId="9019" xr:uid="{F9168221-11EE-484D-AA6A-6B2959BCF3E6}"/>
    <cellStyle name="Normal 12 2 3 3 2 4 2 2 2" xfId="21283" xr:uid="{24380BB7-62DC-42E0-979C-50566A4A144C}"/>
    <cellStyle name="Normal 12 2 3 3 2 4 2 3" xfId="12515" xr:uid="{856FF6CA-CD14-42FA-A716-6F1C1FA901CC}"/>
    <cellStyle name="Normal 12 2 3 3 2 4 2 3 2" xfId="24757" xr:uid="{924881E8-D58A-481B-9D32-00C814B91D55}"/>
    <cellStyle name="Normal 12 2 3 3 2 4 2 4" xfId="17659" xr:uid="{7706AF82-49F8-45C4-8D99-A4DAD342C495}"/>
    <cellStyle name="Normal 12 2 3 3 2 4 3" xfId="7259" xr:uid="{340CED73-2E10-41D3-89AD-7383B9BDFCC2}"/>
    <cellStyle name="Normal 12 2 3 3 2 4 3 2" xfId="19523" xr:uid="{81279A1E-CAFC-48C8-BE89-EAA46E0EC368}"/>
    <cellStyle name="Normal 12 2 3 3 2 4 4" xfId="10755" xr:uid="{FC60608B-28E5-49BF-8E82-8AE74C2FE1E7}"/>
    <cellStyle name="Normal 12 2 3 3 2 4 4 2" xfId="22997" xr:uid="{F42EC5F9-B301-442E-935F-F91321C878BC}"/>
    <cellStyle name="Normal 12 2 3 3 2 4 5" xfId="15899" xr:uid="{9533DF58-B928-483C-A9D6-C06B45FDDC45}"/>
    <cellStyle name="Normal 12 2 3 3 2 5" xfId="4526" xr:uid="{E8E138A7-23C4-4283-BC21-14C114CD8EF5}"/>
    <cellStyle name="Normal 12 2 3 3 2 5 2" xfId="8173" xr:uid="{5D2B776E-797E-4688-9899-971142E06B1A}"/>
    <cellStyle name="Normal 12 2 3 3 2 5 2 2" xfId="20437" xr:uid="{C6BB29A7-A27F-4178-AF02-91DDCA988259}"/>
    <cellStyle name="Normal 12 2 3 3 2 5 3" xfId="11669" xr:uid="{1D37EB5F-AE9D-482C-86A7-F85DD1B86797}"/>
    <cellStyle name="Normal 12 2 3 3 2 5 3 2" xfId="23911" xr:uid="{EFBBC692-41CE-45B9-8F2F-0592F6306BF0}"/>
    <cellStyle name="Normal 12 2 3 3 2 5 4" xfId="16813" xr:uid="{C2B40667-C86F-4574-A206-95376D0A4EA5}"/>
    <cellStyle name="Normal 12 2 3 3 2 6" xfId="6413" xr:uid="{67682880-FAC5-4DD1-B301-6B81AABE84DD}"/>
    <cellStyle name="Normal 12 2 3 3 2 6 2" xfId="18677" xr:uid="{7B8846DF-A923-4532-8EDC-678688CC8611}"/>
    <cellStyle name="Normal 12 2 3 3 2 7" xfId="9909" xr:uid="{41CA6AD8-5D6D-40E4-A0FE-BF5B78824BBC}"/>
    <cellStyle name="Normal 12 2 3 3 2 7 2" xfId="22151" xr:uid="{1FA276CF-3821-4D1D-9E1E-AE7D1197C260}"/>
    <cellStyle name="Normal 12 2 3 3 2 8" xfId="15053" xr:uid="{D5B6E558-D6E1-4FD5-8B99-C2CEB9FC18BD}"/>
    <cellStyle name="Normal 12 2 3 3 3" xfId="2660" xr:uid="{5DEA30AE-A753-45DC-97A0-414938DD6164}"/>
    <cellStyle name="Normal 12 2 3 3 3 2" xfId="3085" xr:uid="{FDE9E2BD-0563-4927-B32E-471F07DFE4F2}"/>
    <cellStyle name="Normal 12 2 3 3 3 2 2" xfId="3932" xr:uid="{EC6CBB3A-9790-43B0-8C34-AB297CB35492}"/>
    <cellStyle name="Normal 12 2 3 3 3 2 2 2" xfId="5876" xr:uid="{37100769-C71E-4C63-B9AD-860ED78FB542}"/>
    <cellStyle name="Normal 12 2 3 3 3 2 2 2 2" xfId="9523" xr:uid="{E24763BC-EB44-49C7-8133-F0EE1AED3605}"/>
    <cellStyle name="Normal 12 2 3 3 3 2 2 2 2 2" xfId="21787" xr:uid="{4C19F69C-D4DB-41B8-B9E4-5AD24C10F1C7}"/>
    <cellStyle name="Normal 12 2 3 3 3 2 2 2 3" xfId="13019" xr:uid="{87210CB2-F184-46FD-BA69-49D6545ED0A0}"/>
    <cellStyle name="Normal 12 2 3 3 3 2 2 2 3 2" xfId="25261" xr:uid="{30C5158B-E921-4725-A6FE-1CF3434A716F}"/>
    <cellStyle name="Normal 12 2 3 3 3 2 2 2 4" xfId="18163" xr:uid="{65240699-8766-4673-B13F-88F70AB2A3D7}"/>
    <cellStyle name="Normal 12 2 3 3 3 2 2 3" xfId="7763" xr:uid="{6906EE04-A154-45D2-91E6-885C7FD0F7ED}"/>
    <cellStyle name="Normal 12 2 3 3 3 2 2 3 2" xfId="20027" xr:uid="{5D9DC238-1AD3-4752-AA31-35B7EFF82747}"/>
    <cellStyle name="Normal 12 2 3 3 3 2 2 4" xfId="11259" xr:uid="{A17574F6-4878-495E-B665-7B6AD8F1C9AC}"/>
    <cellStyle name="Normal 12 2 3 3 3 2 2 4 2" xfId="23501" xr:uid="{73FBBC96-5F49-47B0-A9D0-68FE5EDDF1D0}"/>
    <cellStyle name="Normal 12 2 3 3 3 2 2 5" xfId="16403" xr:uid="{23CDE664-9CE0-48C8-A499-CB02B6BFEF03}"/>
    <cellStyle name="Normal 12 2 3 3 3 2 3" xfId="5030" xr:uid="{3F721A80-DACC-4699-8C36-08ED9F187E9B}"/>
    <cellStyle name="Normal 12 2 3 3 3 2 3 2" xfId="8677" xr:uid="{5561BF99-A892-4967-BED5-D2978B58B3E1}"/>
    <cellStyle name="Normal 12 2 3 3 3 2 3 2 2" xfId="20941" xr:uid="{89BE59B4-71AA-42B1-B13F-DFBCB7CF20C8}"/>
    <cellStyle name="Normal 12 2 3 3 3 2 3 3" xfId="12173" xr:uid="{E795D87B-CEEA-44B8-8B49-3AA2BE689510}"/>
    <cellStyle name="Normal 12 2 3 3 3 2 3 3 2" xfId="24415" xr:uid="{15902F5A-5BF0-4D45-BA12-646C27D9A4F8}"/>
    <cellStyle name="Normal 12 2 3 3 3 2 3 4" xfId="17317" xr:uid="{2A2D8C26-B430-42AB-86AE-129DA5FAB4B1}"/>
    <cellStyle name="Normal 12 2 3 3 3 2 4" xfId="6917" xr:uid="{93278F90-9737-4C41-8EF5-11D599ACABC8}"/>
    <cellStyle name="Normal 12 2 3 3 3 2 4 2" xfId="19181" xr:uid="{02DA9A75-4643-43BD-A637-4B0C3123622C}"/>
    <cellStyle name="Normal 12 2 3 3 3 2 5" xfId="10413" xr:uid="{AE66C1F6-FC0A-4AA6-9725-85E235969366}"/>
    <cellStyle name="Normal 12 2 3 3 3 2 5 2" xfId="22655" xr:uid="{82BEE2F4-2DF3-4114-84A4-5EF80C646C11}"/>
    <cellStyle name="Normal 12 2 3 3 3 2 6" xfId="15557" xr:uid="{90C36145-C813-4EAF-85B9-7D4DA89D344F}"/>
    <cellStyle name="Normal 12 2 3 3 3 3" xfId="3509" xr:uid="{92B5F0AB-A23A-4701-AA0A-78C1ABCC3A5C}"/>
    <cellStyle name="Normal 12 2 3 3 3 3 2" xfId="5453" xr:uid="{9941EDC8-698D-4A24-B8CF-B75F10B8780E}"/>
    <cellStyle name="Normal 12 2 3 3 3 3 2 2" xfId="9100" xr:uid="{AE99B29E-A701-40F6-8341-21D4F73185A7}"/>
    <cellStyle name="Normal 12 2 3 3 3 3 2 2 2" xfId="21364" xr:uid="{6049D0CA-487A-48AB-A3B6-28F8F352CB61}"/>
    <cellStyle name="Normal 12 2 3 3 3 3 2 3" xfId="12596" xr:uid="{8D6C9626-98D9-4CF0-9FC9-B91D1C9CB031}"/>
    <cellStyle name="Normal 12 2 3 3 3 3 2 3 2" xfId="24838" xr:uid="{81FC2822-7AC8-4230-AE75-91B4A6D43BD2}"/>
    <cellStyle name="Normal 12 2 3 3 3 3 2 4" xfId="17740" xr:uid="{FE2B466D-F6A2-48E9-A699-7CBA8AC89D1D}"/>
    <cellStyle name="Normal 12 2 3 3 3 3 3" xfId="7340" xr:uid="{FFACBF7F-9AB5-486D-83F3-8C9FD8B3BC36}"/>
    <cellStyle name="Normal 12 2 3 3 3 3 3 2" xfId="19604" xr:uid="{EFCFBBAB-E615-4DA7-9336-BFD75B0690C8}"/>
    <cellStyle name="Normal 12 2 3 3 3 3 4" xfId="10836" xr:uid="{26FBCAF3-6500-4C03-A2F4-CCD1373368C2}"/>
    <cellStyle name="Normal 12 2 3 3 3 3 4 2" xfId="23078" xr:uid="{547E81C9-5446-4A47-9DA4-C2B647B14813}"/>
    <cellStyle name="Normal 12 2 3 3 3 3 5" xfId="15980" xr:uid="{FE936D0F-7E71-469A-9AAE-94C743A13D91}"/>
    <cellStyle name="Normal 12 2 3 3 3 4" xfId="4607" xr:uid="{290C8308-51E2-434E-8109-96AC49D48F31}"/>
    <cellStyle name="Normal 12 2 3 3 3 4 2" xfId="8254" xr:uid="{B069DCE6-69D4-4436-9C82-F7A5F592F3DE}"/>
    <cellStyle name="Normal 12 2 3 3 3 4 2 2" xfId="20518" xr:uid="{AE110F88-6B22-4C0E-AD85-C41714676455}"/>
    <cellStyle name="Normal 12 2 3 3 3 4 3" xfId="11750" xr:uid="{8FA4631C-0ED9-45F8-9AB6-642C487BB841}"/>
    <cellStyle name="Normal 12 2 3 3 3 4 3 2" xfId="23992" xr:uid="{69EA550B-FC92-4EDB-87F9-929FCD13934F}"/>
    <cellStyle name="Normal 12 2 3 3 3 4 4" xfId="16894" xr:uid="{448250E8-EE60-478C-9CB0-4CF8E56B72AC}"/>
    <cellStyle name="Normal 12 2 3 3 3 5" xfId="6494" xr:uid="{03A4D318-F272-41C7-A39F-E650EBC8E13F}"/>
    <cellStyle name="Normal 12 2 3 3 3 5 2" xfId="18758" xr:uid="{10E6937D-6A31-412A-AE21-3FC24DCB6BBB}"/>
    <cellStyle name="Normal 12 2 3 3 3 6" xfId="9990" xr:uid="{BD35C92F-5679-4CA3-8E87-7277CD785B18}"/>
    <cellStyle name="Normal 12 2 3 3 3 6 2" xfId="22232" xr:uid="{1833AB4A-916C-4644-9FAD-21C046F0504B}"/>
    <cellStyle name="Normal 12 2 3 3 3 7" xfId="15134" xr:uid="{197DC3C1-06C5-4F4B-BCF5-B1645FD9EEB2}"/>
    <cellStyle name="Normal 12 2 3 3 4" xfId="2876" xr:uid="{C11FA198-89F4-4885-86D9-1377197047FE}"/>
    <cellStyle name="Normal 12 2 3 3 4 2" xfId="3723" xr:uid="{ECDDFAE0-161B-43B9-91EC-27D02C3BD2AC}"/>
    <cellStyle name="Normal 12 2 3 3 4 2 2" xfId="5667" xr:uid="{C6FEB6E9-0E8D-4709-94F7-5BAB5B00CC7F}"/>
    <cellStyle name="Normal 12 2 3 3 4 2 2 2" xfId="9314" xr:uid="{769F1F94-C888-402B-88C0-0A9817C37E9C}"/>
    <cellStyle name="Normal 12 2 3 3 4 2 2 2 2" xfId="21578" xr:uid="{E0A8C0B5-C59D-40A9-8255-2A32BB791C5A}"/>
    <cellStyle name="Normal 12 2 3 3 4 2 2 3" xfId="12810" xr:uid="{BD89EA42-D028-437E-BFD4-B192428067DB}"/>
    <cellStyle name="Normal 12 2 3 3 4 2 2 3 2" xfId="25052" xr:uid="{64460F29-6AD5-4D66-9B7C-7E20297E55B9}"/>
    <cellStyle name="Normal 12 2 3 3 4 2 2 4" xfId="17954" xr:uid="{C47A3ABA-E5C7-4B87-B063-AD5F03982430}"/>
    <cellStyle name="Normal 12 2 3 3 4 2 3" xfId="7554" xr:uid="{5C6A366B-E872-46A0-9B13-92FEFCF13AD7}"/>
    <cellStyle name="Normal 12 2 3 3 4 2 3 2" xfId="19818" xr:uid="{24A1C076-89D5-4D3F-AE47-840B588864EB}"/>
    <cellStyle name="Normal 12 2 3 3 4 2 4" xfId="11050" xr:uid="{BE614291-E1D2-4D43-B092-4C66022F508B}"/>
    <cellStyle name="Normal 12 2 3 3 4 2 4 2" xfId="23292" xr:uid="{76BE4A4B-3121-485E-811B-1FD4F0ED5103}"/>
    <cellStyle name="Normal 12 2 3 3 4 2 5" xfId="16194" xr:uid="{24A608BA-42E4-437B-8F83-498A3814291E}"/>
    <cellStyle name="Normal 12 2 3 3 4 3" xfId="4821" xr:uid="{29CA7488-C09D-44C6-9C3D-917C4C5A6A55}"/>
    <cellStyle name="Normal 12 2 3 3 4 3 2" xfId="8468" xr:uid="{E1674B2E-60EE-41D5-BF9C-08F47C964674}"/>
    <cellStyle name="Normal 12 2 3 3 4 3 2 2" xfId="20732" xr:uid="{FB29DF4B-D702-4CAA-B077-2AE8E2124351}"/>
    <cellStyle name="Normal 12 2 3 3 4 3 3" xfId="11964" xr:uid="{A36E20E8-0AB8-452B-B941-0C6D76B9565B}"/>
    <cellStyle name="Normal 12 2 3 3 4 3 3 2" xfId="24206" xr:uid="{A1A05676-C640-47BD-9E18-205C0CC80D4E}"/>
    <cellStyle name="Normal 12 2 3 3 4 3 4" xfId="17108" xr:uid="{73744FDA-93C1-498A-8DF2-34AAB5736D17}"/>
    <cellStyle name="Normal 12 2 3 3 4 4" xfId="6708" xr:uid="{583482F9-6DAA-44D3-A305-7015027345FF}"/>
    <cellStyle name="Normal 12 2 3 3 4 4 2" xfId="18972" xr:uid="{FEA0D260-7815-4A15-A1D6-D06AC0063CFF}"/>
    <cellStyle name="Normal 12 2 3 3 4 5" xfId="10204" xr:uid="{F405ED40-2B14-4039-A7D0-CA07CAEA9265}"/>
    <cellStyle name="Normal 12 2 3 3 4 5 2" xfId="22446" xr:uid="{5810ADD3-9AD1-4FA3-9AA8-6185833409B1}"/>
    <cellStyle name="Normal 12 2 3 3 4 6" xfId="15348" xr:uid="{E93BEB1E-AB75-49EC-9DC7-C8C91032C08B}"/>
    <cellStyle name="Normal 12 2 3 3 5" xfId="3300" xr:uid="{6156EDA4-0557-432F-A83F-ABAB78F63E89}"/>
    <cellStyle name="Normal 12 2 3 3 5 2" xfId="5244" xr:uid="{C07DC3F5-874B-46E7-83E6-BEA0AAD76A4B}"/>
    <cellStyle name="Normal 12 2 3 3 5 2 2" xfId="8891" xr:uid="{D125FA75-4CF3-4266-AC56-32538F8791DB}"/>
    <cellStyle name="Normal 12 2 3 3 5 2 2 2" xfId="21155" xr:uid="{DD71D15A-8715-4997-94F1-6DA8752EDF44}"/>
    <cellStyle name="Normal 12 2 3 3 5 2 3" xfId="12387" xr:uid="{089B5C2E-96DE-42AA-B8BD-362B2D271984}"/>
    <cellStyle name="Normal 12 2 3 3 5 2 3 2" xfId="24629" xr:uid="{DEB38373-EA3B-4A21-9458-45AA805093D4}"/>
    <cellStyle name="Normal 12 2 3 3 5 2 4" xfId="17531" xr:uid="{08F2B130-99D9-486E-A3D0-CB3657CEDD23}"/>
    <cellStyle name="Normal 12 2 3 3 5 3" xfId="7131" xr:uid="{DA689B10-5634-49DD-BC0C-80B9D3F295CC}"/>
    <cellStyle name="Normal 12 2 3 3 5 3 2" xfId="19395" xr:uid="{E311A590-F684-4AA9-AEE0-2C2028C20742}"/>
    <cellStyle name="Normal 12 2 3 3 5 4" xfId="10627" xr:uid="{09C972A6-2F1A-40DF-8519-FB52C4A7A5F4}"/>
    <cellStyle name="Normal 12 2 3 3 5 4 2" xfId="22869" xr:uid="{E11E9145-7AEC-49B6-A5D0-0D84757CF24C}"/>
    <cellStyle name="Normal 12 2 3 3 5 5" xfId="15771" xr:uid="{9193B021-4475-448A-B2C0-1B596BC1C6C6}"/>
    <cellStyle name="Normal 12 2 3 3 6" xfId="4398" xr:uid="{626B4CFC-85BC-4016-AA3B-CF5DE2C69A8E}"/>
    <cellStyle name="Normal 12 2 3 3 6 2" xfId="8045" xr:uid="{68B53FBE-F4C4-4D78-90BB-6B747AE800FC}"/>
    <cellStyle name="Normal 12 2 3 3 6 2 2" xfId="20309" xr:uid="{C0382FE0-C974-4183-8C4B-32158754001F}"/>
    <cellStyle name="Normal 12 2 3 3 6 3" xfId="11541" xr:uid="{EF4C48B5-3309-47D0-AB22-C12D8C269E37}"/>
    <cellStyle name="Normal 12 2 3 3 6 3 2" xfId="23783" xr:uid="{8A80AE23-C862-4B2C-8C50-5165F6802725}"/>
    <cellStyle name="Normal 12 2 3 3 6 4" xfId="16685" xr:uid="{21774621-5B7E-4C48-B5EE-AA68F97036BC}"/>
    <cellStyle name="Normal 12 2 3 3 7" xfId="6284" xr:uid="{2DD2E15B-AFAF-4D9F-82BD-F4CE949D75DE}"/>
    <cellStyle name="Normal 12 2 3 3 7 2" xfId="18549" xr:uid="{8924097B-9A17-4FA1-9CDF-D3541FFD5DF6}"/>
    <cellStyle name="Normal 12 2 3 3 8" xfId="9781" xr:uid="{16799089-2C4D-456E-ACFD-E72BB18EE9E5}"/>
    <cellStyle name="Normal 12 2 3 3 8 2" xfId="22023" xr:uid="{D47E54F5-3CD1-4C71-B436-95DF930AC287}"/>
    <cellStyle name="Normal 12 2 3 3 9" xfId="14692" xr:uid="{1532E52C-ED9E-4E5C-BE50-899BE608186B}"/>
    <cellStyle name="Normal 12 2 3 3 9 2" xfId="25523" xr:uid="{DDBD1941-102B-4708-952F-405477435943}"/>
    <cellStyle name="Normal 12 2 3 4" xfId="2307" xr:uid="{B3674C1F-2A34-4340-AF48-12FD0E035312}"/>
    <cellStyle name="Normal 12 2 3 4 10" xfId="14952" xr:uid="{BD80C3B7-EF58-44DF-B514-E01143DA67A8}"/>
    <cellStyle name="Normal 12 2 3 4 11" xfId="25818" xr:uid="{2C549490-4955-47C7-A0E2-EBC638D2190A}"/>
    <cellStyle name="Normal 12 2 3 4 2" xfId="2602" xr:uid="{83A31836-5119-4BD9-A5EC-FD671113BAD3}"/>
    <cellStyle name="Normal 12 2 3 4 2 2" xfId="2815" xr:uid="{C3646DD8-AD47-41B9-BCE0-AE36DDB42BEA}"/>
    <cellStyle name="Normal 12 2 3 4 2 2 2" xfId="3240" xr:uid="{6EACA164-A300-47BA-9B47-58B3F69BB360}"/>
    <cellStyle name="Normal 12 2 3 4 2 2 2 2" xfId="4087" xr:uid="{D28034ED-F25E-4FB8-9581-BB6E136217C6}"/>
    <cellStyle name="Normal 12 2 3 4 2 2 2 2 2" xfId="6031" xr:uid="{A5C00393-6522-499E-9F9D-2DC596E4E5E6}"/>
    <cellStyle name="Normal 12 2 3 4 2 2 2 2 2 2" xfId="9678" xr:uid="{3F727D2A-E808-485C-B18C-F2D53BBCF4DA}"/>
    <cellStyle name="Normal 12 2 3 4 2 2 2 2 2 2 2" xfId="21942" xr:uid="{ACE31A12-043E-4F96-B26A-20D72F1705E9}"/>
    <cellStyle name="Normal 12 2 3 4 2 2 2 2 2 3" xfId="13174" xr:uid="{857175AD-EB50-47FA-9E1E-70B26EDBFD0C}"/>
    <cellStyle name="Normal 12 2 3 4 2 2 2 2 2 3 2" xfId="25416" xr:uid="{CA7CDBC5-DEB8-4C6D-B053-84FE6B23B063}"/>
    <cellStyle name="Normal 12 2 3 4 2 2 2 2 2 4" xfId="18318" xr:uid="{A15E43AC-9424-4890-956E-12E49DE7F5C5}"/>
    <cellStyle name="Normal 12 2 3 4 2 2 2 2 3" xfId="7918" xr:uid="{320268D5-50B6-4F2A-9F0C-94E89FC80227}"/>
    <cellStyle name="Normal 12 2 3 4 2 2 2 2 3 2" xfId="20182" xr:uid="{66CA89E9-868F-4CB2-A32D-E722F56C1A62}"/>
    <cellStyle name="Normal 12 2 3 4 2 2 2 2 4" xfId="11414" xr:uid="{6821995D-7FF4-4BCB-94F4-F0CA35736001}"/>
    <cellStyle name="Normal 12 2 3 4 2 2 2 2 4 2" xfId="23656" xr:uid="{EA3389E1-FA90-4463-8105-F7FC11A28EA4}"/>
    <cellStyle name="Normal 12 2 3 4 2 2 2 2 5" xfId="16558" xr:uid="{1D7FE3EB-C4CA-4481-91E2-117F9FAC238E}"/>
    <cellStyle name="Normal 12 2 3 4 2 2 2 3" xfId="5185" xr:uid="{198EA632-232C-4641-9653-77360F2431C0}"/>
    <cellStyle name="Normal 12 2 3 4 2 2 2 3 2" xfId="8832" xr:uid="{B82DC973-B52C-4DA4-AFFF-3EF02B2101C0}"/>
    <cellStyle name="Normal 12 2 3 4 2 2 2 3 2 2" xfId="21096" xr:uid="{9174E5E9-C0F6-480D-A1FD-96F92CED68A6}"/>
    <cellStyle name="Normal 12 2 3 4 2 2 2 3 3" xfId="12328" xr:uid="{C95841EE-1A87-4995-847F-ECF0E43E4ACB}"/>
    <cellStyle name="Normal 12 2 3 4 2 2 2 3 3 2" xfId="24570" xr:uid="{E0D3AB34-2745-431A-B818-28D387FFDE25}"/>
    <cellStyle name="Normal 12 2 3 4 2 2 2 3 4" xfId="17472" xr:uid="{931D7573-1C03-46C5-9A0C-CE220A82BB57}"/>
    <cellStyle name="Normal 12 2 3 4 2 2 2 4" xfId="7072" xr:uid="{E9A26436-EDD0-4C72-BF57-E907AA4E0F11}"/>
    <cellStyle name="Normal 12 2 3 4 2 2 2 4 2" xfId="19336" xr:uid="{1F26107B-E404-4992-92E4-839133994194}"/>
    <cellStyle name="Normal 12 2 3 4 2 2 2 5" xfId="10568" xr:uid="{115E0670-66D7-42A1-ACDE-2DDEFC4E7721}"/>
    <cellStyle name="Normal 12 2 3 4 2 2 2 5 2" xfId="22810" xr:uid="{CB356D50-F92F-4D1D-8A76-1C2722EAD3F7}"/>
    <cellStyle name="Normal 12 2 3 4 2 2 2 6" xfId="15712" xr:uid="{1F5A5A41-BD2F-48B6-886F-BC308FBCC996}"/>
    <cellStyle name="Normal 12 2 3 4 2 2 3" xfId="3664" xr:uid="{B2689C9B-F01D-45E0-9123-FEB6A59BB4BC}"/>
    <cellStyle name="Normal 12 2 3 4 2 2 3 2" xfId="5608" xr:uid="{27E5CC55-4DCA-469F-BDB5-67A52D095F9C}"/>
    <cellStyle name="Normal 12 2 3 4 2 2 3 2 2" xfId="9255" xr:uid="{DF3187D9-91D1-4E41-84FD-656D5A63C124}"/>
    <cellStyle name="Normal 12 2 3 4 2 2 3 2 2 2" xfId="21519" xr:uid="{5717035F-75B1-44CF-AE81-A252C35E814F}"/>
    <cellStyle name="Normal 12 2 3 4 2 2 3 2 3" xfId="12751" xr:uid="{757807A6-D698-4A90-BDCE-A63A0BD2284F}"/>
    <cellStyle name="Normal 12 2 3 4 2 2 3 2 3 2" xfId="24993" xr:uid="{F82FDA73-6E14-4792-9552-7386712457F7}"/>
    <cellStyle name="Normal 12 2 3 4 2 2 3 2 4" xfId="17895" xr:uid="{C22EB382-5DA5-4CC3-B7A7-63FC94CA4EC7}"/>
    <cellStyle name="Normal 12 2 3 4 2 2 3 3" xfId="7495" xr:uid="{91BE1DBE-5114-42BA-9193-CCCE328A67A7}"/>
    <cellStyle name="Normal 12 2 3 4 2 2 3 3 2" xfId="19759" xr:uid="{A550515C-C5FD-4F13-A651-6C0E10507922}"/>
    <cellStyle name="Normal 12 2 3 4 2 2 3 4" xfId="10991" xr:uid="{E8462055-FBD6-4137-805C-A89944E0F7EF}"/>
    <cellStyle name="Normal 12 2 3 4 2 2 3 4 2" xfId="23233" xr:uid="{F6E5CCB9-08F6-43C6-9CE9-772E15050CCE}"/>
    <cellStyle name="Normal 12 2 3 4 2 2 3 5" xfId="16135" xr:uid="{1BB64159-1A6F-45D3-8D51-719CE49B7319}"/>
    <cellStyle name="Normal 12 2 3 4 2 2 4" xfId="4762" xr:uid="{534A85FD-75A1-4AB9-BB6E-44003AB4EC8B}"/>
    <cellStyle name="Normal 12 2 3 4 2 2 4 2" xfId="8409" xr:uid="{68873959-20A5-49A5-9AF1-4CCCBAA93678}"/>
    <cellStyle name="Normal 12 2 3 4 2 2 4 2 2" xfId="20673" xr:uid="{23B04CDB-06DE-4B43-82D9-FE4B2AC7F277}"/>
    <cellStyle name="Normal 12 2 3 4 2 2 4 3" xfId="11905" xr:uid="{BCE4E105-14EE-49AA-9F10-39CAE2B2E636}"/>
    <cellStyle name="Normal 12 2 3 4 2 2 4 3 2" xfId="24147" xr:uid="{BC24ADFF-B702-421E-B6DA-727C219E7AA0}"/>
    <cellStyle name="Normal 12 2 3 4 2 2 4 4" xfId="17049" xr:uid="{3F418ACB-3AF0-4E8C-9699-3AF1C676ADC6}"/>
    <cellStyle name="Normal 12 2 3 4 2 2 5" xfId="6649" xr:uid="{EDC40C80-DA85-409E-8BBF-D08021B41198}"/>
    <cellStyle name="Normal 12 2 3 4 2 2 5 2" xfId="18913" xr:uid="{6CEE06A3-E3EF-4AF5-99D3-34E3F6E6095E}"/>
    <cellStyle name="Normal 12 2 3 4 2 2 6" xfId="10145" xr:uid="{53B95222-118E-41CF-9E2B-DB7B2E645CA6}"/>
    <cellStyle name="Normal 12 2 3 4 2 2 6 2" xfId="22387" xr:uid="{C287884B-1F19-4F66-82FF-904EFEE538B1}"/>
    <cellStyle name="Normal 12 2 3 4 2 2 7" xfId="15289" xr:uid="{FA2749D2-F902-4F2D-8706-979E5DADB5D0}"/>
    <cellStyle name="Normal 12 2 3 4 2 3" xfId="3031" xr:uid="{3B90C94B-1333-497E-847E-085CB90D4D9D}"/>
    <cellStyle name="Normal 12 2 3 4 2 3 2" xfId="3878" xr:uid="{86903173-970F-4DD3-8EA6-F130B21A3F4A}"/>
    <cellStyle name="Normal 12 2 3 4 2 3 2 2" xfId="5822" xr:uid="{B9F2DAED-1432-4375-98A9-2E2A03EA54EB}"/>
    <cellStyle name="Normal 12 2 3 4 2 3 2 2 2" xfId="9469" xr:uid="{2A6A64C2-5B95-42E4-9021-4BF30346AFE7}"/>
    <cellStyle name="Normal 12 2 3 4 2 3 2 2 2 2" xfId="21733" xr:uid="{CA7949D2-31ED-44E6-904C-1A4C258CC299}"/>
    <cellStyle name="Normal 12 2 3 4 2 3 2 2 3" xfId="12965" xr:uid="{390FD976-4F1A-4318-89DC-1F5AA567A279}"/>
    <cellStyle name="Normal 12 2 3 4 2 3 2 2 3 2" xfId="25207" xr:uid="{56E5210A-F1E5-4E9F-A6FC-8C119C93B82A}"/>
    <cellStyle name="Normal 12 2 3 4 2 3 2 2 4" xfId="18109" xr:uid="{C65EB2C7-9EC9-4D2E-9A51-804459A4A10B}"/>
    <cellStyle name="Normal 12 2 3 4 2 3 2 3" xfId="7709" xr:uid="{2BD173EB-9BC0-4F88-B3C0-3E16FC0B0CD8}"/>
    <cellStyle name="Normal 12 2 3 4 2 3 2 3 2" xfId="19973" xr:uid="{8A5E46DD-51CB-44D4-B373-BEDFB7B132BD}"/>
    <cellStyle name="Normal 12 2 3 4 2 3 2 4" xfId="11205" xr:uid="{CDC8E518-F542-478B-94DC-7F329DD7712C}"/>
    <cellStyle name="Normal 12 2 3 4 2 3 2 4 2" xfId="23447" xr:uid="{80C7058B-8F07-49D0-A0ED-B2F3B778B3C9}"/>
    <cellStyle name="Normal 12 2 3 4 2 3 2 5" xfId="16349" xr:uid="{DF0F2559-B1E7-4B94-A791-95D11A954097}"/>
    <cellStyle name="Normal 12 2 3 4 2 3 3" xfId="4976" xr:uid="{F754B35B-F3FB-4FBD-836C-1FD02F07714E}"/>
    <cellStyle name="Normal 12 2 3 4 2 3 3 2" xfId="8623" xr:uid="{A7D5D4EF-1396-4A72-8DB5-0A0DD72F4F37}"/>
    <cellStyle name="Normal 12 2 3 4 2 3 3 2 2" xfId="20887" xr:uid="{0D68A515-55BC-41C4-A459-9C0CFED890A7}"/>
    <cellStyle name="Normal 12 2 3 4 2 3 3 3" xfId="12119" xr:uid="{2506F04B-121F-40CA-9CFB-763B96F48B7E}"/>
    <cellStyle name="Normal 12 2 3 4 2 3 3 3 2" xfId="24361" xr:uid="{E5588889-FEAD-43FE-A68E-3A509DBFE0E4}"/>
    <cellStyle name="Normal 12 2 3 4 2 3 3 4" xfId="17263" xr:uid="{B33691A3-F98A-44FE-B8F5-064F6A89A93D}"/>
    <cellStyle name="Normal 12 2 3 4 2 3 4" xfId="6863" xr:uid="{21013CC4-B61A-43DE-9A6B-E897A09C6658}"/>
    <cellStyle name="Normal 12 2 3 4 2 3 4 2" xfId="19127" xr:uid="{8AA6990D-20E5-4F13-853B-AEE81B6E3E26}"/>
    <cellStyle name="Normal 12 2 3 4 2 3 5" xfId="10359" xr:uid="{73325A9F-8EA8-472F-9025-B0145724FC56}"/>
    <cellStyle name="Normal 12 2 3 4 2 3 5 2" xfId="22601" xr:uid="{F3A37FD6-4294-4690-8782-C986C25D592F}"/>
    <cellStyle name="Normal 12 2 3 4 2 3 6" xfId="15503" xr:uid="{8B1580BD-42C6-4EBE-BB0C-8799A89E4207}"/>
    <cellStyle name="Normal 12 2 3 4 2 4" xfId="3455" xr:uid="{4F45A06B-C1B9-4115-8C9D-E694B7DBDCB9}"/>
    <cellStyle name="Normal 12 2 3 4 2 4 2" xfId="5399" xr:uid="{2BA769FF-4E85-4051-B159-88C8BF6F64BB}"/>
    <cellStyle name="Normal 12 2 3 4 2 4 2 2" xfId="9046" xr:uid="{720F160B-63A7-4348-ABFC-B16EA34BDE27}"/>
    <cellStyle name="Normal 12 2 3 4 2 4 2 2 2" xfId="21310" xr:uid="{4A3E406A-6E6F-4145-8796-4B6BED49848E}"/>
    <cellStyle name="Normal 12 2 3 4 2 4 2 3" xfId="12542" xr:uid="{9B3EB546-C967-456C-BD2F-42F39AD933D4}"/>
    <cellStyle name="Normal 12 2 3 4 2 4 2 3 2" xfId="24784" xr:uid="{4429D19E-5E3C-47D5-BAEB-99B099797BD1}"/>
    <cellStyle name="Normal 12 2 3 4 2 4 2 4" xfId="17686" xr:uid="{7D76398E-7114-430A-B8F7-849298F34767}"/>
    <cellStyle name="Normal 12 2 3 4 2 4 3" xfId="7286" xr:uid="{D43ACE16-9741-4AE1-84DB-44BFF5CD7D9B}"/>
    <cellStyle name="Normal 12 2 3 4 2 4 3 2" xfId="19550" xr:uid="{C38A17D6-F5B4-4868-B786-16C74C1E22AC}"/>
    <cellStyle name="Normal 12 2 3 4 2 4 4" xfId="10782" xr:uid="{2A969AE9-B67B-46E8-9A53-2F9A9B1EE8AB}"/>
    <cellStyle name="Normal 12 2 3 4 2 4 4 2" xfId="23024" xr:uid="{FD3988F2-E321-4706-B6B7-33BA7A70EED8}"/>
    <cellStyle name="Normal 12 2 3 4 2 4 5" xfId="15926" xr:uid="{D653DE5D-067B-47BD-B154-7FA8C1BEA86F}"/>
    <cellStyle name="Normal 12 2 3 4 2 5" xfId="4553" xr:uid="{C43F30DA-EDAD-44A1-B071-4D4CC7276723}"/>
    <cellStyle name="Normal 12 2 3 4 2 5 2" xfId="8200" xr:uid="{15371561-CE20-4AE9-8C65-341D24A9E5E4}"/>
    <cellStyle name="Normal 12 2 3 4 2 5 2 2" xfId="20464" xr:uid="{4D86D370-02DB-4271-90D5-AAB5E6757C75}"/>
    <cellStyle name="Normal 12 2 3 4 2 5 3" xfId="11696" xr:uid="{81C6F2FB-AAAE-4504-A966-8B9D646110F1}"/>
    <cellStyle name="Normal 12 2 3 4 2 5 3 2" xfId="23938" xr:uid="{84A0C8B0-2760-4A58-B994-8753A72A81B4}"/>
    <cellStyle name="Normal 12 2 3 4 2 5 4" xfId="16840" xr:uid="{D2E562DA-DDE7-4C78-8F70-FC6971CA73DF}"/>
    <cellStyle name="Normal 12 2 3 4 2 6" xfId="6440" xr:uid="{BACF7876-29D2-419E-BB6E-B9688E4E5CB9}"/>
    <cellStyle name="Normal 12 2 3 4 2 6 2" xfId="18704" xr:uid="{50D3C323-F468-4D9C-87DB-0D592BD4427B}"/>
    <cellStyle name="Normal 12 2 3 4 2 7" xfId="9936" xr:uid="{47299478-6F24-43DF-9B2A-5FA6F4C56FDB}"/>
    <cellStyle name="Normal 12 2 3 4 2 7 2" xfId="22178" xr:uid="{58180F32-4A5E-4048-8AF2-EAEB6381A9F9}"/>
    <cellStyle name="Normal 12 2 3 4 2 8" xfId="15080" xr:uid="{45FCABF6-5F9A-4FEA-A282-932268CB0AF3}"/>
    <cellStyle name="Normal 12 2 3 4 3" xfId="2687" xr:uid="{DEB2D9E1-D399-42CD-B8D4-25554C8B1886}"/>
    <cellStyle name="Normal 12 2 3 4 3 2" xfId="3112" xr:uid="{95070D81-923C-4189-BEF1-E93687384B09}"/>
    <cellStyle name="Normal 12 2 3 4 3 2 2" xfId="3959" xr:uid="{DAD4A059-78A6-4D5D-B2A0-1CC4E352E121}"/>
    <cellStyle name="Normal 12 2 3 4 3 2 2 2" xfId="5903" xr:uid="{C7B8EAF7-D015-41A8-B414-FE8399210757}"/>
    <cellStyle name="Normal 12 2 3 4 3 2 2 2 2" xfId="9550" xr:uid="{7BD32ACA-1D81-483E-AA53-10D85643A098}"/>
    <cellStyle name="Normal 12 2 3 4 3 2 2 2 2 2" xfId="21814" xr:uid="{C0A79F98-B192-4EE5-BC46-AA2511E97D87}"/>
    <cellStyle name="Normal 12 2 3 4 3 2 2 2 3" xfId="13046" xr:uid="{920C29C8-9340-40B9-B4C7-0523A17DA0D6}"/>
    <cellStyle name="Normal 12 2 3 4 3 2 2 2 3 2" xfId="25288" xr:uid="{DC354F3E-E504-4F3D-9303-EE0A5D438B33}"/>
    <cellStyle name="Normal 12 2 3 4 3 2 2 2 4" xfId="18190" xr:uid="{D0FB08D2-1B88-4E3B-BD93-4FBB7F6A2787}"/>
    <cellStyle name="Normal 12 2 3 4 3 2 2 3" xfId="7790" xr:uid="{A278E59F-A373-4894-B118-00A205870AF8}"/>
    <cellStyle name="Normal 12 2 3 4 3 2 2 3 2" xfId="20054" xr:uid="{EE044C0B-351E-4254-8996-A06616FC91FE}"/>
    <cellStyle name="Normal 12 2 3 4 3 2 2 4" xfId="11286" xr:uid="{AC2218B0-2D1E-47C7-BC54-FE151E141815}"/>
    <cellStyle name="Normal 12 2 3 4 3 2 2 4 2" xfId="23528" xr:uid="{5C0605D2-1E2F-4B6B-9A07-9AC80281F47D}"/>
    <cellStyle name="Normal 12 2 3 4 3 2 2 5" xfId="16430" xr:uid="{097BC10E-A45D-47EB-9289-12A1B6F9B8C5}"/>
    <cellStyle name="Normal 12 2 3 4 3 2 3" xfId="5057" xr:uid="{A04CE29E-782E-44BD-BB9F-0D66240CFBCE}"/>
    <cellStyle name="Normal 12 2 3 4 3 2 3 2" xfId="8704" xr:uid="{A3A7758F-48CB-4A81-B831-6B0338522382}"/>
    <cellStyle name="Normal 12 2 3 4 3 2 3 2 2" xfId="20968" xr:uid="{851753C3-7593-4615-9EBB-70F9813BD1F1}"/>
    <cellStyle name="Normal 12 2 3 4 3 2 3 3" xfId="12200" xr:uid="{A0795142-AE7B-4CD2-BBDB-81D7DC7FEB5A}"/>
    <cellStyle name="Normal 12 2 3 4 3 2 3 3 2" xfId="24442" xr:uid="{3F489BAF-2123-4993-B60D-77361871846C}"/>
    <cellStyle name="Normal 12 2 3 4 3 2 3 4" xfId="17344" xr:uid="{8353DC7D-9B60-4FAF-9ACF-835CE451C696}"/>
    <cellStyle name="Normal 12 2 3 4 3 2 4" xfId="6944" xr:uid="{FC510BE5-A376-4EB9-937C-FA9FF0D649C6}"/>
    <cellStyle name="Normal 12 2 3 4 3 2 4 2" xfId="19208" xr:uid="{5DB60EE3-63FC-4346-AF1A-9B68BE3B3565}"/>
    <cellStyle name="Normal 12 2 3 4 3 2 5" xfId="10440" xr:uid="{2BF7077A-447A-42C3-B8DA-84B4DC060962}"/>
    <cellStyle name="Normal 12 2 3 4 3 2 5 2" xfId="22682" xr:uid="{94012EB0-E13E-4B8D-ABC5-9C1057F976E6}"/>
    <cellStyle name="Normal 12 2 3 4 3 2 6" xfId="15584" xr:uid="{6D63DCEF-E86E-4440-8498-10B58C421E47}"/>
    <cellStyle name="Normal 12 2 3 4 3 3" xfId="3536" xr:uid="{A4B78BB6-39C3-415D-8791-BD1A86BEDB77}"/>
    <cellStyle name="Normal 12 2 3 4 3 3 2" xfId="5480" xr:uid="{13CDE3B5-2ED6-447B-BB31-7FBE7FE87EF2}"/>
    <cellStyle name="Normal 12 2 3 4 3 3 2 2" xfId="9127" xr:uid="{F05FCB34-558B-4A09-96E4-C2B6D8E736B9}"/>
    <cellStyle name="Normal 12 2 3 4 3 3 2 2 2" xfId="21391" xr:uid="{4AD84484-FA56-404E-A7CD-5C9FEB2449F2}"/>
    <cellStyle name="Normal 12 2 3 4 3 3 2 3" xfId="12623" xr:uid="{44A26E38-142A-4EB3-B3B1-D1708FB25DBB}"/>
    <cellStyle name="Normal 12 2 3 4 3 3 2 3 2" xfId="24865" xr:uid="{FDB07FB5-9ECA-46CE-AC42-0C73B66A773A}"/>
    <cellStyle name="Normal 12 2 3 4 3 3 2 4" xfId="17767" xr:uid="{A87057DB-7347-4CB6-AB44-1DC5391EE09D}"/>
    <cellStyle name="Normal 12 2 3 4 3 3 3" xfId="7367" xr:uid="{645AB959-1D57-4D62-BDE3-6D554E36AAD0}"/>
    <cellStyle name="Normal 12 2 3 4 3 3 3 2" xfId="19631" xr:uid="{4CFD4D51-2B7B-4E34-BC2B-CD020C321BCD}"/>
    <cellStyle name="Normal 12 2 3 4 3 3 4" xfId="10863" xr:uid="{9A41085E-F17E-4239-A9F9-1AF998DA6E07}"/>
    <cellStyle name="Normal 12 2 3 4 3 3 4 2" xfId="23105" xr:uid="{F383A334-BFF7-4F6D-863D-46DE1C7B555D}"/>
    <cellStyle name="Normal 12 2 3 4 3 3 5" xfId="16007" xr:uid="{7AF8AF1F-E255-4B34-91AA-A3BDB3FE0A6E}"/>
    <cellStyle name="Normal 12 2 3 4 3 4" xfId="4634" xr:uid="{E9069B60-B1F1-406C-B6AC-1D5E99D4E0C4}"/>
    <cellStyle name="Normal 12 2 3 4 3 4 2" xfId="8281" xr:uid="{C598FAAF-E36C-442B-AFC3-AC1CF168122C}"/>
    <cellStyle name="Normal 12 2 3 4 3 4 2 2" xfId="20545" xr:uid="{E2443927-E6A2-4ADF-8222-396B07861BDF}"/>
    <cellStyle name="Normal 12 2 3 4 3 4 3" xfId="11777" xr:uid="{C0511729-8891-426D-BD51-2B332A1EB784}"/>
    <cellStyle name="Normal 12 2 3 4 3 4 3 2" xfId="24019" xr:uid="{47761991-45A3-4CEB-BA10-D39FD1FC5DBB}"/>
    <cellStyle name="Normal 12 2 3 4 3 4 4" xfId="16921" xr:uid="{00DA437C-C8EE-4E8E-9DFA-BF418E09D0F3}"/>
    <cellStyle name="Normal 12 2 3 4 3 5" xfId="6521" xr:uid="{95301B70-A011-4CBF-9071-79C2541B0F02}"/>
    <cellStyle name="Normal 12 2 3 4 3 5 2" xfId="18785" xr:uid="{E6196C6A-85B1-4CD2-BCDC-B5509E52241E}"/>
    <cellStyle name="Normal 12 2 3 4 3 6" xfId="10017" xr:uid="{B8A98B6C-A737-448E-853C-5D5EFD9B2FA3}"/>
    <cellStyle name="Normal 12 2 3 4 3 6 2" xfId="22259" xr:uid="{A313DE3D-5937-47BD-930B-85B7F375106B}"/>
    <cellStyle name="Normal 12 2 3 4 3 7" xfId="15161" xr:uid="{C6C18255-B899-4551-BE3D-EF350C623F7C}"/>
    <cellStyle name="Normal 12 2 3 4 4" xfId="2903" xr:uid="{E9CAA154-510E-44BC-9A7F-2DC37151E921}"/>
    <cellStyle name="Normal 12 2 3 4 4 2" xfId="3750" xr:uid="{F826CBB0-D2B5-4F8E-8E40-C582C0F76B49}"/>
    <cellStyle name="Normal 12 2 3 4 4 2 2" xfId="5694" xr:uid="{575FF5F0-DBAF-4E8D-97D6-529AA1E042D0}"/>
    <cellStyle name="Normal 12 2 3 4 4 2 2 2" xfId="9341" xr:uid="{E70C3923-0D85-4791-B536-E039B152095B}"/>
    <cellStyle name="Normal 12 2 3 4 4 2 2 2 2" xfId="21605" xr:uid="{637CC86C-FD82-4423-89F6-D62872E16D46}"/>
    <cellStyle name="Normal 12 2 3 4 4 2 2 3" xfId="12837" xr:uid="{4995EB28-DB89-40AA-80CA-BA8293FCF726}"/>
    <cellStyle name="Normal 12 2 3 4 4 2 2 3 2" xfId="25079" xr:uid="{C6B5A9C9-F911-4672-AE4E-A723CEEE607C}"/>
    <cellStyle name="Normal 12 2 3 4 4 2 2 4" xfId="17981" xr:uid="{54B7DB64-D357-4939-8DA2-8CA03E0083A0}"/>
    <cellStyle name="Normal 12 2 3 4 4 2 3" xfId="7581" xr:uid="{44743BCA-A3C4-4AFE-988B-FB2D70B8178B}"/>
    <cellStyle name="Normal 12 2 3 4 4 2 3 2" xfId="19845" xr:uid="{CD09BB3F-0800-43CB-A40B-CBDA84EAFC13}"/>
    <cellStyle name="Normal 12 2 3 4 4 2 4" xfId="11077" xr:uid="{BB315E0D-E2D7-4206-98C4-3346FCFE034D}"/>
    <cellStyle name="Normal 12 2 3 4 4 2 4 2" xfId="23319" xr:uid="{7D274309-BE2A-445D-A048-3369E790A59C}"/>
    <cellStyle name="Normal 12 2 3 4 4 2 5" xfId="16221" xr:uid="{519958EB-D0CF-4AA0-BF7B-4F70B962D58F}"/>
    <cellStyle name="Normal 12 2 3 4 4 3" xfId="4848" xr:uid="{8AA5924D-5C47-4BA1-AE08-EBAE2345F5DA}"/>
    <cellStyle name="Normal 12 2 3 4 4 3 2" xfId="8495" xr:uid="{FC1F61BB-E975-428C-A508-AD9B29D5F829}"/>
    <cellStyle name="Normal 12 2 3 4 4 3 2 2" xfId="20759" xr:uid="{1F03D090-C718-4D43-AD62-481C430313ED}"/>
    <cellStyle name="Normal 12 2 3 4 4 3 3" xfId="11991" xr:uid="{CC38E655-95CD-49CB-AF3F-3440EC2F7A51}"/>
    <cellStyle name="Normal 12 2 3 4 4 3 3 2" xfId="24233" xr:uid="{1AC697E0-388A-4200-BFB8-F6A14050DE35}"/>
    <cellStyle name="Normal 12 2 3 4 4 3 4" xfId="17135" xr:uid="{4F3FA2AF-0CD4-4BD1-A6B8-483CA7CD47C0}"/>
    <cellStyle name="Normal 12 2 3 4 4 4" xfId="6735" xr:uid="{A57527AD-9AC8-404C-8CAC-F920E837B836}"/>
    <cellStyle name="Normal 12 2 3 4 4 4 2" xfId="18999" xr:uid="{5EBF006A-9E47-40D5-81E1-6BBCB2288BE8}"/>
    <cellStyle name="Normal 12 2 3 4 4 5" xfId="10231" xr:uid="{44600D04-D01F-4C8F-A34A-E6E6766753A2}"/>
    <cellStyle name="Normal 12 2 3 4 4 5 2" xfId="22473" xr:uid="{80D73010-0F82-46F1-9085-88BD5FF42860}"/>
    <cellStyle name="Normal 12 2 3 4 4 6" xfId="15375" xr:uid="{A705CCDA-DE80-4B18-96A9-1559C7357F19}"/>
    <cellStyle name="Normal 12 2 3 4 5" xfId="3327" xr:uid="{DEAB7CAA-BBFD-45FC-B8F0-2672D7BFE003}"/>
    <cellStyle name="Normal 12 2 3 4 5 2" xfId="5271" xr:uid="{58DF70FF-789E-4694-B7D7-9B1D89F88B4E}"/>
    <cellStyle name="Normal 12 2 3 4 5 2 2" xfId="8918" xr:uid="{C5AFF5C5-2B85-47CB-B881-87E1E93C7BE8}"/>
    <cellStyle name="Normal 12 2 3 4 5 2 2 2" xfId="21182" xr:uid="{C30591D1-8664-4156-A5EF-93026F408205}"/>
    <cellStyle name="Normal 12 2 3 4 5 2 3" xfId="12414" xr:uid="{90AA27E3-F6F7-4BB6-BA56-C3AD17B7F8FF}"/>
    <cellStyle name="Normal 12 2 3 4 5 2 3 2" xfId="24656" xr:uid="{50F50498-77FC-49FF-9149-D34EBCC8CD52}"/>
    <cellStyle name="Normal 12 2 3 4 5 2 4" xfId="17558" xr:uid="{A56FC99A-7D45-4FA5-ABF0-3B4AF58DEB1D}"/>
    <cellStyle name="Normal 12 2 3 4 5 3" xfId="7158" xr:uid="{6281911F-C59A-48F8-8B78-8319FA177C73}"/>
    <cellStyle name="Normal 12 2 3 4 5 3 2" xfId="19422" xr:uid="{444E4848-47F9-41F9-A817-E820132B65A1}"/>
    <cellStyle name="Normal 12 2 3 4 5 4" xfId="10654" xr:uid="{3DCAD232-DD88-4B0F-983D-4D121A8314C4}"/>
    <cellStyle name="Normal 12 2 3 4 5 4 2" xfId="22896" xr:uid="{A7CFD01E-2763-4FCE-A1F8-93F66E5FDFDE}"/>
    <cellStyle name="Normal 12 2 3 4 5 5" xfId="15798" xr:uid="{1F4BCB45-2CAA-43B5-91B0-E526568F5257}"/>
    <cellStyle name="Normal 12 2 3 4 6" xfId="4425" xr:uid="{183D72E2-36FF-4BC3-A126-2161068DF73F}"/>
    <cellStyle name="Normal 12 2 3 4 6 2" xfId="8072" xr:uid="{341747C5-8B5A-4879-9788-8DFD57C13613}"/>
    <cellStyle name="Normal 12 2 3 4 6 2 2" xfId="20336" xr:uid="{E9071B2E-5BED-43E5-8888-24EFDD6CECAD}"/>
    <cellStyle name="Normal 12 2 3 4 6 3" xfId="11568" xr:uid="{C1F44A09-C594-454C-80D4-D5E9D801B9C9}"/>
    <cellStyle name="Normal 12 2 3 4 6 3 2" xfId="23810" xr:uid="{9952432D-280B-42E1-9C38-CA42C1D2CF6B}"/>
    <cellStyle name="Normal 12 2 3 4 6 4" xfId="16712" xr:uid="{4C7DBE7D-492A-4BB8-B12C-FB47FF2D5CC3}"/>
    <cellStyle name="Normal 12 2 3 4 7" xfId="6311" xr:uid="{CFAD311C-477B-4C3F-9269-F42525B7606C}"/>
    <cellStyle name="Normal 12 2 3 4 7 2" xfId="18576" xr:uid="{D072B04A-F584-4E0D-82B8-E1DFF80F14C1}"/>
    <cellStyle name="Normal 12 2 3 4 8" xfId="9808" xr:uid="{46F56D18-5AF6-4773-BB60-E6D79C24DAEB}"/>
    <cellStyle name="Normal 12 2 3 4 8 2" xfId="22050" xr:uid="{D4B778AD-DA80-48B4-B1FB-EF11E579217D}"/>
    <cellStyle name="Normal 12 2 3 4 9" xfId="14693" xr:uid="{69B42DB1-82BA-420A-AFD8-1FEB4C3AAF09}"/>
    <cellStyle name="Normal 12 2 3 4 9 2" xfId="25524" xr:uid="{EF2AD2DF-F8E9-46C0-AFBA-AC5838BF038A}"/>
    <cellStyle name="Normal 12 2 3 5" xfId="2476" xr:uid="{3C43D32D-489C-4226-9203-C479B31DD730}"/>
    <cellStyle name="Normal 12 2 3 5 2" xfId="2757" xr:uid="{8941E8CD-3792-4DB2-9C47-C311C8FD441A}"/>
    <cellStyle name="Normal 12 2 3 5 2 2" xfId="3182" xr:uid="{37CB078A-0866-4DEB-90F1-FC003FC277F7}"/>
    <cellStyle name="Normal 12 2 3 5 2 2 2" xfId="4029" xr:uid="{BD32E3E1-4861-4423-9544-26BFEC7DA1B9}"/>
    <cellStyle name="Normal 12 2 3 5 2 2 2 2" xfId="5973" xr:uid="{C0A67D0C-87BE-47D1-85EB-C5EDFD0166AF}"/>
    <cellStyle name="Normal 12 2 3 5 2 2 2 2 2" xfId="9620" xr:uid="{2ADAF00C-CF0F-4A6A-81E8-E8551B174AD0}"/>
    <cellStyle name="Normal 12 2 3 5 2 2 2 2 2 2" xfId="21884" xr:uid="{F8136302-D95F-49C3-9C84-8DEF57BDC8F3}"/>
    <cellStyle name="Normal 12 2 3 5 2 2 2 2 3" xfId="13116" xr:uid="{C96E65B1-3E67-4DF0-AA60-4803B7120776}"/>
    <cellStyle name="Normal 12 2 3 5 2 2 2 2 3 2" xfId="25358" xr:uid="{3C689F7E-59CF-47AF-A43F-F4E8B1EA2440}"/>
    <cellStyle name="Normal 12 2 3 5 2 2 2 2 4" xfId="18260" xr:uid="{1FE0F062-D6A2-44A1-A702-FF71A2DC00E9}"/>
    <cellStyle name="Normal 12 2 3 5 2 2 2 3" xfId="7860" xr:uid="{163DF39C-36E4-4051-A923-690307B258DE}"/>
    <cellStyle name="Normal 12 2 3 5 2 2 2 3 2" xfId="20124" xr:uid="{5567F4A6-1BCE-4536-A9EE-0ABB5D7323A3}"/>
    <cellStyle name="Normal 12 2 3 5 2 2 2 4" xfId="11356" xr:uid="{98DA62DA-5642-4327-BE86-EFC9C21B6481}"/>
    <cellStyle name="Normal 12 2 3 5 2 2 2 4 2" xfId="23598" xr:uid="{04ACE289-1792-419E-B84F-7C5BFBFDB2A7}"/>
    <cellStyle name="Normal 12 2 3 5 2 2 2 5" xfId="16500" xr:uid="{B8152DB0-FA33-4EEC-9CC3-4F06773CC311}"/>
    <cellStyle name="Normal 12 2 3 5 2 2 3" xfId="5127" xr:uid="{17BDAD66-0835-42E9-A024-490D9E536EBC}"/>
    <cellStyle name="Normal 12 2 3 5 2 2 3 2" xfId="8774" xr:uid="{D4038F5B-E096-4CF0-AECA-14CDB23532D8}"/>
    <cellStyle name="Normal 12 2 3 5 2 2 3 2 2" xfId="21038" xr:uid="{91923DF4-450E-4813-85AB-588965A81F68}"/>
    <cellStyle name="Normal 12 2 3 5 2 2 3 3" xfId="12270" xr:uid="{BF47F979-B2FA-44A6-8D29-BDB4D66497DB}"/>
    <cellStyle name="Normal 12 2 3 5 2 2 3 3 2" xfId="24512" xr:uid="{01CA0D02-286D-4772-9174-8401F7185A4D}"/>
    <cellStyle name="Normal 12 2 3 5 2 2 3 4" xfId="17414" xr:uid="{ECC4CFD2-8F04-421E-8AC6-36878B73CD27}"/>
    <cellStyle name="Normal 12 2 3 5 2 2 4" xfId="7014" xr:uid="{DCB649C0-91EE-42A8-AC1A-732CC225E585}"/>
    <cellStyle name="Normal 12 2 3 5 2 2 4 2" xfId="19278" xr:uid="{A149A8D0-DFA0-4BBD-BC54-3EE9CF2B9228}"/>
    <cellStyle name="Normal 12 2 3 5 2 2 5" xfId="10510" xr:uid="{37275F72-0D87-4D2A-9EF1-C8A7C8FAD652}"/>
    <cellStyle name="Normal 12 2 3 5 2 2 5 2" xfId="22752" xr:uid="{0EA9F9ED-8370-4458-92B2-5997E4A6AD1B}"/>
    <cellStyle name="Normal 12 2 3 5 2 2 6" xfId="15654" xr:uid="{37135CAF-9A75-43BD-9F04-BB5CB7C8636C}"/>
    <cellStyle name="Normal 12 2 3 5 2 3" xfId="3606" xr:uid="{AFE76838-6C46-48D5-9776-135FFBEE7C3E}"/>
    <cellStyle name="Normal 12 2 3 5 2 3 2" xfId="5550" xr:uid="{0DEB65E2-FDC3-4E73-B2BC-8C9B5D103197}"/>
    <cellStyle name="Normal 12 2 3 5 2 3 2 2" xfId="9197" xr:uid="{3DB1ABAA-8A3B-4BF9-B8F4-1E393DB07AC2}"/>
    <cellStyle name="Normal 12 2 3 5 2 3 2 2 2" xfId="21461" xr:uid="{95FA6374-7A5F-4910-B3E4-A0FD8933633B}"/>
    <cellStyle name="Normal 12 2 3 5 2 3 2 3" xfId="12693" xr:uid="{4BB767E5-AA76-424D-A792-324E2EB13D19}"/>
    <cellStyle name="Normal 12 2 3 5 2 3 2 3 2" xfId="24935" xr:uid="{FA988293-30BD-40B8-9727-D9AD0223644E}"/>
    <cellStyle name="Normal 12 2 3 5 2 3 2 4" xfId="17837" xr:uid="{49E0C8A4-CC0D-4E05-8AA1-9059F178F704}"/>
    <cellStyle name="Normal 12 2 3 5 2 3 3" xfId="7437" xr:uid="{36A936BE-C28E-4E11-87D2-EF2C5FE8B3C6}"/>
    <cellStyle name="Normal 12 2 3 5 2 3 3 2" xfId="19701" xr:uid="{8445AB28-270E-466A-AE3D-12D269274846}"/>
    <cellStyle name="Normal 12 2 3 5 2 3 4" xfId="10933" xr:uid="{53117390-850C-4190-BBB6-C293949CB570}"/>
    <cellStyle name="Normal 12 2 3 5 2 3 4 2" xfId="23175" xr:uid="{85174335-C774-4B9F-AD10-EE5BFF48A570}"/>
    <cellStyle name="Normal 12 2 3 5 2 3 5" xfId="16077" xr:uid="{7411B6C5-6B1B-4180-9CEB-3E6733453C56}"/>
    <cellStyle name="Normal 12 2 3 5 2 4" xfId="4704" xr:uid="{3D608C15-99EF-4825-A8C1-10BC52B7915B}"/>
    <cellStyle name="Normal 12 2 3 5 2 4 2" xfId="8351" xr:uid="{9E4BED47-9867-4445-92A2-624B9FE470B4}"/>
    <cellStyle name="Normal 12 2 3 5 2 4 2 2" xfId="20615" xr:uid="{94BCA5D9-4053-4F1F-B25A-808BDED9AAC7}"/>
    <cellStyle name="Normal 12 2 3 5 2 4 3" xfId="11847" xr:uid="{5A09A44C-E011-4A32-8373-6A3DFB8D7678}"/>
    <cellStyle name="Normal 12 2 3 5 2 4 3 2" xfId="24089" xr:uid="{82AF8CBA-1EEF-4006-B672-395E25457F59}"/>
    <cellStyle name="Normal 12 2 3 5 2 4 4" xfId="16991" xr:uid="{4B861CC2-3414-4D29-A182-A7C7DC889E6B}"/>
    <cellStyle name="Normal 12 2 3 5 2 5" xfId="6591" xr:uid="{CBADC21C-4C6C-41C3-B4F7-8CCA5AB3B72F}"/>
    <cellStyle name="Normal 12 2 3 5 2 5 2" xfId="18855" xr:uid="{58265BDC-B78C-4078-A0B6-D3B7288641B8}"/>
    <cellStyle name="Normal 12 2 3 5 2 6" xfId="10087" xr:uid="{02495084-44D9-4B28-94E3-627502667061}"/>
    <cellStyle name="Normal 12 2 3 5 2 6 2" xfId="22329" xr:uid="{54A09DBF-B19B-44C7-8AE1-4D54644BBCD4}"/>
    <cellStyle name="Normal 12 2 3 5 2 7" xfId="15231" xr:uid="{86F76CA7-48F0-4823-884F-7723232FFCA3}"/>
    <cellStyle name="Normal 12 2 3 5 3" xfId="2973" xr:uid="{483567B4-6C14-400D-B939-8D7C59CC26B7}"/>
    <cellStyle name="Normal 12 2 3 5 3 2" xfId="3820" xr:uid="{279EDE9D-AC24-4859-9349-BB0A0EE2CD48}"/>
    <cellStyle name="Normal 12 2 3 5 3 2 2" xfId="5764" xr:uid="{5A3B6388-B89C-4973-97D4-66B6D3509562}"/>
    <cellStyle name="Normal 12 2 3 5 3 2 2 2" xfId="9411" xr:uid="{B3E79CE2-2EB7-45BB-8D9E-EB0585145081}"/>
    <cellStyle name="Normal 12 2 3 5 3 2 2 2 2" xfId="21675" xr:uid="{54B63C85-954C-4B9C-9224-78F9EFEB2D4E}"/>
    <cellStyle name="Normal 12 2 3 5 3 2 2 3" xfId="12907" xr:uid="{289EE995-D8BF-4143-BFFA-BD7B24BABBD1}"/>
    <cellStyle name="Normal 12 2 3 5 3 2 2 3 2" xfId="25149" xr:uid="{EEEF2DA7-6BE4-49E1-B2D0-29C9569F53A1}"/>
    <cellStyle name="Normal 12 2 3 5 3 2 2 4" xfId="18051" xr:uid="{47F62685-2430-48B7-BE79-462E785ECB37}"/>
    <cellStyle name="Normal 12 2 3 5 3 2 3" xfId="7651" xr:uid="{30478EDB-D9A5-4A63-9822-1E36FA92B321}"/>
    <cellStyle name="Normal 12 2 3 5 3 2 3 2" xfId="19915" xr:uid="{EF1B19D7-78F5-4668-90E6-D8A67FCF7E20}"/>
    <cellStyle name="Normal 12 2 3 5 3 2 4" xfId="11147" xr:uid="{64EC97BD-FABD-4B86-A124-D4C6BD7A844A}"/>
    <cellStyle name="Normal 12 2 3 5 3 2 4 2" xfId="23389" xr:uid="{4F548E1F-3B1D-45B5-BC38-C417830FC75B}"/>
    <cellStyle name="Normal 12 2 3 5 3 2 5" xfId="16291" xr:uid="{A04B62DC-81EA-472D-A977-9107B644276E}"/>
    <cellStyle name="Normal 12 2 3 5 3 3" xfId="4918" xr:uid="{EF93BD70-2FCB-4FCA-8CC5-5ECBBBC9EDE8}"/>
    <cellStyle name="Normal 12 2 3 5 3 3 2" xfId="8565" xr:uid="{93E19C77-13A4-4146-A2AD-9919279D3626}"/>
    <cellStyle name="Normal 12 2 3 5 3 3 2 2" xfId="20829" xr:uid="{99D4C8AE-1258-4975-A1B8-5AC416C0EF6D}"/>
    <cellStyle name="Normal 12 2 3 5 3 3 3" xfId="12061" xr:uid="{C9015A88-4583-4DEB-BAE1-F84B0EB196EA}"/>
    <cellStyle name="Normal 12 2 3 5 3 3 3 2" xfId="24303" xr:uid="{15ED5B59-D22A-4E5D-A2B5-6A229245D3FF}"/>
    <cellStyle name="Normal 12 2 3 5 3 3 4" xfId="17205" xr:uid="{DE0BDE97-57FD-4FF4-AF14-AE0FBA5F0C53}"/>
    <cellStyle name="Normal 12 2 3 5 3 4" xfId="6805" xr:uid="{5B97FD6B-4ADD-41F9-A265-463F42C9B192}"/>
    <cellStyle name="Normal 12 2 3 5 3 4 2" xfId="19069" xr:uid="{89C2A65F-D1B6-4DEB-B894-4D6545B3F3BB}"/>
    <cellStyle name="Normal 12 2 3 5 3 5" xfId="10301" xr:uid="{8E49467D-669A-40C1-9A94-1E467B833D63}"/>
    <cellStyle name="Normal 12 2 3 5 3 5 2" xfId="22543" xr:uid="{213CD012-4BC1-48AE-AFC3-55F640594948}"/>
    <cellStyle name="Normal 12 2 3 5 3 6" xfId="15445" xr:uid="{AFB247B5-BC5F-4D01-8E34-DFC09CC1EA6F}"/>
    <cellStyle name="Normal 12 2 3 5 4" xfId="3397" xr:uid="{D0078B2A-F426-45AE-99EB-139C218C53CC}"/>
    <cellStyle name="Normal 12 2 3 5 4 2" xfId="5341" xr:uid="{0ADEEF25-F493-4382-9CF6-FC8E70E0B578}"/>
    <cellStyle name="Normal 12 2 3 5 4 2 2" xfId="8988" xr:uid="{E520C03B-24C2-4AA9-97F8-B9AC6558758A}"/>
    <cellStyle name="Normal 12 2 3 5 4 2 2 2" xfId="21252" xr:uid="{FA56764B-E55F-4323-819F-73482C6AE8D0}"/>
    <cellStyle name="Normal 12 2 3 5 4 2 3" xfId="12484" xr:uid="{F3F771B7-89C5-4F23-A9DC-B4C281340C83}"/>
    <cellStyle name="Normal 12 2 3 5 4 2 3 2" xfId="24726" xr:uid="{036706EB-C555-47F1-8E23-42DE233C9687}"/>
    <cellStyle name="Normal 12 2 3 5 4 2 4" xfId="17628" xr:uid="{2C093FFC-311C-411F-990E-CFE29DC4A81D}"/>
    <cellStyle name="Normal 12 2 3 5 4 3" xfId="7228" xr:uid="{D45E19E1-8B05-4B9F-B53A-06FD1CBBCD29}"/>
    <cellStyle name="Normal 12 2 3 5 4 3 2" xfId="19492" xr:uid="{72F36D6F-A7C6-4C1A-A831-22CBD20CBFF1}"/>
    <cellStyle name="Normal 12 2 3 5 4 4" xfId="10724" xr:uid="{BF085A26-8236-4557-8BFF-899ADCBF33AD}"/>
    <cellStyle name="Normal 12 2 3 5 4 4 2" xfId="22966" xr:uid="{27B0CCDA-DEAC-433B-A41C-38224DBF276D}"/>
    <cellStyle name="Normal 12 2 3 5 4 5" xfId="15868" xr:uid="{4FB08A1A-88CD-4372-A36C-25B76B42693A}"/>
    <cellStyle name="Normal 12 2 3 5 5" xfId="4495" xr:uid="{E0C129C7-4081-4254-A577-89F3714579DE}"/>
    <cellStyle name="Normal 12 2 3 5 5 2" xfId="8142" xr:uid="{BCAA7740-540D-4EA3-9425-15E3DDBAE416}"/>
    <cellStyle name="Normal 12 2 3 5 5 2 2" xfId="20406" xr:uid="{CD44E069-5052-4309-A29F-B08CE64E70F7}"/>
    <cellStyle name="Normal 12 2 3 5 5 3" xfId="11638" xr:uid="{FD4EBF17-A5BC-4A45-AAE0-BEF2A473F07A}"/>
    <cellStyle name="Normal 12 2 3 5 5 3 2" xfId="23880" xr:uid="{602C739B-9546-4D61-AE05-07AF8E36E5F4}"/>
    <cellStyle name="Normal 12 2 3 5 5 4" xfId="16782" xr:uid="{DF6F1AA4-2401-4152-8381-EF9BF9AC1907}"/>
    <cellStyle name="Normal 12 2 3 5 6" xfId="6382" xr:uid="{18693E7C-5816-4293-8704-BC33B200B6E5}"/>
    <cellStyle name="Normal 12 2 3 5 6 2" xfId="18646" xr:uid="{9F52C335-2DA2-41C4-8F6E-573FE5FF4EC2}"/>
    <cellStyle name="Normal 12 2 3 5 7" xfId="9878" xr:uid="{6FCE56EA-5DC2-459A-96EA-02CC1E369DDA}"/>
    <cellStyle name="Normal 12 2 3 5 7 2" xfId="22120" xr:uid="{ED023DBC-8F53-4D97-8C11-620A45B06975}"/>
    <cellStyle name="Normal 12 2 3 5 8" xfId="14688" xr:uid="{ED6DEE18-A822-4B9B-890A-3619DB1A42DF}"/>
    <cellStyle name="Normal 12 2 3 5 8 2" xfId="25519" xr:uid="{AABE2266-B285-48A8-B962-8810F2CF4892}"/>
    <cellStyle name="Normal 12 2 3 5 9" xfId="15022" xr:uid="{7E412E8D-DE61-4E70-BB70-07188D20AE58}"/>
    <cellStyle name="Normal 12 2 3 6" xfId="2633" xr:uid="{12CF62E9-06B1-4D3F-B4E0-09E4813B5DB1}"/>
    <cellStyle name="Normal 12 2 3 6 2" xfId="3058" xr:uid="{8284FC37-5851-404D-8D6B-507110423294}"/>
    <cellStyle name="Normal 12 2 3 6 2 2" xfId="3905" xr:uid="{6F99075A-C559-4C29-87F9-177FB8FF9D29}"/>
    <cellStyle name="Normal 12 2 3 6 2 2 2" xfId="5849" xr:uid="{7E92C780-3F22-495E-BD3F-2924AEEC003C}"/>
    <cellStyle name="Normal 12 2 3 6 2 2 2 2" xfId="9496" xr:uid="{96D3843B-E634-427F-BB4E-451B53620018}"/>
    <cellStyle name="Normal 12 2 3 6 2 2 2 2 2" xfId="21760" xr:uid="{82E1F47B-AA08-4A96-B75C-F4115D19016A}"/>
    <cellStyle name="Normal 12 2 3 6 2 2 2 3" xfId="12992" xr:uid="{EAA5433F-9B1C-4CB4-AE6F-0455BEEF333C}"/>
    <cellStyle name="Normal 12 2 3 6 2 2 2 3 2" xfId="25234" xr:uid="{791D43A5-2A29-424D-916D-625672B7D69C}"/>
    <cellStyle name="Normal 12 2 3 6 2 2 2 4" xfId="18136" xr:uid="{5B648B81-BC1E-4CED-9826-CDE05A828F77}"/>
    <cellStyle name="Normal 12 2 3 6 2 2 3" xfId="7736" xr:uid="{4439E539-2960-4B1C-8737-D55E7779D674}"/>
    <cellStyle name="Normal 12 2 3 6 2 2 3 2" xfId="20000" xr:uid="{DAD6AE1C-B947-409F-A081-97531CB33F42}"/>
    <cellStyle name="Normal 12 2 3 6 2 2 4" xfId="11232" xr:uid="{029F1C6C-6397-4CFB-BF96-3C4B9AF58473}"/>
    <cellStyle name="Normal 12 2 3 6 2 2 4 2" xfId="23474" xr:uid="{5160CC0E-2E4B-4E82-AC19-A83834B697D8}"/>
    <cellStyle name="Normal 12 2 3 6 2 2 5" xfId="16376" xr:uid="{DD31DF34-CF61-4520-A8DB-070699EA726C}"/>
    <cellStyle name="Normal 12 2 3 6 2 3" xfId="5003" xr:uid="{F9C24A12-AD65-44C2-8448-7D96C3E9ED79}"/>
    <cellStyle name="Normal 12 2 3 6 2 3 2" xfId="8650" xr:uid="{E673B256-BFE7-45DE-9638-F642952A424F}"/>
    <cellStyle name="Normal 12 2 3 6 2 3 2 2" xfId="20914" xr:uid="{B47DF975-2A16-4F52-BD76-F47A94F5223F}"/>
    <cellStyle name="Normal 12 2 3 6 2 3 3" xfId="12146" xr:uid="{CB2366C4-C57D-4EE5-BB28-BF3900489817}"/>
    <cellStyle name="Normal 12 2 3 6 2 3 3 2" xfId="24388" xr:uid="{3AD75E86-0E88-4757-B370-D710DDC52051}"/>
    <cellStyle name="Normal 12 2 3 6 2 3 4" xfId="17290" xr:uid="{B24FEA79-D870-4653-BBF5-00DE2571D482}"/>
    <cellStyle name="Normal 12 2 3 6 2 4" xfId="6890" xr:uid="{0F2C5949-78FF-48BD-98B7-609B92C710EE}"/>
    <cellStyle name="Normal 12 2 3 6 2 4 2" xfId="19154" xr:uid="{31BF79F7-3A36-4448-A0A1-155E28EF9FD3}"/>
    <cellStyle name="Normal 12 2 3 6 2 5" xfId="10386" xr:uid="{48435727-825E-4D65-B4F8-079A6B398A72}"/>
    <cellStyle name="Normal 12 2 3 6 2 5 2" xfId="22628" xr:uid="{6B5CE76B-01A5-4979-A72D-81D0D8E1F51B}"/>
    <cellStyle name="Normal 12 2 3 6 2 6" xfId="15530" xr:uid="{F5992336-408B-41D7-9FC4-08D2F12A6B64}"/>
    <cellStyle name="Normal 12 2 3 6 3" xfId="3482" xr:uid="{A43C4282-A655-404B-A680-AFA46A590D2D}"/>
    <cellStyle name="Normal 12 2 3 6 3 2" xfId="5426" xr:uid="{66F4B445-5D36-4622-B129-31D2573B0FC0}"/>
    <cellStyle name="Normal 12 2 3 6 3 2 2" xfId="9073" xr:uid="{98900353-C111-4687-9964-4E57A5B6B9B7}"/>
    <cellStyle name="Normal 12 2 3 6 3 2 2 2" xfId="21337" xr:uid="{3AEB3A56-1290-4823-A52A-7D0467E8557B}"/>
    <cellStyle name="Normal 12 2 3 6 3 2 3" xfId="12569" xr:uid="{9CA6FF39-D127-45AA-9595-3B06A0E7458D}"/>
    <cellStyle name="Normal 12 2 3 6 3 2 3 2" xfId="24811" xr:uid="{F1598196-B8A4-4E8C-89BE-5AA3621BC322}"/>
    <cellStyle name="Normal 12 2 3 6 3 2 4" xfId="17713" xr:uid="{29EDF125-1F14-4D9D-A684-EF2052D09CB4}"/>
    <cellStyle name="Normal 12 2 3 6 3 3" xfId="7313" xr:uid="{10A05203-3F93-4FE5-BE9A-15CE273E1C30}"/>
    <cellStyle name="Normal 12 2 3 6 3 3 2" xfId="19577" xr:uid="{8518B988-B546-4AB0-896A-C8775D3A9A9C}"/>
    <cellStyle name="Normal 12 2 3 6 3 4" xfId="10809" xr:uid="{A3D7AAD0-9109-46D1-A712-4C8292A7D4C3}"/>
    <cellStyle name="Normal 12 2 3 6 3 4 2" xfId="23051" xr:uid="{AABC3691-4E96-4AF3-8146-0D1DD222DE8B}"/>
    <cellStyle name="Normal 12 2 3 6 3 5" xfId="15953" xr:uid="{AEB37DD1-83A5-4532-9F21-29B03478B924}"/>
    <cellStyle name="Normal 12 2 3 6 4" xfId="4580" xr:uid="{F526868E-9026-4686-85BE-F605693883C0}"/>
    <cellStyle name="Normal 12 2 3 6 4 2" xfId="8227" xr:uid="{5DDD0419-9F2A-483B-B17A-B691FC341EC8}"/>
    <cellStyle name="Normal 12 2 3 6 4 2 2" xfId="20491" xr:uid="{DB82FA16-8DF3-46FD-96AB-265593424DD3}"/>
    <cellStyle name="Normal 12 2 3 6 4 3" xfId="11723" xr:uid="{80FC5E98-F076-4103-82F3-263FCCF4DC8D}"/>
    <cellStyle name="Normal 12 2 3 6 4 3 2" xfId="23965" xr:uid="{FF860F68-48E8-4848-A939-AB4C69C25295}"/>
    <cellStyle name="Normal 12 2 3 6 4 4" xfId="16867" xr:uid="{106C19B2-AA75-49E6-A68F-C8BB917D1053}"/>
    <cellStyle name="Normal 12 2 3 6 5" xfId="6467" xr:uid="{745074BE-28D2-43E3-A6B5-0178B9FB0235}"/>
    <cellStyle name="Normal 12 2 3 6 5 2" xfId="18731" xr:uid="{562C74CC-0F0D-41AC-B7A9-C08792DCF040}"/>
    <cellStyle name="Normal 12 2 3 6 6" xfId="9963" xr:uid="{379FBD71-A5DD-49C7-907F-54D310DABFDF}"/>
    <cellStyle name="Normal 12 2 3 6 6 2" xfId="22205" xr:uid="{3C3D313C-EF7D-499A-8BFA-A139C7850CA1}"/>
    <cellStyle name="Normal 12 2 3 6 7" xfId="15107" xr:uid="{873D5825-DB39-4A4F-AFAE-92FB7CD26C1B}"/>
    <cellStyle name="Normal 12 2 3 7" xfId="2849" xr:uid="{A30322FD-EAE1-47E7-A8CB-20C3CC502E97}"/>
    <cellStyle name="Normal 12 2 3 7 2" xfId="3696" xr:uid="{871798C7-ECE2-4722-81E3-C2DF4EF4299E}"/>
    <cellStyle name="Normal 12 2 3 7 2 2" xfId="5640" xr:uid="{2AD1B34F-986C-467C-8691-0C9830D26DB9}"/>
    <cellStyle name="Normal 12 2 3 7 2 2 2" xfId="9287" xr:uid="{1E628D36-41BD-433F-88ED-8F0C48F1C210}"/>
    <cellStyle name="Normal 12 2 3 7 2 2 2 2" xfId="21551" xr:uid="{59FE818C-8D95-4D7D-944F-D1C1C76CDFDC}"/>
    <cellStyle name="Normal 12 2 3 7 2 2 3" xfId="12783" xr:uid="{99B6E163-05EF-455C-9B5E-B8B229E229BE}"/>
    <cellStyle name="Normal 12 2 3 7 2 2 3 2" xfId="25025" xr:uid="{0A613DCD-0693-4E0A-A2BF-4CEBDAA84ACE}"/>
    <cellStyle name="Normal 12 2 3 7 2 2 4" xfId="17927" xr:uid="{3A6E22D3-EB4D-4C79-8EA0-969D33665F4F}"/>
    <cellStyle name="Normal 12 2 3 7 2 3" xfId="7527" xr:uid="{7C8EBC28-5309-49C6-9468-4E63EE42836F}"/>
    <cellStyle name="Normal 12 2 3 7 2 3 2" xfId="19791" xr:uid="{9393A90D-30DB-4B0A-97F0-77A86ECACF4D}"/>
    <cellStyle name="Normal 12 2 3 7 2 4" xfId="11023" xr:uid="{63535062-CDF7-4D48-A306-9B6014F73C36}"/>
    <cellStyle name="Normal 12 2 3 7 2 4 2" xfId="23265" xr:uid="{7E783808-BF49-43B7-95D2-6A6F75E64240}"/>
    <cellStyle name="Normal 12 2 3 7 2 5" xfId="16167" xr:uid="{0037FC6F-8A55-4A83-BE58-4A5857D582E4}"/>
    <cellStyle name="Normal 12 2 3 7 3" xfId="4794" xr:uid="{294BB62F-A6D6-46BE-A1B5-F0B5C6209A64}"/>
    <cellStyle name="Normal 12 2 3 7 3 2" xfId="8441" xr:uid="{2DFB1724-6B10-4019-8E52-5ACAB5917F9B}"/>
    <cellStyle name="Normal 12 2 3 7 3 2 2" xfId="20705" xr:uid="{A6555A08-C7C5-4E42-ACAA-987C833F12DD}"/>
    <cellStyle name="Normal 12 2 3 7 3 3" xfId="11937" xr:uid="{63E5D1A3-4E65-4E73-BF95-974ABA5CFC0C}"/>
    <cellStyle name="Normal 12 2 3 7 3 3 2" xfId="24179" xr:uid="{8FEB0A9E-E9D8-4968-BF83-6F6C5CF703FA}"/>
    <cellStyle name="Normal 12 2 3 7 3 4" xfId="17081" xr:uid="{0A89ABBC-86B6-45C9-BC0C-8B7B29B1939F}"/>
    <cellStyle name="Normal 12 2 3 7 4" xfId="6681" xr:uid="{3B468287-0478-4B64-8909-F5824A714E32}"/>
    <cellStyle name="Normal 12 2 3 7 4 2" xfId="18945" xr:uid="{1376C853-60EC-4DE1-8AE4-714B52F0AA1F}"/>
    <cellStyle name="Normal 12 2 3 7 5" xfId="10177" xr:uid="{25A76D8E-4264-4CAC-B4E7-67F19E1DF47A}"/>
    <cellStyle name="Normal 12 2 3 7 5 2" xfId="22419" xr:uid="{4D5E5285-D53F-4C5E-B958-6FF51369D7A2}"/>
    <cellStyle name="Normal 12 2 3 7 6" xfId="15321" xr:uid="{C2AB841B-9E2D-4894-9C24-1B612E174037}"/>
    <cellStyle name="Normal 12 2 3 8" xfId="3273" xr:uid="{C7D75710-5123-4460-B68A-6670413BC504}"/>
    <cellStyle name="Normal 12 2 3 8 2" xfId="5217" xr:uid="{3DB74107-4913-473C-B241-08ABE2C8F4E9}"/>
    <cellStyle name="Normal 12 2 3 8 2 2" xfId="8864" xr:uid="{1069DD60-ADD0-4C9E-A2AC-FD82CC5A7CEA}"/>
    <cellStyle name="Normal 12 2 3 8 2 2 2" xfId="21128" xr:uid="{8F1F0614-BDA5-47CF-ADFC-654C15581943}"/>
    <cellStyle name="Normal 12 2 3 8 2 3" xfId="12360" xr:uid="{21C3ACFE-CD42-4AA5-ABDD-3D3CD32DF3C7}"/>
    <cellStyle name="Normal 12 2 3 8 2 3 2" xfId="24602" xr:uid="{2CED1C96-5B07-4439-8B84-F73F8AA33A41}"/>
    <cellStyle name="Normal 12 2 3 8 2 4" xfId="17504" xr:uid="{06282F2E-CEB9-4865-AC73-C52C3838B6DF}"/>
    <cellStyle name="Normal 12 2 3 8 3" xfId="7104" xr:uid="{648D2B3C-C454-4B29-8C98-D178824782DD}"/>
    <cellStyle name="Normal 12 2 3 8 3 2" xfId="19368" xr:uid="{1767DDE0-89B8-4091-A4B6-BA9461C934B5}"/>
    <cellStyle name="Normal 12 2 3 8 4" xfId="10600" xr:uid="{063C8BAF-54E6-4F6D-9CAC-03F4A63DA9E6}"/>
    <cellStyle name="Normal 12 2 3 8 4 2" xfId="22842" xr:uid="{4DEA2241-977F-4DC1-8259-BDDA7185807B}"/>
    <cellStyle name="Normal 12 2 3 8 5" xfId="15744" xr:uid="{9136A13C-92A1-4845-9146-08FC49CA2E47}"/>
    <cellStyle name="Normal 12 2 3 9" xfId="4371" xr:uid="{07202B28-21E9-4B3B-A579-626EB9CEB792}"/>
    <cellStyle name="Normal 12 2 3 9 2" xfId="8018" xr:uid="{C46037E3-22EC-4834-9224-1009FA8D7A1C}"/>
    <cellStyle name="Normal 12 2 3 9 2 2" xfId="20282" xr:uid="{42F0688D-35DD-4908-97F7-B9522DE98897}"/>
    <cellStyle name="Normal 12 2 3 9 3" xfId="11514" xr:uid="{83EB1E75-2C21-408F-B9A9-89C29F70B63E}"/>
    <cellStyle name="Normal 12 2 3 9 3 2" xfId="23756" xr:uid="{1ED26680-B894-4E5D-8909-2BC94B107613}"/>
    <cellStyle name="Normal 12 2 3 9 4" xfId="16658" xr:uid="{8B1AA606-1E0D-4743-9E6F-76DCB24690EA}"/>
    <cellStyle name="Normal 12 2 4" xfId="1902" xr:uid="{90DC65D7-999A-4B91-A87F-D36A78EAC3CE}"/>
    <cellStyle name="Normal 12 2 4 2" xfId="14694" xr:uid="{8CDFB422-AA74-4DED-A17E-DAC0CAD06D87}"/>
    <cellStyle name="Normal 12 2 4 3" xfId="13674" xr:uid="{DCD040B3-CEC0-4263-B57A-0D5850ED7AFC}"/>
    <cellStyle name="Normal 12 2 5" xfId="207" xr:uid="{28D17B94-0FFF-4B47-84D1-277DF9604288}"/>
    <cellStyle name="Normal 12 20" xfId="14891" xr:uid="{458E1B3B-13BC-46D9-A0D7-72876489ADEF}"/>
    <cellStyle name="Normal 12 21" xfId="25811" xr:uid="{B2E9F466-2FE1-4264-89F5-1E6E04CCB351}"/>
    <cellStyle name="Normal 12 22" xfId="26467" xr:uid="{9B97F295-D484-48F3-86EC-7D63512F56FB}"/>
    <cellStyle name="Normal 12 23" xfId="206" xr:uid="{C8AC65C6-FF93-49DF-83A7-0E593E75AED2}"/>
    <cellStyle name="Normal 12 3" xfId="1573" xr:uid="{C8F9FA94-3085-4C3C-83E4-6EDC21973CBE}"/>
    <cellStyle name="Normal 12 3 2" xfId="1903" xr:uid="{11E7006D-AB88-4746-B7D3-A75650EED7BA}"/>
    <cellStyle name="Normal 12 3 2 2" xfId="14696" xr:uid="{6C4EE6AF-36CB-4A5E-959B-89FB964359C3}"/>
    <cellStyle name="Normal 12 3 2 3" xfId="14398" xr:uid="{70C0FD61-CB90-45F3-AE3B-1D21ECD95E96}"/>
    <cellStyle name="Normal 12 3 2 3 2" xfId="25486" xr:uid="{221D7341-6591-4E54-A563-0D93EBC570C8}"/>
    <cellStyle name="Normal 12 3 2 4" xfId="25820" xr:uid="{046CF09A-CE4D-43FE-A667-71E9CD35CFF9}"/>
    <cellStyle name="Normal 12 3 3" xfId="1586" xr:uid="{86425289-7819-4A35-A015-547B2B2567F1}"/>
    <cellStyle name="Normal 12 3 4" xfId="4270" xr:uid="{5422A22F-5193-49CA-AE53-C8525BB08887}"/>
    <cellStyle name="Normal 12 3 4 2" xfId="7995" xr:uid="{F8EDBA85-2D59-4EDA-AE35-C098B27342E0}"/>
    <cellStyle name="Normal 12 3 4 2 2" xfId="20259" xr:uid="{9D2849C8-B748-426D-A43C-D224DC40FD1F}"/>
    <cellStyle name="Normal 12 3 4 3" xfId="11491" xr:uid="{8D626CD9-4BA6-4111-B810-ED8EA4FD1679}"/>
    <cellStyle name="Normal 12 3 4 3 2" xfId="23733" xr:uid="{817606DD-6AB6-46A0-BC32-C3C61602B733}"/>
    <cellStyle name="Normal 12 3 4 4" xfId="14695" xr:uid="{D8621D83-7C70-48C1-A324-6231F56DB36E}"/>
    <cellStyle name="Normal 12 3 4 5" xfId="16635" xr:uid="{830DFFF2-37FD-467F-A50E-C17EA4BFD016}"/>
    <cellStyle name="Normal 12 3 5" xfId="13675" xr:uid="{DD74F1B0-40ED-443D-A5F5-674D2EE3E85C}"/>
    <cellStyle name="Normal 12 3 6" xfId="25819" xr:uid="{A5027AE6-604B-4F92-B843-5CC3EF6B51BF}"/>
    <cellStyle name="Normal 12 3 7" xfId="26499" xr:uid="{7E710F7F-90BC-480B-99F5-FF104BD772F7}"/>
    <cellStyle name="Normal 12 4" xfId="2113" xr:uid="{E3D1C5F4-D817-43DD-9658-1D22F5E7EB29}"/>
    <cellStyle name="Normal 12 4 2" xfId="4271" xr:uid="{954428EA-F5AA-4F4D-9A2B-5F0DEB2FB325}"/>
    <cellStyle name="Normal 12 4 2 2" xfId="7996" xr:uid="{65F142C7-626F-495A-9E97-224EBDC649AC}"/>
    <cellStyle name="Normal 12 4 2 2 2" xfId="20260" xr:uid="{87AB8906-2697-4FD7-9F3C-F1A19D6B55EF}"/>
    <cellStyle name="Normal 12 4 2 3" xfId="11492" xr:uid="{991C7162-8A51-494C-BAA0-3ABF550A09D5}"/>
    <cellStyle name="Normal 12 4 2 3 2" xfId="23734" xr:uid="{225E02AC-6370-40C2-8B96-E854D87CFF3E}"/>
    <cellStyle name="Normal 12 4 2 4" xfId="14399" xr:uid="{1FFA13FB-EBBD-49E0-A9C0-988B0BF771F8}"/>
    <cellStyle name="Normal 12 4 2 4 2" xfId="25487" xr:uid="{B658C1E8-5064-4B8B-AF39-4FCE0F3E465F}"/>
    <cellStyle name="Normal 12 4 2 5" xfId="16636" xr:uid="{67ACA877-AFAF-41E1-8979-7BD4EB8DEB3D}"/>
    <cellStyle name="Normal 12 4 2 6" xfId="25822" xr:uid="{1D649A34-4053-4D42-A9FE-D679314BF4B1}"/>
    <cellStyle name="Normal 12 4 3" xfId="14697" xr:uid="{E01C0A55-A9FF-4232-A520-971802350039}"/>
    <cellStyle name="Normal 12 4 4" xfId="13676" xr:uid="{CA6A7F28-5939-4C86-A8FF-DD302E38096B}"/>
    <cellStyle name="Normal 12 4 5" xfId="25821" xr:uid="{C18A1EE6-0250-4AA7-9C99-AA40E478F7B4}"/>
    <cellStyle name="Normal 12 5" xfId="1593" xr:uid="{94FB16B0-8846-4DC4-9704-1FB257121A4F}"/>
    <cellStyle name="Normal 12 5 10" xfId="6260" xr:uid="{DEBDC867-F9FD-4AA0-9481-72B10FE75B78}"/>
    <cellStyle name="Normal 12 5 10 2" xfId="18526" xr:uid="{D981EA9E-D0C3-4261-9D2C-8E000166A8C6}"/>
    <cellStyle name="Normal 12 5 11" xfId="9757" xr:uid="{F79C3299-7FFF-4F86-A7E8-57A9F11FF39B}"/>
    <cellStyle name="Normal 12 5 11 2" xfId="22000" xr:uid="{F5952D7D-321C-47C2-BB85-912F9A6E1033}"/>
    <cellStyle name="Normal 12 5 12" xfId="13677" xr:uid="{7068FB64-1C72-4224-9B4D-15CE637B83F9}"/>
    <cellStyle name="Normal 12 5 13" xfId="14901" xr:uid="{1E432E85-5FDA-4D27-96E4-7F836D34F93D}"/>
    <cellStyle name="Normal 12 5 14" xfId="25823" xr:uid="{0AA70C38-8A52-4962-8E2B-D2AD3F0F3D07}"/>
    <cellStyle name="Normal 12 5 2" xfId="2277" xr:uid="{237FEA4F-008E-4662-A03F-EE951C17A050}"/>
    <cellStyle name="Normal 12 5 2 10" xfId="14929" xr:uid="{E66BE399-007B-42F5-A186-ED124EE2C523}"/>
    <cellStyle name="Normal 12 5 2 11" xfId="25824" xr:uid="{9971E234-7893-4692-A08C-C4F7AE740E5D}"/>
    <cellStyle name="Normal 12 5 2 2" xfId="2579" xr:uid="{C61C197C-231E-48BC-B254-B3C241E3FD50}"/>
    <cellStyle name="Normal 12 5 2 2 2" xfId="2792" xr:uid="{8CE1B343-CA26-4FD1-A726-3B8322F970CB}"/>
    <cellStyle name="Normal 12 5 2 2 2 2" xfId="3217" xr:uid="{5A4F710B-D13E-479C-88C2-D5C4D3211C3E}"/>
    <cellStyle name="Normal 12 5 2 2 2 2 2" xfId="4064" xr:uid="{6B8FBE17-DD66-4091-A68B-06309E85C405}"/>
    <cellStyle name="Normal 12 5 2 2 2 2 2 2" xfId="6008" xr:uid="{4C21A107-29EB-4987-BE13-B324FDF2A705}"/>
    <cellStyle name="Normal 12 5 2 2 2 2 2 2 2" xfId="9655" xr:uid="{051B6B84-EBBD-4B53-885A-3D2DBCAA59B9}"/>
    <cellStyle name="Normal 12 5 2 2 2 2 2 2 2 2" xfId="21919" xr:uid="{27AC2ADE-9321-4A75-BAE2-EC98EECF5214}"/>
    <cellStyle name="Normal 12 5 2 2 2 2 2 2 3" xfId="13151" xr:uid="{7BB88300-1252-4B47-951E-E611A531F922}"/>
    <cellStyle name="Normal 12 5 2 2 2 2 2 2 3 2" xfId="25393" xr:uid="{C8B97F32-306A-4920-B020-C1839E5D17E4}"/>
    <cellStyle name="Normal 12 5 2 2 2 2 2 2 4" xfId="18295" xr:uid="{BA17CF21-B798-4D46-8074-6251CA3940BA}"/>
    <cellStyle name="Normal 12 5 2 2 2 2 2 3" xfId="7895" xr:uid="{A82F97D2-961B-45CA-8B0A-CD24017E2A58}"/>
    <cellStyle name="Normal 12 5 2 2 2 2 2 3 2" xfId="20159" xr:uid="{5F376056-658A-4EF9-88BE-4327FF28BCF4}"/>
    <cellStyle name="Normal 12 5 2 2 2 2 2 4" xfId="11391" xr:uid="{E59D214F-1D08-4057-B955-C63C9FE68054}"/>
    <cellStyle name="Normal 12 5 2 2 2 2 2 4 2" xfId="23633" xr:uid="{4B369FFD-D893-4E1E-925C-5930B6828867}"/>
    <cellStyle name="Normal 12 5 2 2 2 2 2 5" xfId="16535" xr:uid="{BF33566C-AA25-40EE-AEA5-EF26E39D325A}"/>
    <cellStyle name="Normal 12 5 2 2 2 2 3" xfId="5162" xr:uid="{C31AAAE6-7F69-4FE5-8CF2-7C9B599F945B}"/>
    <cellStyle name="Normal 12 5 2 2 2 2 3 2" xfId="8809" xr:uid="{A0C9C1BF-5F8F-42B7-ADC9-2E57AF38087E}"/>
    <cellStyle name="Normal 12 5 2 2 2 2 3 2 2" xfId="21073" xr:uid="{D5624232-7659-4CDE-8B2F-EB02C5B1B725}"/>
    <cellStyle name="Normal 12 5 2 2 2 2 3 3" xfId="12305" xr:uid="{48D77309-F789-437C-9714-3D1E1BC04E80}"/>
    <cellStyle name="Normal 12 5 2 2 2 2 3 3 2" xfId="24547" xr:uid="{F786DDCC-3430-4641-A5BD-85F540D00F6E}"/>
    <cellStyle name="Normal 12 5 2 2 2 2 3 4" xfId="17449" xr:uid="{9831EE56-FF3F-489A-B569-85FDBF603E0D}"/>
    <cellStyle name="Normal 12 5 2 2 2 2 4" xfId="7049" xr:uid="{3DBF48BD-4C8D-4899-844F-1F669CEF98C2}"/>
    <cellStyle name="Normal 12 5 2 2 2 2 4 2" xfId="19313" xr:uid="{0603E050-90EF-46B1-AD97-46A6AF129A73}"/>
    <cellStyle name="Normal 12 5 2 2 2 2 5" xfId="10545" xr:uid="{35883E23-8AC8-4C0A-BF2F-F10055D62362}"/>
    <cellStyle name="Normal 12 5 2 2 2 2 5 2" xfId="22787" xr:uid="{E85A7A0C-A678-446B-ACA2-EE3723362C6C}"/>
    <cellStyle name="Normal 12 5 2 2 2 2 6" xfId="15689" xr:uid="{8B333972-223C-4858-AF21-F7A2CA650915}"/>
    <cellStyle name="Normal 12 5 2 2 2 3" xfId="3641" xr:uid="{2755DEC2-59D6-4A07-A864-B0F7048739BC}"/>
    <cellStyle name="Normal 12 5 2 2 2 3 2" xfId="5585" xr:uid="{734B075B-1A7F-4E54-91DD-AFDEDDA91628}"/>
    <cellStyle name="Normal 12 5 2 2 2 3 2 2" xfId="9232" xr:uid="{566BF01A-B5EA-4CD1-8939-D4FBA6A1C3A6}"/>
    <cellStyle name="Normal 12 5 2 2 2 3 2 2 2" xfId="21496" xr:uid="{6A838C22-AD21-4C32-9780-12A8D2AF1057}"/>
    <cellStyle name="Normal 12 5 2 2 2 3 2 3" xfId="12728" xr:uid="{9A020C79-4D7D-4DFD-8CD8-872A115D713B}"/>
    <cellStyle name="Normal 12 5 2 2 2 3 2 3 2" xfId="24970" xr:uid="{C66AC9DE-0EA0-4C15-9B70-519B04D593C7}"/>
    <cellStyle name="Normal 12 5 2 2 2 3 2 4" xfId="17872" xr:uid="{547F9B5F-00F7-457B-835F-83887CB21485}"/>
    <cellStyle name="Normal 12 5 2 2 2 3 3" xfId="7472" xr:uid="{BBB58EA6-5B78-4946-B56F-B3275841862E}"/>
    <cellStyle name="Normal 12 5 2 2 2 3 3 2" xfId="19736" xr:uid="{F353285E-A5B0-4610-A1E4-8D8A5092120C}"/>
    <cellStyle name="Normal 12 5 2 2 2 3 4" xfId="10968" xr:uid="{B89DEA44-AFCD-4250-BED1-6A05D85FF439}"/>
    <cellStyle name="Normal 12 5 2 2 2 3 4 2" xfId="23210" xr:uid="{FAC0B5AA-31F9-486B-8592-6CA5BC79B293}"/>
    <cellStyle name="Normal 12 5 2 2 2 3 5" xfId="16112" xr:uid="{EE2F71AD-F3D4-4D7B-B927-FD761059540D}"/>
    <cellStyle name="Normal 12 5 2 2 2 4" xfId="4739" xr:uid="{2730F6D2-9D86-4031-B27B-7717EC48872E}"/>
    <cellStyle name="Normal 12 5 2 2 2 4 2" xfId="8386" xr:uid="{968F6470-B5D8-413A-94D9-D0518AB9866F}"/>
    <cellStyle name="Normal 12 5 2 2 2 4 2 2" xfId="20650" xr:uid="{FB6B19FE-B83E-491D-A576-AD5C034EEB24}"/>
    <cellStyle name="Normal 12 5 2 2 2 4 3" xfId="11882" xr:uid="{EBD36A08-E898-4DB7-9F70-1EB80D757457}"/>
    <cellStyle name="Normal 12 5 2 2 2 4 3 2" xfId="24124" xr:uid="{68BB2FA6-C607-46D1-BFBC-1187F17DAC7A}"/>
    <cellStyle name="Normal 12 5 2 2 2 4 4" xfId="17026" xr:uid="{05F0D403-34ED-4A71-B902-817778FD0FB9}"/>
    <cellStyle name="Normal 12 5 2 2 2 5" xfId="6626" xr:uid="{D2B0E82F-E2FD-40BE-8B10-1EB38575D849}"/>
    <cellStyle name="Normal 12 5 2 2 2 5 2" xfId="18890" xr:uid="{8D5BED88-188E-405F-A6D9-51800B4AA80F}"/>
    <cellStyle name="Normal 12 5 2 2 2 6" xfId="10122" xr:uid="{D3F4EF63-AC5D-43D2-96CB-CAD60FF45079}"/>
    <cellStyle name="Normal 12 5 2 2 2 6 2" xfId="22364" xr:uid="{94E7F683-226D-4CB0-8D97-74BA93EA86CD}"/>
    <cellStyle name="Normal 12 5 2 2 2 7" xfId="15266" xr:uid="{BD7DD832-38E1-4AC1-B6E5-4241BA3ADFB2}"/>
    <cellStyle name="Normal 12 5 2 2 3" xfId="3008" xr:uid="{D53CE9D5-6244-4832-9312-819A0A429D3A}"/>
    <cellStyle name="Normal 12 5 2 2 3 2" xfId="3855" xr:uid="{5E8F7D49-7937-40F6-8848-890BE2B2D1DD}"/>
    <cellStyle name="Normal 12 5 2 2 3 2 2" xfId="5799" xr:uid="{54139B78-721B-46B6-B37C-8E9DCE5ECF17}"/>
    <cellStyle name="Normal 12 5 2 2 3 2 2 2" xfId="9446" xr:uid="{DF4B27C0-F182-4A24-99BF-4F7B89ABCAE7}"/>
    <cellStyle name="Normal 12 5 2 2 3 2 2 2 2" xfId="21710" xr:uid="{2D97FAE6-E571-4624-B7AC-C3E4BB7F48A5}"/>
    <cellStyle name="Normal 12 5 2 2 3 2 2 3" xfId="12942" xr:uid="{02D6C88B-4364-4BAD-8046-7FA5E28C5F30}"/>
    <cellStyle name="Normal 12 5 2 2 3 2 2 3 2" xfId="25184" xr:uid="{2BAD7966-F0CF-4224-8960-9C1B1CAF9089}"/>
    <cellStyle name="Normal 12 5 2 2 3 2 2 4" xfId="18086" xr:uid="{687908C1-1C87-486F-BBF6-A3318400583D}"/>
    <cellStyle name="Normal 12 5 2 2 3 2 3" xfId="7686" xr:uid="{5C3E7BE0-E785-43F7-8CD2-4B99671F495F}"/>
    <cellStyle name="Normal 12 5 2 2 3 2 3 2" xfId="19950" xr:uid="{8AAE4E88-C3AE-4CE8-8C18-85370D8AD1E9}"/>
    <cellStyle name="Normal 12 5 2 2 3 2 4" xfId="11182" xr:uid="{4A109811-19A1-44E2-A476-8D9FBE5E68EB}"/>
    <cellStyle name="Normal 12 5 2 2 3 2 4 2" xfId="23424" xr:uid="{6FAE9FA0-0904-47A9-B939-EB39D86D4984}"/>
    <cellStyle name="Normal 12 5 2 2 3 2 5" xfId="16326" xr:uid="{FB945F1E-632F-4103-AF12-E82E26A7577A}"/>
    <cellStyle name="Normal 12 5 2 2 3 3" xfId="4953" xr:uid="{05C835CC-C47E-4B1D-A1E3-AB75BB078C23}"/>
    <cellStyle name="Normal 12 5 2 2 3 3 2" xfId="8600" xr:uid="{8C0F44C7-9ECC-4C2B-A407-5247318243CB}"/>
    <cellStyle name="Normal 12 5 2 2 3 3 2 2" xfId="20864" xr:uid="{C809FDC6-2A0F-4507-BD5E-8ADA8BEEEB84}"/>
    <cellStyle name="Normal 12 5 2 2 3 3 3" xfId="12096" xr:uid="{2A45F2B0-7180-4331-B3FC-C9AAD9F51100}"/>
    <cellStyle name="Normal 12 5 2 2 3 3 3 2" xfId="24338" xr:uid="{7AB82E34-D696-4286-9ED7-DD4A2D4B76F7}"/>
    <cellStyle name="Normal 12 5 2 2 3 3 4" xfId="17240" xr:uid="{55891B45-7C3E-44DB-8AD8-3A588A24D9CC}"/>
    <cellStyle name="Normal 12 5 2 2 3 4" xfId="6840" xr:uid="{19B9F679-0542-401D-86DE-688C0BF92887}"/>
    <cellStyle name="Normal 12 5 2 2 3 4 2" xfId="19104" xr:uid="{457AC1D2-DDAB-408B-833E-5E55408AA0FC}"/>
    <cellStyle name="Normal 12 5 2 2 3 5" xfId="10336" xr:uid="{B6B5B591-E6BB-4098-96A5-934989C314A9}"/>
    <cellStyle name="Normal 12 5 2 2 3 5 2" xfId="22578" xr:uid="{0439B110-9CA4-4BF9-8913-CDDE25311B32}"/>
    <cellStyle name="Normal 12 5 2 2 3 6" xfId="15480" xr:uid="{93571B19-866B-411F-BC27-6BE9438BEA24}"/>
    <cellStyle name="Normal 12 5 2 2 4" xfId="3432" xr:uid="{D81B31EC-86BD-4F22-BB07-67281468A067}"/>
    <cellStyle name="Normal 12 5 2 2 4 2" xfId="5376" xr:uid="{F7369059-8D9B-499A-92F3-5CCAC0882925}"/>
    <cellStyle name="Normal 12 5 2 2 4 2 2" xfId="9023" xr:uid="{95640DD4-54E0-44B5-8EF1-CC9E3EA0E8C7}"/>
    <cellStyle name="Normal 12 5 2 2 4 2 2 2" xfId="21287" xr:uid="{0CA1DFAE-F497-4C07-92D3-5244BB113D72}"/>
    <cellStyle name="Normal 12 5 2 2 4 2 3" xfId="12519" xr:uid="{4588E95F-213F-4498-A30C-295FB5FF26A9}"/>
    <cellStyle name="Normal 12 5 2 2 4 2 3 2" xfId="24761" xr:uid="{FEE77095-7518-4C94-BF10-C696C1B4F82F}"/>
    <cellStyle name="Normal 12 5 2 2 4 2 4" xfId="17663" xr:uid="{B4B0EF2C-7F46-40BF-9713-57DD7920CA9C}"/>
    <cellStyle name="Normal 12 5 2 2 4 3" xfId="7263" xr:uid="{9699B351-A4D9-419D-9C5A-F18F602CF724}"/>
    <cellStyle name="Normal 12 5 2 2 4 3 2" xfId="19527" xr:uid="{06B24183-A2FB-4D93-9219-385B19B8C89B}"/>
    <cellStyle name="Normal 12 5 2 2 4 4" xfId="10759" xr:uid="{39364B57-6848-47CA-8026-A93756476619}"/>
    <cellStyle name="Normal 12 5 2 2 4 4 2" xfId="23001" xr:uid="{C622C8B0-6812-46CD-A625-2059DC5D1D49}"/>
    <cellStyle name="Normal 12 5 2 2 4 5" xfId="15903" xr:uid="{9AB878E6-DE2A-4E8D-A319-8308F184AC96}"/>
    <cellStyle name="Normal 12 5 2 2 5" xfId="4530" xr:uid="{5C44006E-067F-4799-A85C-39242F667B55}"/>
    <cellStyle name="Normal 12 5 2 2 5 2" xfId="8177" xr:uid="{EF2F851F-FD28-45C4-A5F5-F27D0288002C}"/>
    <cellStyle name="Normal 12 5 2 2 5 2 2" xfId="20441" xr:uid="{C5AEA95B-5290-4768-80F0-E61B0370648A}"/>
    <cellStyle name="Normal 12 5 2 2 5 3" xfId="11673" xr:uid="{B46720E1-E522-43BA-A26E-45F0411F3F27}"/>
    <cellStyle name="Normal 12 5 2 2 5 3 2" xfId="23915" xr:uid="{A988A9F9-F38F-4D0E-832A-FFC4CE40E509}"/>
    <cellStyle name="Normal 12 5 2 2 5 4" xfId="16817" xr:uid="{ADFF93D9-4B2B-45F7-9E53-FA7A71E475E6}"/>
    <cellStyle name="Normal 12 5 2 2 6" xfId="6417" xr:uid="{6A36B72E-250C-46D0-9EE9-FCBA5C7001D1}"/>
    <cellStyle name="Normal 12 5 2 2 6 2" xfId="18681" xr:uid="{1774BDDF-4F23-4E17-A715-2819CE7465B6}"/>
    <cellStyle name="Normal 12 5 2 2 7" xfId="9913" xr:uid="{A4CC25AA-944E-43DE-9C51-217DEDA9D004}"/>
    <cellStyle name="Normal 12 5 2 2 7 2" xfId="22155" xr:uid="{C1C69DD3-9084-4F8C-B4B9-746076C5F136}"/>
    <cellStyle name="Normal 12 5 2 2 8" xfId="15057" xr:uid="{809BF6D6-38D4-4E6C-B464-E90DC86BD315}"/>
    <cellStyle name="Normal 12 5 2 3" xfId="2664" xr:uid="{88E8E005-E6BD-4F94-AA4C-19D1E274074B}"/>
    <cellStyle name="Normal 12 5 2 3 2" xfId="3089" xr:uid="{5D270FA3-4812-427F-8EFB-530E6C50CE9D}"/>
    <cellStyle name="Normal 12 5 2 3 2 2" xfId="3936" xr:uid="{D89D5FE6-5877-4AD7-9174-E002E4ED1F41}"/>
    <cellStyle name="Normal 12 5 2 3 2 2 2" xfId="5880" xr:uid="{ABBAE19B-8B2A-4F43-9D4A-EF10269F2BBA}"/>
    <cellStyle name="Normal 12 5 2 3 2 2 2 2" xfId="9527" xr:uid="{A07FAEAC-DC03-436A-B289-C102C6DB7E70}"/>
    <cellStyle name="Normal 12 5 2 3 2 2 2 2 2" xfId="21791" xr:uid="{7870A64D-DFB0-427C-83CA-34F16C8657F8}"/>
    <cellStyle name="Normal 12 5 2 3 2 2 2 3" xfId="13023" xr:uid="{A8281177-DC11-45CE-8DA5-C3D1FC55CC3B}"/>
    <cellStyle name="Normal 12 5 2 3 2 2 2 3 2" xfId="25265" xr:uid="{AE6A6BAA-328F-4559-B1B2-4D1A6808CCFB}"/>
    <cellStyle name="Normal 12 5 2 3 2 2 2 4" xfId="18167" xr:uid="{372B9791-0489-4788-B0D0-E777059CD015}"/>
    <cellStyle name="Normal 12 5 2 3 2 2 3" xfId="7767" xr:uid="{6468F1FF-3025-479F-911D-22F3EFF23409}"/>
    <cellStyle name="Normal 12 5 2 3 2 2 3 2" xfId="20031" xr:uid="{2C47E2B5-0816-48D6-9981-AB652FA44EC3}"/>
    <cellStyle name="Normal 12 5 2 3 2 2 4" xfId="11263" xr:uid="{D8E91633-CD60-4222-AFB2-A39A555A4AC7}"/>
    <cellStyle name="Normal 12 5 2 3 2 2 4 2" xfId="23505" xr:uid="{2EF2B429-214D-4CA0-9B82-F5BEC8A6276B}"/>
    <cellStyle name="Normal 12 5 2 3 2 2 5" xfId="16407" xr:uid="{E3BD2286-46CA-42A9-A663-BC3953C390BE}"/>
    <cellStyle name="Normal 12 5 2 3 2 3" xfId="5034" xr:uid="{0B578E06-FC11-46E0-9899-5318F16735E0}"/>
    <cellStyle name="Normal 12 5 2 3 2 3 2" xfId="8681" xr:uid="{6EBA2036-B7A1-498C-8350-6EC6CA5B1256}"/>
    <cellStyle name="Normal 12 5 2 3 2 3 2 2" xfId="20945" xr:uid="{DF083823-BDCB-4584-BFF6-CA3DF4E798E7}"/>
    <cellStyle name="Normal 12 5 2 3 2 3 3" xfId="12177" xr:uid="{1D0E5A5A-CC65-43A0-99E6-539D0208C0E7}"/>
    <cellStyle name="Normal 12 5 2 3 2 3 3 2" xfId="24419" xr:uid="{19FB1F02-393B-4EC5-B984-014449C9C4BD}"/>
    <cellStyle name="Normal 12 5 2 3 2 3 4" xfId="17321" xr:uid="{3F502066-04B6-4E93-A49C-39DE963FBF5C}"/>
    <cellStyle name="Normal 12 5 2 3 2 4" xfId="6921" xr:uid="{52CE0A22-0467-4863-BBB6-C8982AF5D68B}"/>
    <cellStyle name="Normal 12 5 2 3 2 4 2" xfId="19185" xr:uid="{34D0F192-484E-4F60-BF68-5095DDADDEF8}"/>
    <cellStyle name="Normal 12 5 2 3 2 5" xfId="10417" xr:uid="{350A2201-A7E7-4688-B444-9E0644D1AD05}"/>
    <cellStyle name="Normal 12 5 2 3 2 5 2" xfId="22659" xr:uid="{25B56809-3678-4C82-9851-1A08B79065A5}"/>
    <cellStyle name="Normal 12 5 2 3 2 6" xfId="15561" xr:uid="{98553209-4350-4F27-A11B-47082EC66045}"/>
    <cellStyle name="Normal 12 5 2 3 3" xfId="3513" xr:uid="{9E4D81DD-AA22-4876-8E05-DC05250017CC}"/>
    <cellStyle name="Normal 12 5 2 3 3 2" xfId="5457" xr:uid="{BED93DB7-F024-4BB9-9CEA-2E32F621F90B}"/>
    <cellStyle name="Normal 12 5 2 3 3 2 2" xfId="9104" xr:uid="{4CED6930-F561-4246-AE55-687CE3B02F2D}"/>
    <cellStyle name="Normal 12 5 2 3 3 2 2 2" xfId="21368" xr:uid="{188FDC2F-643B-454E-8A8F-8567572C901C}"/>
    <cellStyle name="Normal 12 5 2 3 3 2 3" xfId="12600" xr:uid="{4275F832-E1BF-4AFB-BDC9-28771EDCBEBE}"/>
    <cellStyle name="Normal 12 5 2 3 3 2 3 2" xfId="24842" xr:uid="{9D0D0314-BC58-4736-8C95-68ADFA96AB00}"/>
    <cellStyle name="Normal 12 5 2 3 3 2 4" xfId="17744" xr:uid="{7719B94F-43EC-45BC-B53D-9BD1BE1BF9B3}"/>
    <cellStyle name="Normal 12 5 2 3 3 3" xfId="7344" xr:uid="{241590BB-2B87-4EB8-ABBA-F04E3F0B0D6E}"/>
    <cellStyle name="Normal 12 5 2 3 3 3 2" xfId="19608" xr:uid="{0FD9BC1B-3EE1-47E6-A9CA-92D885C14B7E}"/>
    <cellStyle name="Normal 12 5 2 3 3 4" xfId="10840" xr:uid="{597DD994-CD49-4386-B82C-ACA901D2CDAA}"/>
    <cellStyle name="Normal 12 5 2 3 3 4 2" xfId="23082" xr:uid="{E73BCB15-EAB6-4040-A513-B2F18A01E927}"/>
    <cellStyle name="Normal 12 5 2 3 3 5" xfId="15984" xr:uid="{DD863DE2-DF84-495E-A2E7-D32D466491EF}"/>
    <cellStyle name="Normal 12 5 2 3 4" xfId="4611" xr:uid="{43B4D183-A9FF-4BCA-A9E2-AE541FA2D3CD}"/>
    <cellStyle name="Normal 12 5 2 3 4 2" xfId="8258" xr:uid="{DD1A26FD-7E39-4A45-B794-8ADC11C5053A}"/>
    <cellStyle name="Normal 12 5 2 3 4 2 2" xfId="20522" xr:uid="{AEBCEFD4-4ABC-4763-A3EF-E36750078B9B}"/>
    <cellStyle name="Normal 12 5 2 3 4 3" xfId="11754" xr:uid="{F4727EBA-3C57-4825-A783-F1EA91261F09}"/>
    <cellStyle name="Normal 12 5 2 3 4 3 2" xfId="23996" xr:uid="{C0C0048B-6193-4C25-9578-79755D3533CA}"/>
    <cellStyle name="Normal 12 5 2 3 4 4" xfId="16898" xr:uid="{282D7043-E180-4CDF-AEDE-86797674C280}"/>
    <cellStyle name="Normal 12 5 2 3 5" xfId="6498" xr:uid="{70DACCBA-953D-4C3C-ABA2-C2A2376B81C1}"/>
    <cellStyle name="Normal 12 5 2 3 5 2" xfId="18762" xr:uid="{4A8767FE-A1F0-4D25-B51E-AD746140F70E}"/>
    <cellStyle name="Normal 12 5 2 3 6" xfId="9994" xr:uid="{170D1F3B-2C6C-43D8-AA44-9420FA59706F}"/>
    <cellStyle name="Normal 12 5 2 3 6 2" xfId="22236" xr:uid="{D9AE2F44-6636-4AFF-A808-304E5D46B605}"/>
    <cellStyle name="Normal 12 5 2 3 7" xfId="15138" xr:uid="{743F8988-40C3-4664-B6A3-D5926767CBA6}"/>
    <cellStyle name="Normal 12 5 2 4" xfId="2880" xr:uid="{9D241553-C6ED-418F-9D41-F1FA3E93F827}"/>
    <cellStyle name="Normal 12 5 2 4 2" xfId="3727" xr:uid="{4CF9C6D6-C136-42AC-8075-061DA7DFCB0C}"/>
    <cellStyle name="Normal 12 5 2 4 2 2" xfId="5671" xr:uid="{8D225E7F-A9FA-4894-91B0-70E590397559}"/>
    <cellStyle name="Normal 12 5 2 4 2 2 2" xfId="9318" xr:uid="{7D45724A-C816-40D3-8831-3F48803A650F}"/>
    <cellStyle name="Normal 12 5 2 4 2 2 2 2" xfId="21582" xr:uid="{5A3375BA-B4DE-4EAD-A2E8-40B93E0EC06D}"/>
    <cellStyle name="Normal 12 5 2 4 2 2 3" xfId="12814" xr:uid="{FA90CB3D-F15A-4179-AFB0-F0C5B7DDDBE6}"/>
    <cellStyle name="Normal 12 5 2 4 2 2 3 2" xfId="25056" xr:uid="{038EA9BB-E81C-47C7-B71F-DF2060E5A54C}"/>
    <cellStyle name="Normal 12 5 2 4 2 2 4" xfId="17958" xr:uid="{9B22A2A3-132E-40DA-AD05-038F3BD5581B}"/>
    <cellStyle name="Normal 12 5 2 4 2 3" xfId="7558" xr:uid="{F5F89398-719C-46BF-818A-60B0B3911737}"/>
    <cellStyle name="Normal 12 5 2 4 2 3 2" xfId="19822" xr:uid="{9F47CF4B-3CA2-4C73-BF32-DA6F20E0E312}"/>
    <cellStyle name="Normal 12 5 2 4 2 4" xfId="11054" xr:uid="{B0189E89-7DEE-4634-90FA-871065A07507}"/>
    <cellStyle name="Normal 12 5 2 4 2 4 2" xfId="23296" xr:uid="{B9D64FA7-7FD9-4FBD-B649-3ACA94229522}"/>
    <cellStyle name="Normal 12 5 2 4 2 5" xfId="16198" xr:uid="{9DAD2689-5B5E-4E6F-A135-209CBB23DEBE}"/>
    <cellStyle name="Normal 12 5 2 4 3" xfId="4825" xr:uid="{4FC3CD9D-F897-40B9-BDE5-30153C483599}"/>
    <cellStyle name="Normal 12 5 2 4 3 2" xfId="8472" xr:uid="{57822B04-1913-41B6-AE10-ADB1319AD309}"/>
    <cellStyle name="Normal 12 5 2 4 3 2 2" xfId="20736" xr:uid="{5A516C97-B62F-43CD-B670-CF3815D570F4}"/>
    <cellStyle name="Normal 12 5 2 4 3 3" xfId="11968" xr:uid="{BD05EA95-1DCF-4F82-8FCC-19B08795A66A}"/>
    <cellStyle name="Normal 12 5 2 4 3 3 2" xfId="24210" xr:uid="{A5462963-D529-48A0-BAE7-F147B22BFCD0}"/>
    <cellStyle name="Normal 12 5 2 4 3 4" xfId="17112" xr:uid="{4448B546-930C-40C9-930B-360BA862B945}"/>
    <cellStyle name="Normal 12 5 2 4 4" xfId="6712" xr:uid="{F47E8A55-B7F1-433D-B4DE-E6722C70C7E9}"/>
    <cellStyle name="Normal 12 5 2 4 4 2" xfId="18976" xr:uid="{FA929F8B-FCDF-43A9-B4D4-AD1FC7F38A19}"/>
    <cellStyle name="Normal 12 5 2 4 5" xfId="10208" xr:uid="{D0811FDD-E9D7-4ADA-A8ED-4C417AE0B004}"/>
    <cellStyle name="Normal 12 5 2 4 5 2" xfId="22450" xr:uid="{4E86A43A-99C3-48B3-90DA-5A08825F00DF}"/>
    <cellStyle name="Normal 12 5 2 4 6" xfId="15352" xr:uid="{5B221CED-E390-4375-8405-11E35A9BE225}"/>
    <cellStyle name="Normal 12 5 2 5" xfId="3304" xr:uid="{BD6CB5E9-444C-47B6-8DE2-D92A7E82239A}"/>
    <cellStyle name="Normal 12 5 2 5 2" xfId="5248" xr:uid="{3407B3A7-3C6D-4BF9-A511-A34CB4018C96}"/>
    <cellStyle name="Normal 12 5 2 5 2 2" xfId="8895" xr:uid="{B6EF0E82-0AB3-443A-9E9C-A5F193127CD6}"/>
    <cellStyle name="Normal 12 5 2 5 2 2 2" xfId="21159" xr:uid="{351C5DDF-A972-4F56-8FD9-D43A6DCA19A4}"/>
    <cellStyle name="Normal 12 5 2 5 2 3" xfId="12391" xr:uid="{66D0F0DB-068B-449B-93D0-621B5BAF8422}"/>
    <cellStyle name="Normal 12 5 2 5 2 3 2" xfId="24633" xr:uid="{EC225881-737A-4C71-B643-E44E5C72919E}"/>
    <cellStyle name="Normal 12 5 2 5 2 4" xfId="17535" xr:uid="{C738E809-1537-45E1-8548-9B3A7AE8B69A}"/>
    <cellStyle name="Normal 12 5 2 5 3" xfId="7135" xr:uid="{1F846F71-B030-4D04-AEE8-7EC5FFC27302}"/>
    <cellStyle name="Normal 12 5 2 5 3 2" xfId="19399" xr:uid="{12477CC9-AB88-480C-9AD8-73663561CA2E}"/>
    <cellStyle name="Normal 12 5 2 5 4" xfId="10631" xr:uid="{647D4D44-FAD4-4D34-9379-3543A39DD7D4}"/>
    <cellStyle name="Normal 12 5 2 5 4 2" xfId="22873" xr:uid="{41055706-B09F-4A83-B7D3-6D5E3EEFF8D8}"/>
    <cellStyle name="Normal 12 5 2 5 5" xfId="15775" xr:uid="{FB37EA8F-6955-4DC3-9528-ABD9855E848C}"/>
    <cellStyle name="Normal 12 5 2 6" xfId="4402" xr:uid="{1FAF9B48-4D33-425B-AEEB-3A11E72AF762}"/>
    <cellStyle name="Normal 12 5 2 6 2" xfId="8049" xr:uid="{A6C9AD11-844E-425D-8E9C-ADDE6F67F65C}"/>
    <cellStyle name="Normal 12 5 2 6 2 2" xfId="20313" xr:uid="{500F0DD3-147B-412C-B61F-7506DAFC7007}"/>
    <cellStyle name="Normal 12 5 2 6 3" xfId="11545" xr:uid="{916E220F-66B9-4123-9212-A41394F47813}"/>
    <cellStyle name="Normal 12 5 2 6 3 2" xfId="23787" xr:uid="{99D90F17-2179-4432-94EB-742814C82DA7}"/>
    <cellStyle name="Normal 12 5 2 6 4" xfId="16689" xr:uid="{C012F92D-60FE-4B28-8F8E-696BF3D1D525}"/>
    <cellStyle name="Normal 12 5 2 7" xfId="6288" xr:uid="{560EC02A-A42E-4C95-9E70-106E759AFD65}"/>
    <cellStyle name="Normal 12 5 2 7 2" xfId="18553" xr:uid="{30C5FCB5-DC1F-49C2-A54D-021F995A28FD}"/>
    <cellStyle name="Normal 12 5 2 8" xfId="9785" xr:uid="{77885F15-3871-4A01-9B62-2F4DE907D8B8}"/>
    <cellStyle name="Normal 12 5 2 8 2" xfId="22027" xr:uid="{87C29385-31B8-4A49-9AE8-875A841032F3}"/>
    <cellStyle name="Normal 12 5 2 9" xfId="14400" xr:uid="{A2D6EB48-24CD-4DF7-B456-F5E7F6BA240A}"/>
    <cellStyle name="Normal 12 5 2 9 2" xfId="25488" xr:uid="{47E0C634-6C9B-4B34-9A83-3B15D94E5BFA}"/>
    <cellStyle name="Normal 12 5 3" xfId="2312" xr:uid="{79C4883F-0869-4CF5-A79D-B968BDA8F97A}"/>
    <cellStyle name="Normal 12 5 3 10" xfId="14956" xr:uid="{9EB93DFA-357E-4CB1-A138-3C6D7DD7C7D8}"/>
    <cellStyle name="Normal 12 5 3 11" xfId="25825" xr:uid="{DD7D96D8-0B15-42E3-86F1-354007879A4C}"/>
    <cellStyle name="Normal 12 5 3 2" xfId="2606" xr:uid="{42ABB099-F0BC-40D7-8857-DD5DEDDC2477}"/>
    <cellStyle name="Normal 12 5 3 2 2" xfId="2819" xr:uid="{071A18D2-B3B5-4A93-AFDB-AA5ABE9B6412}"/>
    <cellStyle name="Normal 12 5 3 2 2 2" xfId="3244" xr:uid="{C182D5D8-BB6B-48BF-880C-DB16497723DE}"/>
    <cellStyle name="Normal 12 5 3 2 2 2 2" xfId="4091" xr:uid="{5CA20DB5-0F92-448A-B136-0D8364868BA3}"/>
    <cellStyle name="Normal 12 5 3 2 2 2 2 2" xfId="6035" xr:uid="{F4B7F57C-6ECB-435D-A543-D04BEBC01624}"/>
    <cellStyle name="Normal 12 5 3 2 2 2 2 2 2" xfId="9682" xr:uid="{F118E692-E4CE-440D-8227-AEFE666A0393}"/>
    <cellStyle name="Normal 12 5 3 2 2 2 2 2 2 2" xfId="21946" xr:uid="{3032EDDC-4990-44FB-A137-E1172861D0BB}"/>
    <cellStyle name="Normal 12 5 3 2 2 2 2 2 3" xfId="13178" xr:uid="{9CF6B4A7-E448-4AA1-8689-DB3118ACCA0E}"/>
    <cellStyle name="Normal 12 5 3 2 2 2 2 2 3 2" xfId="25420" xr:uid="{B136F589-3A25-427D-BFAE-6E12C7D59FF5}"/>
    <cellStyle name="Normal 12 5 3 2 2 2 2 2 4" xfId="18322" xr:uid="{0B4E4BC4-602D-4146-A467-529EB7A91BCF}"/>
    <cellStyle name="Normal 12 5 3 2 2 2 2 3" xfId="7922" xr:uid="{15A45713-353E-4053-B390-E5E18F2B7B0D}"/>
    <cellStyle name="Normal 12 5 3 2 2 2 2 3 2" xfId="20186" xr:uid="{8E9AC55C-D15E-462A-AA80-7D448E3EEA33}"/>
    <cellStyle name="Normal 12 5 3 2 2 2 2 4" xfId="11418" xr:uid="{BB5B7390-003D-4808-94D3-19E2CF7AB6E5}"/>
    <cellStyle name="Normal 12 5 3 2 2 2 2 4 2" xfId="23660" xr:uid="{B642DD21-4E45-4CD1-994C-DC35FC83AEB2}"/>
    <cellStyle name="Normal 12 5 3 2 2 2 2 5" xfId="16562" xr:uid="{462628BC-7E1F-4BF5-AF50-FB472F53CC2A}"/>
    <cellStyle name="Normal 12 5 3 2 2 2 3" xfId="5189" xr:uid="{834D9FD2-3CB9-46C5-8FCD-0FF241C5C170}"/>
    <cellStyle name="Normal 12 5 3 2 2 2 3 2" xfId="8836" xr:uid="{7826A21C-3695-43FA-AE39-84CE0FA998A4}"/>
    <cellStyle name="Normal 12 5 3 2 2 2 3 2 2" xfId="21100" xr:uid="{E803EEE1-5762-40D6-96AD-7D82C0EBEA85}"/>
    <cellStyle name="Normal 12 5 3 2 2 2 3 3" xfId="12332" xr:uid="{A5C2EE75-40D9-4726-B676-7791163063B1}"/>
    <cellStyle name="Normal 12 5 3 2 2 2 3 3 2" xfId="24574" xr:uid="{096BFE48-11B6-4644-A994-D5FF9485B00F}"/>
    <cellStyle name="Normal 12 5 3 2 2 2 3 4" xfId="17476" xr:uid="{DC4A9910-BC70-4108-BA3F-8FBA8DA8F64F}"/>
    <cellStyle name="Normal 12 5 3 2 2 2 4" xfId="7076" xr:uid="{DBDDE267-1D75-4C8C-9A6B-C92E2B4A3E2B}"/>
    <cellStyle name="Normal 12 5 3 2 2 2 4 2" xfId="19340" xr:uid="{F147A98C-A877-4712-8B9F-CE1F866A7532}"/>
    <cellStyle name="Normal 12 5 3 2 2 2 5" xfId="10572" xr:uid="{F07C28D2-F53A-452B-ABAF-B55B81028EF5}"/>
    <cellStyle name="Normal 12 5 3 2 2 2 5 2" xfId="22814" xr:uid="{26487795-BA5B-4997-A7CD-528A46331A7C}"/>
    <cellStyle name="Normal 12 5 3 2 2 2 6" xfId="15716" xr:uid="{2A899847-843F-479E-B733-CA853AA927EC}"/>
    <cellStyle name="Normal 12 5 3 2 2 3" xfId="3668" xr:uid="{0D8E2608-AD00-4A48-B45E-1EF82A6DF22C}"/>
    <cellStyle name="Normal 12 5 3 2 2 3 2" xfId="5612" xr:uid="{3DDAA06E-5266-445B-862C-1B2C1D6BDC63}"/>
    <cellStyle name="Normal 12 5 3 2 2 3 2 2" xfId="9259" xr:uid="{59AC0456-BE7E-4767-8685-00E63B04DB44}"/>
    <cellStyle name="Normal 12 5 3 2 2 3 2 2 2" xfId="21523" xr:uid="{5840B66D-A690-4F56-92F6-76EB509C8E45}"/>
    <cellStyle name="Normal 12 5 3 2 2 3 2 3" xfId="12755" xr:uid="{B5F1EF01-01AC-476C-8A31-4AD37C5F62B5}"/>
    <cellStyle name="Normal 12 5 3 2 2 3 2 3 2" xfId="24997" xr:uid="{6025DF29-B4D9-4926-8AB6-59DFB27D03E9}"/>
    <cellStyle name="Normal 12 5 3 2 2 3 2 4" xfId="17899" xr:uid="{0FBC24BD-96D2-47AA-B508-40DDCA7946DF}"/>
    <cellStyle name="Normal 12 5 3 2 2 3 3" xfId="7499" xr:uid="{9B9D5C94-BA62-4F9E-90F5-258715A7F40A}"/>
    <cellStyle name="Normal 12 5 3 2 2 3 3 2" xfId="19763" xr:uid="{BB202D37-6BCF-422E-9D79-9DB392850BD9}"/>
    <cellStyle name="Normal 12 5 3 2 2 3 4" xfId="10995" xr:uid="{97403A74-5609-4BD3-BE3D-2E3351AECE7C}"/>
    <cellStyle name="Normal 12 5 3 2 2 3 4 2" xfId="23237" xr:uid="{97C8F4A3-5225-414C-B38C-7660BD453B25}"/>
    <cellStyle name="Normal 12 5 3 2 2 3 5" xfId="16139" xr:uid="{39B029F6-FAEF-40B8-A84A-9DBDCD3809C7}"/>
    <cellStyle name="Normal 12 5 3 2 2 4" xfId="4766" xr:uid="{5187D021-ECFE-41D6-BD77-6D467251B9ED}"/>
    <cellStyle name="Normal 12 5 3 2 2 4 2" xfId="8413" xr:uid="{8AF5AA18-079C-4AE3-B42F-DAB30A6A90D2}"/>
    <cellStyle name="Normal 12 5 3 2 2 4 2 2" xfId="20677" xr:uid="{7FCB2AB9-8761-4017-ADFD-C47EA9C291A0}"/>
    <cellStyle name="Normal 12 5 3 2 2 4 3" xfId="11909" xr:uid="{0FC89120-5355-40E3-A5B5-BB8068FD34B8}"/>
    <cellStyle name="Normal 12 5 3 2 2 4 3 2" xfId="24151" xr:uid="{0F634877-DD51-4FE3-81B9-695FE136E2F9}"/>
    <cellStyle name="Normal 12 5 3 2 2 4 4" xfId="17053" xr:uid="{D1498692-A243-4B6D-8907-2C34E30114FA}"/>
    <cellStyle name="Normal 12 5 3 2 2 5" xfId="6653" xr:uid="{41F7E38C-B31B-4AB7-B008-114584D820C9}"/>
    <cellStyle name="Normal 12 5 3 2 2 5 2" xfId="18917" xr:uid="{70603C20-C638-4B09-B28D-5ADE708DCCB7}"/>
    <cellStyle name="Normal 12 5 3 2 2 6" xfId="10149" xr:uid="{DAE5C2E8-23D5-46C7-A9B9-699C20DF0D96}"/>
    <cellStyle name="Normal 12 5 3 2 2 6 2" xfId="22391" xr:uid="{C0AA47F4-7BFC-45A8-808D-C9F5283A70B1}"/>
    <cellStyle name="Normal 12 5 3 2 2 7" xfId="15293" xr:uid="{E911246D-8A32-41D0-AF55-819236C99E2B}"/>
    <cellStyle name="Normal 12 5 3 2 3" xfId="3035" xr:uid="{F6A9F3A4-1A58-4557-9A7C-72C59766624A}"/>
    <cellStyle name="Normal 12 5 3 2 3 2" xfId="3882" xr:uid="{0F51B923-F015-46DC-A734-5E939C39DCCA}"/>
    <cellStyle name="Normal 12 5 3 2 3 2 2" xfId="5826" xr:uid="{C537F7D6-BB0A-4E68-BEC1-777AF20FF657}"/>
    <cellStyle name="Normal 12 5 3 2 3 2 2 2" xfId="9473" xr:uid="{646E2FE3-C8FE-4DB9-96B2-1BF8D0DF5452}"/>
    <cellStyle name="Normal 12 5 3 2 3 2 2 2 2" xfId="21737" xr:uid="{4B375F2F-9F6C-4B1F-94B2-48A62D0B7696}"/>
    <cellStyle name="Normal 12 5 3 2 3 2 2 3" xfId="12969" xr:uid="{288A0563-62FF-4DE9-9173-63A7ABC579B3}"/>
    <cellStyle name="Normal 12 5 3 2 3 2 2 3 2" xfId="25211" xr:uid="{1D89FEF1-2DA7-48AC-9CB0-5292F9B38EDB}"/>
    <cellStyle name="Normal 12 5 3 2 3 2 2 4" xfId="18113" xr:uid="{A65897F2-C5FB-4A9B-9738-5641998D11B4}"/>
    <cellStyle name="Normal 12 5 3 2 3 2 3" xfId="7713" xr:uid="{F9EBA7BF-AB27-4EFF-925E-3064EA528FDE}"/>
    <cellStyle name="Normal 12 5 3 2 3 2 3 2" xfId="19977" xr:uid="{1B110161-0746-49F2-9D05-4FE11C02374E}"/>
    <cellStyle name="Normal 12 5 3 2 3 2 4" xfId="11209" xr:uid="{503D0C7F-28D4-4E88-976D-B38EFCBE37B0}"/>
    <cellStyle name="Normal 12 5 3 2 3 2 4 2" xfId="23451" xr:uid="{D3DFF3D0-DB68-4610-81AA-85E0555EFE8C}"/>
    <cellStyle name="Normal 12 5 3 2 3 2 5" xfId="16353" xr:uid="{4DA0DFB5-3CD6-486E-90E6-850BE6C3497B}"/>
    <cellStyle name="Normal 12 5 3 2 3 3" xfId="4980" xr:uid="{1661ABF9-32F4-431A-900F-3681F0ADD3DE}"/>
    <cellStyle name="Normal 12 5 3 2 3 3 2" xfId="8627" xr:uid="{8140D3A0-9B86-41D5-BEAD-DD8C0AE6F52B}"/>
    <cellStyle name="Normal 12 5 3 2 3 3 2 2" xfId="20891" xr:uid="{44A4C0E1-A22A-421B-A667-98BBAC09D724}"/>
    <cellStyle name="Normal 12 5 3 2 3 3 3" xfId="12123" xr:uid="{676DB427-28A7-49AE-8AAE-6D4B48F9AB8A}"/>
    <cellStyle name="Normal 12 5 3 2 3 3 3 2" xfId="24365" xr:uid="{698DFD6E-4817-4CB5-AA6C-0A2491453408}"/>
    <cellStyle name="Normal 12 5 3 2 3 3 4" xfId="17267" xr:uid="{E9199A17-07A7-4FDC-AB08-4020561C2F7F}"/>
    <cellStyle name="Normal 12 5 3 2 3 4" xfId="6867" xr:uid="{1B507B48-73F8-4000-BC4C-0DF130E6D313}"/>
    <cellStyle name="Normal 12 5 3 2 3 4 2" xfId="19131" xr:uid="{9D1EA98E-983D-44C0-83F2-FADA10391D68}"/>
    <cellStyle name="Normal 12 5 3 2 3 5" xfId="10363" xr:uid="{0D7B06A1-09F3-452F-8123-38C0CA3629DC}"/>
    <cellStyle name="Normal 12 5 3 2 3 5 2" xfId="22605" xr:uid="{9C6D0552-EA39-4E02-A9AE-1DFE50F2688D}"/>
    <cellStyle name="Normal 12 5 3 2 3 6" xfId="15507" xr:uid="{C72DA3E6-F944-40A7-8E35-41F89065F8E3}"/>
    <cellStyle name="Normal 12 5 3 2 4" xfId="3459" xr:uid="{AD359B27-FAC5-4CBD-BE74-4093E1FDBF5B}"/>
    <cellStyle name="Normal 12 5 3 2 4 2" xfId="5403" xr:uid="{09CE6864-177E-4586-A75D-EC5AC24E9B94}"/>
    <cellStyle name="Normal 12 5 3 2 4 2 2" xfId="9050" xr:uid="{84004C59-096C-4F4E-B9B5-3BA6F6BB557C}"/>
    <cellStyle name="Normal 12 5 3 2 4 2 2 2" xfId="21314" xr:uid="{F211335E-6751-4133-95B8-C9B11A91F963}"/>
    <cellStyle name="Normal 12 5 3 2 4 2 3" xfId="12546" xr:uid="{3DC7A46F-D7EB-413D-9789-4C23C2F48FC8}"/>
    <cellStyle name="Normal 12 5 3 2 4 2 3 2" xfId="24788" xr:uid="{388B3D1A-C2BA-488D-9772-F66E3282B505}"/>
    <cellStyle name="Normal 12 5 3 2 4 2 4" xfId="17690" xr:uid="{7CF01D20-15C2-4355-81EB-F4010E8AC482}"/>
    <cellStyle name="Normal 12 5 3 2 4 3" xfId="7290" xr:uid="{04ED5B22-E657-4B22-9A28-5BAFD1AA3596}"/>
    <cellStyle name="Normal 12 5 3 2 4 3 2" xfId="19554" xr:uid="{A25AE839-1F39-4BA9-B270-D3C4FD0C2DD7}"/>
    <cellStyle name="Normal 12 5 3 2 4 4" xfId="10786" xr:uid="{03A389A9-613F-48DB-A90F-C058C9C8B053}"/>
    <cellStyle name="Normal 12 5 3 2 4 4 2" xfId="23028" xr:uid="{C51AD838-134B-4067-B74F-1503D0BD34C6}"/>
    <cellStyle name="Normal 12 5 3 2 4 5" xfId="15930" xr:uid="{03B86E9C-04C3-48CC-AECA-56DCD7B4E333}"/>
    <cellStyle name="Normal 12 5 3 2 5" xfId="4557" xr:uid="{9C33017D-A667-47DB-B22F-CAF4085C2E37}"/>
    <cellStyle name="Normal 12 5 3 2 5 2" xfId="8204" xr:uid="{62A1969E-B3B1-47D8-A317-7FFCEDE02D46}"/>
    <cellStyle name="Normal 12 5 3 2 5 2 2" xfId="20468" xr:uid="{ACE63197-7238-44F6-A471-31F2E7FE1A1A}"/>
    <cellStyle name="Normal 12 5 3 2 5 3" xfId="11700" xr:uid="{BE38A46F-8C18-40FA-B078-0497368CC11F}"/>
    <cellStyle name="Normal 12 5 3 2 5 3 2" xfId="23942" xr:uid="{24A619E9-701A-44E2-AFB3-18DCCC76B304}"/>
    <cellStyle name="Normal 12 5 3 2 5 4" xfId="16844" xr:uid="{4B161905-80C9-4C52-B689-75C315DB286A}"/>
    <cellStyle name="Normal 12 5 3 2 6" xfId="6444" xr:uid="{36B76754-F62E-434A-A1BB-CE177E2F8F04}"/>
    <cellStyle name="Normal 12 5 3 2 6 2" xfId="18708" xr:uid="{26A306B5-DA8F-4C1C-BD15-3FF11A96F138}"/>
    <cellStyle name="Normal 12 5 3 2 7" xfId="9940" xr:uid="{517142B4-2F93-4BEA-B97C-DE02243ADAFA}"/>
    <cellStyle name="Normal 12 5 3 2 7 2" xfId="22182" xr:uid="{71904B47-2DA8-4ADB-ABA1-153CBF8A8F17}"/>
    <cellStyle name="Normal 12 5 3 2 8" xfId="15084" xr:uid="{243DA6C2-AC48-4E3A-B0A9-7A7847D441ED}"/>
    <cellStyle name="Normal 12 5 3 3" xfId="2691" xr:uid="{F42582C4-16F7-45D2-B9D3-7EACF64B9D40}"/>
    <cellStyle name="Normal 12 5 3 3 2" xfId="3116" xr:uid="{B8532D07-5341-4DE0-AF9B-39C098B5B5B6}"/>
    <cellStyle name="Normal 12 5 3 3 2 2" xfId="3963" xr:uid="{26FDFBB9-75B6-4376-9413-A239859E532B}"/>
    <cellStyle name="Normal 12 5 3 3 2 2 2" xfId="5907" xr:uid="{E38C3697-8AA6-4435-B9DF-D6B83F569764}"/>
    <cellStyle name="Normal 12 5 3 3 2 2 2 2" xfId="9554" xr:uid="{84C96DC6-5827-4770-9180-A842CFC33D4C}"/>
    <cellStyle name="Normal 12 5 3 3 2 2 2 2 2" xfId="21818" xr:uid="{F950487A-7AEC-4311-A37F-104AF1B49E65}"/>
    <cellStyle name="Normal 12 5 3 3 2 2 2 3" xfId="13050" xr:uid="{DC5D2D19-6F54-4CBE-9F4D-025DAB02C50B}"/>
    <cellStyle name="Normal 12 5 3 3 2 2 2 3 2" xfId="25292" xr:uid="{AC34E202-788D-43D9-980B-F48E74214C7D}"/>
    <cellStyle name="Normal 12 5 3 3 2 2 2 4" xfId="18194" xr:uid="{154D6127-8993-42C1-92B1-102CBEE1249F}"/>
    <cellStyle name="Normal 12 5 3 3 2 2 3" xfId="7794" xr:uid="{03327E80-A27B-4AAF-A2DA-3B78DFCC9503}"/>
    <cellStyle name="Normal 12 5 3 3 2 2 3 2" xfId="20058" xr:uid="{78566F3F-21EC-459B-809C-5769177589FF}"/>
    <cellStyle name="Normal 12 5 3 3 2 2 4" xfId="11290" xr:uid="{5ECEB4B8-CF9C-4A49-BA31-6C387F9BDE67}"/>
    <cellStyle name="Normal 12 5 3 3 2 2 4 2" xfId="23532" xr:uid="{41D4EA65-607D-468E-A420-DDA395671F69}"/>
    <cellStyle name="Normal 12 5 3 3 2 2 5" xfId="16434" xr:uid="{81D97215-820A-472C-B794-55C1C7DEC34D}"/>
    <cellStyle name="Normal 12 5 3 3 2 3" xfId="5061" xr:uid="{262174B6-CC83-446C-A254-249FAEE38E3C}"/>
    <cellStyle name="Normal 12 5 3 3 2 3 2" xfId="8708" xr:uid="{48FCF934-F3E4-49B4-B0EC-F3D3CE95B6C4}"/>
    <cellStyle name="Normal 12 5 3 3 2 3 2 2" xfId="20972" xr:uid="{9395B386-DB81-436D-96F2-19F829422E1C}"/>
    <cellStyle name="Normal 12 5 3 3 2 3 3" xfId="12204" xr:uid="{D495241A-4CB5-46AE-A753-89EFA4E1A539}"/>
    <cellStyle name="Normal 12 5 3 3 2 3 3 2" xfId="24446" xr:uid="{1C5B931D-B8D9-405C-9E68-5E05AFDB5CAB}"/>
    <cellStyle name="Normal 12 5 3 3 2 3 4" xfId="17348" xr:uid="{89461C66-D95D-43F2-8AA9-1192BE5AA3C7}"/>
    <cellStyle name="Normal 12 5 3 3 2 4" xfId="6948" xr:uid="{3D2BA7A8-583D-470F-9A01-BDD99F0F1BB7}"/>
    <cellStyle name="Normal 12 5 3 3 2 4 2" xfId="19212" xr:uid="{5E226252-7DDD-4E5E-90D6-1266D495AB27}"/>
    <cellStyle name="Normal 12 5 3 3 2 5" xfId="10444" xr:uid="{FBBE8806-E801-417B-BFD5-45DBDC2FFA7B}"/>
    <cellStyle name="Normal 12 5 3 3 2 5 2" xfId="22686" xr:uid="{A938A776-6784-42A8-A92C-951AC7E61552}"/>
    <cellStyle name="Normal 12 5 3 3 2 6" xfId="15588" xr:uid="{76B9DEFC-7C04-43CE-9980-6F2066C00D0C}"/>
    <cellStyle name="Normal 12 5 3 3 3" xfId="3540" xr:uid="{40F7BCDF-A189-4D28-A02F-A2D2C15196BA}"/>
    <cellStyle name="Normal 12 5 3 3 3 2" xfId="5484" xr:uid="{0F7CB5AF-A162-4B1F-9EFC-2B9ABD0F8A6D}"/>
    <cellStyle name="Normal 12 5 3 3 3 2 2" xfId="9131" xr:uid="{62E64BCD-F4C7-4CE6-84F7-1EE5F8D273F4}"/>
    <cellStyle name="Normal 12 5 3 3 3 2 2 2" xfId="21395" xr:uid="{0E1584DE-F371-42E1-BD29-44A838E77497}"/>
    <cellStyle name="Normal 12 5 3 3 3 2 3" xfId="12627" xr:uid="{1CC1DB80-891B-45E4-A138-B49E6ED032A6}"/>
    <cellStyle name="Normal 12 5 3 3 3 2 3 2" xfId="24869" xr:uid="{7796AD6D-22D1-4AD9-8037-954EB8211BEC}"/>
    <cellStyle name="Normal 12 5 3 3 3 2 4" xfId="17771" xr:uid="{C5F2EA70-9CD7-4CD8-BC19-DB500F322134}"/>
    <cellStyle name="Normal 12 5 3 3 3 3" xfId="7371" xr:uid="{2C7CA310-2A77-4012-B206-0A33F55F6F68}"/>
    <cellStyle name="Normal 12 5 3 3 3 3 2" xfId="19635" xr:uid="{9C8A9CB3-5592-44A7-8D7A-2DF01909EC54}"/>
    <cellStyle name="Normal 12 5 3 3 3 4" xfId="10867" xr:uid="{1DB6411F-40FC-4F28-9B7F-932C60062ED1}"/>
    <cellStyle name="Normal 12 5 3 3 3 4 2" xfId="23109" xr:uid="{8AC071B8-67C2-4155-9519-4431D0286EEE}"/>
    <cellStyle name="Normal 12 5 3 3 3 5" xfId="16011" xr:uid="{F9D929E1-CC30-425E-809F-E33025FB1381}"/>
    <cellStyle name="Normal 12 5 3 3 4" xfId="4638" xr:uid="{2188F290-F25B-4EB7-959E-17989A895BDD}"/>
    <cellStyle name="Normal 12 5 3 3 4 2" xfId="8285" xr:uid="{2405665F-21E8-4217-A85B-F34134402342}"/>
    <cellStyle name="Normal 12 5 3 3 4 2 2" xfId="20549" xr:uid="{CE33DE0B-BB90-47F2-952F-A0C54C37A31E}"/>
    <cellStyle name="Normal 12 5 3 3 4 3" xfId="11781" xr:uid="{376240D0-2954-4239-A36D-573CF73DC077}"/>
    <cellStyle name="Normal 12 5 3 3 4 3 2" xfId="24023" xr:uid="{F4B6F4AC-2492-48C1-A91B-010E6AC78A0C}"/>
    <cellStyle name="Normal 12 5 3 3 4 4" xfId="16925" xr:uid="{1DEBB806-5359-4FE8-BCCF-04614931E795}"/>
    <cellStyle name="Normal 12 5 3 3 5" xfId="6525" xr:uid="{7082D1FE-01DE-4538-8606-7B7937E48568}"/>
    <cellStyle name="Normal 12 5 3 3 5 2" xfId="18789" xr:uid="{6D336126-7BEA-4D75-918C-D17B1FD807F1}"/>
    <cellStyle name="Normal 12 5 3 3 6" xfId="10021" xr:uid="{F704D0AF-17FB-4392-895B-4060584488CA}"/>
    <cellStyle name="Normal 12 5 3 3 6 2" xfId="22263" xr:uid="{B7E06BAE-56B8-41D9-ACB4-F2EC83B5C012}"/>
    <cellStyle name="Normal 12 5 3 3 7" xfId="15165" xr:uid="{17DCF9C1-4DE2-430D-A2DE-B035D8A55883}"/>
    <cellStyle name="Normal 12 5 3 4" xfId="2907" xr:uid="{001E5EBE-FB5E-4008-9802-3A23773E3B33}"/>
    <cellStyle name="Normal 12 5 3 4 2" xfId="3754" xr:uid="{6769D755-4968-4197-8D9E-55F4BCF1B181}"/>
    <cellStyle name="Normal 12 5 3 4 2 2" xfId="5698" xr:uid="{F089F020-227F-475B-BA38-3348CAA33336}"/>
    <cellStyle name="Normal 12 5 3 4 2 2 2" xfId="9345" xr:uid="{E72EEED6-0981-4AF5-AA95-4CE4D6FD2195}"/>
    <cellStyle name="Normal 12 5 3 4 2 2 2 2" xfId="21609" xr:uid="{DE0DDF16-DA9D-4E95-846A-1A00849E91DF}"/>
    <cellStyle name="Normal 12 5 3 4 2 2 3" xfId="12841" xr:uid="{202BCEA3-8852-44BF-9AD3-C82CA3D2046D}"/>
    <cellStyle name="Normal 12 5 3 4 2 2 3 2" xfId="25083" xr:uid="{34904037-810D-403B-BE58-C792B8D0F734}"/>
    <cellStyle name="Normal 12 5 3 4 2 2 4" xfId="17985" xr:uid="{29FA9EEC-F05C-4DCE-B508-B114803F5140}"/>
    <cellStyle name="Normal 12 5 3 4 2 3" xfId="7585" xr:uid="{3490CF3B-FC22-4594-98E5-8BB181A7B55C}"/>
    <cellStyle name="Normal 12 5 3 4 2 3 2" xfId="19849" xr:uid="{2D42A576-9C2F-414C-9E99-11FF5C51D130}"/>
    <cellStyle name="Normal 12 5 3 4 2 4" xfId="11081" xr:uid="{A96440E9-AEF3-4ED5-BE73-500A63688FC5}"/>
    <cellStyle name="Normal 12 5 3 4 2 4 2" xfId="23323" xr:uid="{0262EE29-3103-40B8-B667-411E88391DDD}"/>
    <cellStyle name="Normal 12 5 3 4 2 5" xfId="16225" xr:uid="{4A88106B-D46F-41E6-BAA1-9470DF0BB26A}"/>
    <cellStyle name="Normal 12 5 3 4 3" xfId="4852" xr:uid="{EE5C14A2-9293-4FC1-9618-6BBD0AD468C3}"/>
    <cellStyle name="Normal 12 5 3 4 3 2" xfId="8499" xr:uid="{1781FF5D-9C7F-416D-A963-28F6A7FB60EC}"/>
    <cellStyle name="Normal 12 5 3 4 3 2 2" xfId="20763" xr:uid="{138319D4-6766-468F-974B-1F77A63DD609}"/>
    <cellStyle name="Normal 12 5 3 4 3 3" xfId="11995" xr:uid="{F5B293F3-8889-4E51-85AF-3F0B1725D85F}"/>
    <cellStyle name="Normal 12 5 3 4 3 3 2" xfId="24237" xr:uid="{37B0E5B7-1A50-4F69-B0AC-2379BAAE182E}"/>
    <cellStyle name="Normal 12 5 3 4 3 4" xfId="17139" xr:uid="{DFB35D56-2C9E-42D4-86FE-3530D4F3C1B0}"/>
    <cellStyle name="Normal 12 5 3 4 4" xfId="6739" xr:uid="{DC42D975-9B84-4C22-A159-FBD29BBACF34}"/>
    <cellStyle name="Normal 12 5 3 4 4 2" xfId="19003" xr:uid="{BE495B34-04DD-41D7-B066-CD5E993D3D67}"/>
    <cellStyle name="Normal 12 5 3 4 5" xfId="10235" xr:uid="{A500D37C-732B-40FB-8B24-115C7D79F83F}"/>
    <cellStyle name="Normal 12 5 3 4 5 2" xfId="22477" xr:uid="{73AB7BE6-33AA-44C1-B7FB-A5819429393B}"/>
    <cellStyle name="Normal 12 5 3 4 6" xfId="15379" xr:uid="{5E965E7D-35F4-4685-B774-0B7DBECBF5F0}"/>
    <cellStyle name="Normal 12 5 3 5" xfId="3331" xr:uid="{9155E231-AEAE-4D9F-BE56-8B35275C1378}"/>
    <cellStyle name="Normal 12 5 3 5 2" xfId="5275" xr:uid="{2AA40B0F-7626-4DDE-89AF-8CB4E7EAFB63}"/>
    <cellStyle name="Normal 12 5 3 5 2 2" xfId="8922" xr:uid="{24905112-3C7E-42F9-8CFB-1F197D8F7977}"/>
    <cellStyle name="Normal 12 5 3 5 2 2 2" xfId="21186" xr:uid="{D7FF1400-5D96-4B7B-9DC4-14601451243E}"/>
    <cellStyle name="Normal 12 5 3 5 2 3" xfId="12418" xr:uid="{B540EFC4-F095-40CC-B8C3-FB7485D88D78}"/>
    <cellStyle name="Normal 12 5 3 5 2 3 2" xfId="24660" xr:uid="{0E30F74D-2311-41DB-AC70-0C5ABDB589B7}"/>
    <cellStyle name="Normal 12 5 3 5 2 4" xfId="17562" xr:uid="{22C319DF-C3F0-4A8C-BE88-A712FD86871B}"/>
    <cellStyle name="Normal 12 5 3 5 3" xfId="7162" xr:uid="{B7E7CD95-35ED-4625-87F6-F9CC57479D21}"/>
    <cellStyle name="Normal 12 5 3 5 3 2" xfId="19426" xr:uid="{0FA62AF3-AC55-4351-9D48-B1E5B9710E6A}"/>
    <cellStyle name="Normal 12 5 3 5 4" xfId="10658" xr:uid="{4DE4106D-D822-41C2-B9AE-96AFEC2A5CBC}"/>
    <cellStyle name="Normal 12 5 3 5 4 2" xfId="22900" xr:uid="{7DB8942D-1407-4918-BF03-8D130A4D0411}"/>
    <cellStyle name="Normal 12 5 3 5 5" xfId="15802" xr:uid="{4A4445CB-AED6-44EE-9EB7-34AF35B48621}"/>
    <cellStyle name="Normal 12 5 3 6" xfId="4429" xr:uid="{49A72D77-073C-46CB-A156-0D8156CD5327}"/>
    <cellStyle name="Normal 12 5 3 6 2" xfId="8076" xr:uid="{5C66CC76-B276-43A6-B9FF-14FED62244EE}"/>
    <cellStyle name="Normal 12 5 3 6 2 2" xfId="20340" xr:uid="{89BF6950-132F-40B8-B729-FAB8DA32DF94}"/>
    <cellStyle name="Normal 12 5 3 6 3" xfId="11572" xr:uid="{AE817334-3C11-48EB-ADBA-8F719D7F5021}"/>
    <cellStyle name="Normal 12 5 3 6 3 2" xfId="23814" xr:uid="{436A09AA-958C-4D05-890F-4D9B16780EE8}"/>
    <cellStyle name="Normal 12 5 3 6 4" xfId="16716" xr:uid="{F8A9D727-F80C-46C0-A7D2-1C673445E437}"/>
    <cellStyle name="Normal 12 5 3 7" xfId="6315" xr:uid="{0AB58F93-2352-44E0-8225-D1CC8435EF29}"/>
    <cellStyle name="Normal 12 5 3 7 2" xfId="18580" xr:uid="{E0CAD2A0-FC25-42A5-B777-F3A2256162E8}"/>
    <cellStyle name="Normal 12 5 3 8" xfId="9812" xr:uid="{041DCC08-D90A-42AA-A241-9AA0D0DCAABE}"/>
    <cellStyle name="Normal 12 5 3 8 2" xfId="22054" xr:uid="{ED473847-962C-4437-9680-EA035B28F7FB}"/>
    <cellStyle name="Normal 12 5 3 9" xfId="14698" xr:uid="{3B14E93B-2586-47BB-BA93-830FC61DB113}"/>
    <cellStyle name="Normal 12 5 3 9 2" xfId="25525" xr:uid="{2DA39332-459B-4057-ACB2-18DE1B4E2FC8}"/>
    <cellStyle name="Normal 12 5 4" xfId="2523" xr:uid="{8BB4553A-BB38-4618-85E1-EBEB0A734A08}"/>
    <cellStyle name="Normal 12 5 4 2" xfId="2763" xr:uid="{EAD61B4F-C009-4B32-8AE2-A4DED75EE2C2}"/>
    <cellStyle name="Normal 12 5 4 2 2" xfId="3188" xr:uid="{0ACE57C7-33D0-483D-A8B5-3697E8F5F690}"/>
    <cellStyle name="Normal 12 5 4 2 2 2" xfId="4035" xr:uid="{4FA7F759-D946-4F40-9BAB-9513119A959A}"/>
    <cellStyle name="Normal 12 5 4 2 2 2 2" xfId="5979" xr:uid="{E999F6BD-FD52-4867-8500-31F033865DE7}"/>
    <cellStyle name="Normal 12 5 4 2 2 2 2 2" xfId="9626" xr:uid="{D3477B30-77B4-4814-A3AD-9E7753F267B4}"/>
    <cellStyle name="Normal 12 5 4 2 2 2 2 2 2" xfId="21890" xr:uid="{9CF10DE1-15DB-4C11-B56D-B7F5883C2E17}"/>
    <cellStyle name="Normal 12 5 4 2 2 2 2 3" xfId="13122" xr:uid="{50C52693-AA50-40E1-9F90-59D7BDAF12F6}"/>
    <cellStyle name="Normal 12 5 4 2 2 2 2 3 2" xfId="25364" xr:uid="{6D7C7DFE-E732-48D3-B0F6-8462DB348744}"/>
    <cellStyle name="Normal 12 5 4 2 2 2 2 4" xfId="18266" xr:uid="{B415AEC8-2C73-46C8-A4C7-0F5C395905CA}"/>
    <cellStyle name="Normal 12 5 4 2 2 2 3" xfId="7866" xr:uid="{37A27DD9-DD11-4B88-A5E7-C7645654B39D}"/>
    <cellStyle name="Normal 12 5 4 2 2 2 3 2" xfId="20130" xr:uid="{CC8D3058-5491-41DA-A59A-50E9CC4777A6}"/>
    <cellStyle name="Normal 12 5 4 2 2 2 4" xfId="11362" xr:uid="{077A0D0A-759B-4019-B07D-1D21C96DE9C7}"/>
    <cellStyle name="Normal 12 5 4 2 2 2 4 2" xfId="23604" xr:uid="{02425D74-003E-4760-B9CD-2094FF637256}"/>
    <cellStyle name="Normal 12 5 4 2 2 2 5" xfId="16506" xr:uid="{5C6EA499-4CDF-49C3-9A79-0BF99F7FC0A6}"/>
    <cellStyle name="Normal 12 5 4 2 2 3" xfId="5133" xr:uid="{03C34D19-5724-4160-A932-754EA0A5BE30}"/>
    <cellStyle name="Normal 12 5 4 2 2 3 2" xfId="8780" xr:uid="{7F8F0110-A765-4830-925B-C17DDBCFC80C}"/>
    <cellStyle name="Normal 12 5 4 2 2 3 2 2" xfId="21044" xr:uid="{43EEF7CE-F97B-4197-B08F-B218291A9232}"/>
    <cellStyle name="Normal 12 5 4 2 2 3 3" xfId="12276" xr:uid="{B3DB42EA-5D20-4C46-B432-BC8C93BE5E86}"/>
    <cellStyle name="Normal 12 5 4 2 2 3 3 2" xfId="24518" xr:uid="{B2573D2F-A8B1-4A46-A871-03F1E0BE9998}"/>
    <cellStyle name="Normal 12 5 4 2 2 3 4" xfId="17420" xr:uid="{9E37D143-E145-4020-94D9-1BE6C529D141}"/>
    <cellStyle name="Normal 12 5 4 2 2 4" xfId="7020" xr:uid="{794BFD65-6303-4780-9FEF-DB40D3E2ED4E}"/>
    <cellStyle name="Normal 12 5 4 2 2 4 2" xfId="19284" xr:uid="{D41F48E3-2C44-4BA7-AE23-DCCDBACF698C}"/>
    <cellStyle name="Normal 12 5 4 2 2 5" xfId="10516" xr:uid="{7DF66EFD-D826-4DF8-91FB-895E1C6D727A}"/>
    <cellStyle name="Normal 12 5 4 2 2 5 2" xfId="22758" xr:uid="{C3C8A9A1-5BC8-4B00-ACDB-4E84AF7D63B2}"/>
    <cellStyle name="Normal 12 5 4 2 2 6" xfId="15660" xr:uid="{8DB79302-A24E-47E6-918A-122465D3D72C}"/>
    <cellStyle name="Normal 12 5 4 2 3" xfId="3612" xr:uid="{347B0D1C-498A-4879-AA5E-B39CE394BFBA}"/>
    <cellStyle name="Normal 12 5 4 2 3 2" xfId="5556" xr:uid="{FB81749D-BBE2-40D3-B929-58F4690CAB46}"/>
    <cellStyle name="Normal 12 5 4 2 3 2 2" xfId="9203" xr:uid="{683E4D21-766A-4E49-A944-6C6946EC5856}"/>
    <cellStyle name="Normal 12 5 4 2 3 2 2 2" xfId="21467" xr:uid="{159D2FA0-A00A-42C0-B0EB-095EF5050444}"/>
    <cellStyle name="Normal 12 5 4 2 3 2 3" xfId="12699" xr:uid="{1D4E3C1B-C11A-4460-BF1C-A920E0DEAC2A}"/>
    <cellStyle name="Normal 12 5 4 2 3 2 3 2" xfId="24941" xr:uid="{9DA617AD-5869-4CC3-9378-2370B68D959A}"/>
    <cellStyle name="Normal 12 5 4 2 3 2 4" xfId="17843" xr:uid="{CD3B7D55-D800-47F8-89E8-4EA7712BD0EB}"/>
    <cellStyle name="Normal 12 5 4 2 3 3" xfId="7443" xr:uid="{6E82F53C-203F-4626-B3E7-6035ADACFC3D}"/>
    <cellStyle name="Normal 12 5 4 2 3 3 2" xfId="19707" xr:uid="{70AB1326-D245-4FC6-B554-08C6D13C83A3}"/>
    <cellStyle name="Normal 12 5 4 2 3 4" xfId="10939" xr:uid="{BED206F6-49D0-4F49-8864-0E2A543AEC7E}"/>
    <cellStyle name="Normal 12 5 4 2 3 4 2" xfId="23181" xr:uid="{FF5F6924-DA1C-4C28-8594-076BA84C079B}"/>
    <cellStyle name="Normal 12 5 4 2 3 5" xfId="16083" xr:uid="{1D6DDF2F-1E45-4791-A336-021104466A41}"/>
    <cellStyle name="Normal 12 5 4 2 4" xfId="4710" xr:uid="{BF7B9537-8E42-433A-A725-2666C165FD7D}"/>
    <cellStyle name="Normal 12 5 4 2 4 2" xfId="8357" xr:uid="{93A80228-88F3-4FE7-9AAD-ECF6326742A9}"/>
    <cellStyle name="Normal 12 5 4 2 4 2 2" xfId="20621" xr:uid="{E96BB21C-6E73-4506-A710-40F6A4B44AA7}"/>
    <cellStyle name="Normal 12 5 4 2 4 3" xfId="11853" xr:uid="{F9DD5756-D4D8-416C-90A6-723A4F692AFA}"/>
    <cellStyle name="Normal 12 5 4 2 4 3 2" xfId="24095" xr:uid="{1E87AC2B-99A8-45F0-9407-65AF74378B8C}"/>
    <cellStyle name="Normal 12 5 4 2 4 4" xfId="16997" xr:uid="{E79E25CB-A33C-4E7F-9531-640C05F1AAC3}"/>
    <cellStyle name="Normal 12 5 4 2 5" xfId="6597" xr:uid="{6AC529AD-32D5-4107-A5C7-54EE2548DE4E}"/>
    <cellStyle name="Normal 12 5 4 2 5 2" xfId="18861" xr:uid="{66D20D62-B7FC-4C35-BB4D-B90233DECA71}"/>
    <cellStyle name="Normal 12 5 4 2 6" xfId="10093" xr:uid="{6FFC46CA-35E9-44FA-ADD0-82D6B1354054}"/>
    <cellStyle name="Normal 12 5 4 2 6 2" xfId="22335" xr:uid="{606D1503-21D2-4458-9727-11124732EDBE}"/>
    <cellStyle name="Normal 12 5 4 2 7" xfId="15237" xr:uid="{8B45D826-583D-4021-837A-402D80ED68A7}"/>
    <cellStyle name="Normal 12 5 4 3" xfId="2979" xr:uid="{E527FEFC-EDEB-4D22-920E-D77AD3EC48DB}"/>
    <cellStyle name="Normal 12 5 4 3 2" xfId="3826" xr:uid="{9A11FB49-0E33-4471-9CB4-5144D594520E}"/>
    <cellStyle name="Normal 12 5 4 3 2 2" xfId="5770" xr:uid="{1ECB5917-360B-4619-88ED-37000A481944}"/>
    <cellStyle name="Normal 12 5 4 3 2 2 2" xfId="9417" xr:uid="{E4CADDF3-F1BF-414B-A23F-47A3D0354BFF}"/>
    <cellStyle name="Normal 12 5 4 3 2 2 2 2" xfId="21681" xr:uid="{99C6C5E7-19AE-4DFB-82CB-6A6FDCB2BDD0}"/>
    <cellStyle name="Normal 12 5 4 3 2 2 3" xfId="12913" xr:uid="{AB6D6E2C-B966-40B1-80C3-A417F45944EA}"/>
    <cellStyle name="Normal 12 5 4 3 2 2 3 2" xfId="25155" xr:uid="{E592A4AC-0E25-47AA-8F74-4809AE87E49C}"/>
    <cellStyle name="Normal 12 5 4 3 2 2 4" xfId="18057" xr:uid="{60D56112-F762-4B44-B93B-BB3332B7318E}"/>
    <cellStyle name="Normal 12 5 4 3 2 3" xfId="7657" xr:uid="{CECD52EF-2C5C-41CE-8262-C0CC97CD303C}"/>
    <cellStyle name="Normal 12 5 4 3 2 3 2" xfId="19921" xr:uid="{53F32B5F-F506-4BFE-BEB1-9FD878AE04CD}"/>
    <cellStyle name="Normal 12 5 4 3 2 4" xfId="11153" xr:uid="{2A6F5111-3728-450C-97E8-97AFA6278F98}"/>
    <cellStyle name="Normal 12 5 4 3 2 4 2" xfId="23395" xr:uid="{C6BF15F7-7CB9-4D5C-9F33-60C3DB896F0D}"/>
    <cellStyle name="Normal 12 5 4 3 2 5" xfId="16297" xr:uid="{BA698408-7430-435F-97C1-241119BE8F54}"/>
    <cellStyle name="Normal 12 5 4 3 3" xfId="4924" xr:uid="{57628E4C-AE3D-41DB-86AB-B7780B5389E1}"/>
    <cellStyle name="Normal 12 5 4 3 3 2" xfId="8571" xr:uid="{5BAE675A-F832-4E9C-BC8C-353F2B86BCEA}"/>
    <cellStyle name="Normal 12 5 4 3 3 2 2" xfId="20835" xr:uid="{C57194A9-999D-44D1-A285-DE53D6F05EEF}"/>
    <cellStyle name="Normal 12 5 4 3 3 3" xfId="12067" xr:uid="{92D922A0-1A89-4976-A24E-F5D5F24C904E}"/>
    <cellStyle name="Normal 12 5 4 3 3 3 2" xfId="24309" xr:uid="{1EE649A4-6B8C-4A09-9F41-540E0EB2956F}"/>
    <cellStyle name="Normal 12 5 4 3 3 4" xfId="17211" xr:uid="{D20E4418-5E86-4E97-AED7-FE2CC05E6A78}"/>
    <cellStyle name="Normal 12 5 4 3 4" xfId="6811" xr:uid="{9F951506-9368-4C8D-8CF7-3799F9E29CE1}"/>
    <cellStyle name="Normal 12 5 4 3 4 2" xfId="19075" xr:uid="{87D12C8B-CACC-4B2F-9097-2C03508ACA9D}"/>
    <cellStyle name="Normal 12 5 4 3 5" xfId="10307" xr:uid="{540823E3-8540-4BA8-A8D7-24B7131F3F4F}"/>
    <cellStyle name="Normal 12 5 4 3 5 2" xfId="22549" xr:uid="{41843CE2-9959-459B-87F3-643C5B95676E}"/>
    <cellStyle name="Normal 12 5 4 3 6" xfId="15451" xr:uid="{5C96E8E7-C84F-4B3E-AF69-6D592D4DC0F9}"/>
    <cellStyle name="Normal 12 5 4 4" xfId="3403" xr:uid="{60D001FA-CF0B-4C91-B61D-CD6F2FFCA0F2}"/>
    <cellStyle name="Normal 12 5 4 4 2" xfId="5347" xr:uid="{25ABC57F-3801-4FED-8A8D-51903B50B2F0}"/>
    <cellStyle name="Normal 12 5 4 4 2 2" xfId="8994" xr:uid="{FAE810DF-2337-4D75-AEEC-862733A6AC0F}"/>
    <cellStyle name="Normal 12 5 4 4 2 2 2" xfId="21258" xr:uid="{6E772106-A9D8-4672-B5D8-31E460337998}"/>
    <cellStyle name="Normal 12 5 4 4 2 3" xfId="12490" xr:uid="{6065782C-48F8-4A9F-8B14-8805431CBFD6}"/>
    <cellStyle name="Normal 12 5 4 4 2 3 2" xfId="24732" xr:uid="{744BBC9D-E3A4-4717-B104-DF5F294C03A0}"/>
    <cellStyle name="Normal 12 5 4 4 2 4" xfId="17634" xr:uid="{CF9DB985-39D5-4BCF-91EE-267EB474D80A}"/>
    <cellStyle name="Normal 12 5 4 4 3" xfId="7234" xr:uid="{B38A88E0-7729-4A62-BA11-9B634CAC586C}"/>
    <cellStyle name="Normal 12 5 4 4 3 2" xfId="19498" xr:uid="{E348C76C-D760-4006-8070-A95B5431D89E}"/>
    <cellStyle name="Normal 12 5 4 4 4" xfId="10730" xr:uid="{41C16C43-9FF9-457B-8E85-A2971B7AD031}"/>
    <cellStyle name="Normal 12 5 4 4 4 2" xfId="22972" xr:uid="{0B901B71-BF44-49BD-AF19-179CA4F8591A}"/>
    <cellStyle name="Normal 12 5 4 4 5" xfId="15874" xr:uid="{8A0B8687-1148-473E-AED2-B929E32290FB}"/>
    <cellStyle name="Normal 12 5 4 5" xfId="4501" xr:uid="{B162A413-9353-4104-BAF6-B6DED48D9BB9}"/>
    <cellStyle name="Normal 12 5 4 5 2" xfId="8148" xr:uid="{69A71C90-7C3D-4991-A190-5071B3C750C3}"/>
    <cellStyle name="Normal 12 5 4 5 2 2" xfId="20412" xr:uid="{75F15D23-76BD-4BEF-A051-3A379413E57F}"/>
    <cellStyle name="Normal 12 5 4 5 3" xfId="11644" xr:uid="{DE8A8196-328C-4075-849D-B1CDD2559CD2}"/>
    <cellStyle name="Normal 12 5 4 5 3 2" xfId="23886" xr:uid="{8D37B783-852A-49DF-9720-8AD73C146C48}"/>
    <cellStyle name="Normal 12 5 4 5 4" xfId="16788" xr:uid="{EE039626-1900-4173-A214-0C0F8A281649}"/>
    <cellStyle name="Normal 12 5 4 6" xfId="6388" xr:uid="{2443FD1F-DB5F-4AF0-8684-067CF3379A5E}"/>
    <cellStyle name="Normal 12 5 4 6 2" xfId="18652" xr:uid="{90F7BD99-D6C8-453C-8728-F3BA593887EC}"/>
    <cellStyle name="Normal 12 5 4 7" xfId="9884" xr:uid="{68850258-483D-4B95-B42D-A69B8CD1E4A1}"/>
    <cellStyle name="Normal 12 5 4 7 2" xfId="22126" xr:uid="{EBE0E449-EA6D-4A22-B4F6-C8862F310E22}"/>
    <cellStyle name="Normal 12 5 4 8" xfId="15028" xr:uid="{CE50B5C3-033A-4885-B6FC-F19472A05223}"/>
    <cellStyle name="Normal 12 5 5" xfId="2637" xr:uid="{287D5B6A-1A94-484F-AA4C-490A6D3D597C}"/>
    <cellStyle name="Normal 12 5 5 2" xfId="3062" xr:uid="{C64BDE27-5468-4B2D-B0CE-A904AB0761E1}"/>
    <cellStyle name="Normal 12 5 5 2 2" xfId="3909" xr:uid="{C1E2CD0D-6207-47B7-A3B0-5490329BBECE}"/>
    <cellStyle name="Normal 12 5 5 2 2 2" xfId="5853" xr:uid="{DA77AD9B-766E-4D4E-963F-5BF0117E2AE7}"/>
    <cellStyle name="Normal 12 5 5 2 2 2 2" xfId="9500" xr:uid="{3DC9768A-FF92-48AC-8ECE-5DC262F5F8A8}"/>
    <cellStyle name="Normal 12 5 5 2 2 2 2 2" xfId="21764" xr:uid="{72DA8AFC-13C6-45CC-845C-5728907538D3}"/>
    <cellStyle name="Normal 12 5 5 2 2 2 3" xfId="12996" xr:uid="{4F5B5F9B-D5EA-43A1-945A-944E99703287}"/>
    <cellStyle name="Normal 12 5 5 2 2 2 3 2" xfId="25238" xr:uid="{C34318B4-1740-4422-9029-7BE22ABFD687}"/>
    <cellStyle name="Normal 12 5 5 2 2 2 4" xfId="18140" xr:uid="{B3738BB7-8D0C-42F2-BB57-DEC93DFE68C9}"/>
    <cellStyle name="Normal 12 5 5 2 2 3" xfId="7740" xr:uid="{85498752-D30E-4702-B1F7-60D6C50FDB3C}"/>
    <cellStyle name="Normal 12 5 5 2 2 3 2" xfId="20004" xr:uid="{6E86F038-E1F2-416B-995F-AF73037FE4BA}"/>
    <cellStyle name="Normal 12 5 5 2 2 4" xfId="11236" xr:uid="{B6F7420F-2A0A-4EF3-A439-453E99123810}"/>
    <cellStyle name="Normal 12 5 5 2 2 4 2" xfId="23478" xr:uid="{F9824347-6539-4994-9425-148994B43C05}"/>
    <cellStyle name="Normal 12 5 5 2 2 5" xfId="16380" xr:uid="{445A56F6-9D8A-425F-8464-E88872C3F033}"/>
    <cellStyle name="Normal 12 5 5 2 3" xfId="5007" xr:uid="{C831F87A-EEF5-4C81-BF0C-AA6FC354570B}"/>
    <cellStyle name="Normal 12 5 5 2 3 2" xfId="8654" xr:uid="{97C2AF1B-066A-4F8E-BF59-B55A75F40804}"/>
    <cellStyle name="Normal 12 5 5 2 3 2 2" xfId="20918" xr:uid="{BBCEF447-4134-45C8-847A-CE747EBD527D}"/>
    <cellStyle name="Normal 12 5 5 2 3 3" xfId="12150" xr:uid="{410CCE02-C6A9-4C6A-9577-103ADD8E6D99}"/>
    <cellStyle name="Normal 12 5 5 2 3 3 2" xfId="24392" xr:uid="{69602AD1-72C6-450B-9B9B-F47E0A3B6C6A}"/>
    <cellStyle name="Normal 12 5 5 2 3 4" xfId="17294" xr:uid="{7C3B3473-462D-4837-B07F-8B6D28B685FC}"/>
    <cellStyle name="Normal 12 5 5 2 4" xfId="6894" xr:uid="{D018E341-9424-4A28-B9EF-373D1D334237}"/>
    <cellStyle name="Normal 12 5 5 2 4 2" xfId="19158" xr:uid="{806DF310-30C7-419F-B5B8-3464D739A295}"/>
    <cellStyle name="Normal 12 5 5 2 5" xfId="10390" xr:uid="{F2DBDA74-EB77-4AD2-A7C0-1CDD3AE8A6E0}"/>
    <cellStyle name="Normal 12 5 5 2 5 2" xfId="22632" xr:uid="{63375C19-BFE6-4E18-B06E-07A3495A86CB}"/>
    <cellStyle name="Normal 12 5 5 2 6" xfId="15534" xr:uid="{2F080948-7DEB-4D4B-99AD-BA8E3EE0AF1F}"/>
    <cellStyle name="Normal 12 5 5 3" xfId="3486" xr:uid="{9892DA58-140C-4A59-A360-21C125637A8B}"/>
    <cellStyle name="Normal 12 5 5 3 2" xfId="5430" xr:uid="{ED87289D-9721-46E8-AEC3-A4271159B0E4}"/>
    <cellStyle name="Normal 12 5 5 3 2 2" xfId="9077" xr:uid="{EA9652A2-79DB-4D89-9D2C-9C89DAD47F3D}"/>
    <cellStyle name="Normal 12 5 5 3 2 2 2" xfId="21341" xr:uid="{643DFDF8-2377-48A6-A6F2-6C47B787B8E7}"/>
    <cellStyle name="Normal 12 5 5 3 2 3" xfId="12573" xr:uid="{B7D4FB9B-1633-41A8-889A-BC58E4EDDB16}"/>
    <cellStyle name="Normal 12 5 5 3 2 3 2" xfId="24815" xr:uid="{00830477-D2E9-4678-A9C9-06704C611C1E}"/>
    <cellStyle name="Normal 12 5 5 3 2 4" xfId="17717" xr:uid="{5FC91D06-92C7-4F6F-BF8E-1BFE64FFCEB0}"/>
    <cellStyle name="Normal 12 5 5 3 3" xfId="7317" xr:uid="{037D89F7-9C3A-4386-A93E-1D5905CE77B4}"/>
    <cellStyle name="Normal 12 5 5 3 3 2" xfId="19581" xr:uid="{42668343-CD60-4F7E-B749-154B5897F696}"/>
    <cellStyle name="Normal 12 5 5 3 4" xfId="10813" xr:uid="{7B341EFB-04DE-4F8D-A63E-8E1888D9A720}"/>
    <cellStyle name="Normal 12 5 5 3 4 2" xfId="23055" xr:uid="{EF8FAA2D-29C6-48DB-A442-33249C5A5646}"/>
    <cellStyle name="Normal 12 5 5 3 5" xfId="15957" xr:uid="{3BFD3024-595B-4CA5-9C69-A747E5E25E08}"/>
    <cellStyle name="Normal 12 5 5 4" xfId="4584" xr:uid="{68DF596E-1E8B-4238-AF83-EA667C25A250}"/>
    <cellStyle name="Normal 12 5 5 4 2" xfId="8231" xr:uid="{0802A4C3-8FD8-44E7-BD8F-A88409279FFB}"/>
    <cellStyle name="Normal 12 5 5 4 2 2" xfId="20495" xr:uid="{F7C71249-C7ED-4847-BCC7-460573EA3AA2}"/>
    <cellStyle name="Normal 12 5 5 4 3" xfId="11727" xr:uid="{D2646A6B-3269-490F-9758-140DBF867406}"/>
    <cellStyle name="Normal 12 5 5 4 3 2" xfId="23969" xr:uid="{9E1F4C3D-973C-4A67-A4DB-537DFB5A968B}"/>
    <cellStyle name="Normal 12 5 5 4 4" xfId="16871" xr:uid="{C38CE1F7-0E69-47CB-826E-D76244DE8D27}"/>
    <cellStyle name="Normal 12 5 5 5" xfId="6471" xr:uid="{BDC97D15-2DC5-4BA0-A675-7FC7F4D04746}"/>
    <cellStyle name="Normal 12 5 5 5 2" xfId="18735" xr:uid="{626B51B0-B687-444E-BDEE-BF670574B9FA}"/>
    <cellStyle name="Normal 12 5 5 6" xfId="9967" xr:uid="{9FB849A7-40B5-45AB-AC1A-B3C13DA8D4D1}"/>
    <cellStyle name="Normal 12 5 5 6 2" xfId="22209" xr:uid="{C237FD08-4755-43CF-A191-E0ACB0D49A37}"/>
    <cellStyle name="Normal 12 5 5 7" xfId="15111" xr:uid="{33E1C93E-3DE9-4637-B7D7-490307D5C5EA}"/>
    <cellStyle name="Normal 12 5 6" xfId="2853" xr:uid="{A5E44592-DE94-424C-9F49-4591DCCAFB9D}"/>
    <cellStyle name="Normal 12 5 6 2" xfId="3700" xr:uid="{A165B9F9-F31E-4799-BCED-B31BD28F5497}"/>
    <cellStyle name="Normal 12 5 6 2 2" xfId="5644" xr:uid="{E8009802-6515-4917-B76C-40511F0515FA}"/>
    <cellStyle name="Normal 12 5 6 2 2 2" xfId="9291" xr:uid="{80817436-19C7-420B-A51C-6373DA883D67}"/>
    <cellStyle name="Normal 12 5 6 2 2 2 2" xfId="21555" xr:uid="{2E5C28B8-732A-4676-822F-B9F09C040573}"/>
    <cellStyle name="Normal 12 5 6 2 2 3" xfId="12787" xr:uid="{E0BA5C79-939B-48A2-8A4A-B18AEB961ACF}"/>
    <cellStyle name="Normal 12 5 6 2 2 3 2" xfId="25029" xr:uid="{CC81A856-B812-4C66-931C-42F3D26B5D5D}"/>
    <cellStyle name="Normal 12 5 6 2 2 4" xfId="17931" xr:uid="{6D7858E3-29DF-4A79-A266-164880A9257C}"/>
    <cellStyle name="Normal 12 5 6 2 3" xfId="7531" xr:uid="{65428F33-7F8D-4A7E-9062-3FB3DABFCEFF}"/>
    <cellStyle name="Normal 12 5 6 2 3 2" xfId="19795" xr:uid="{C7A90546-C631-4CBB-8065-524BA25824EF}"/>
    <cellStyle name="Normal 12 5 6 2 4" xfId="11027" xr:uid="{A75EDE24-64F4-4A23-BAB1-3E2A2A4959A3}"/>
    <cellStyle name="Normal 12 5 6 2 4 2" xfId="23269" xr:uid="{D3745BB2-A946-4EE3-97BC-30DEEF4E5173}"/>
    <cellStyle name="Normal 12 5 6 2 5" xfId="16171" xr:uid="{FCEE7A00-C2E4-415B-B2D4-29647805BD3D}"/>
    <cellStyle name="Normal 12 5 6 3" xfId="4798" xr:uid="{CF0D70F6-D841-449E-AF6B-D5F3E6E9DC86}"/>
    <cellStyle name="Normal 12 5 6 3 2" xfId="8445" xr:uid="{3F8E656C-BB3F-49B7-872C-205F6404EE3B}"/>
    <cellStyle name="Normal 12 5 6 3 2 2" xfId="20709" xr:uid="{8A46702B-ABF2-4CF5-B750-195082FDDCFE}"/>
    <cellStyle name="Normal 12 5 6 3 3" xfId="11941" xr:uid="{FEEB3D33-248B-4784-8235-FCAC1BFC3242}"/>
    <cellStyle name="Normal 12 5 6 3 3 2" xfId="24183" xr:uid="{39811872-4966-4F0B-8FEA-220BF55587BB}"/>
    <cellStyle name="Normal 12 5 6 3 4" xfId="17085" xr:uid="{AC88933A-A785-4A23-9170-717FEEFF0458}"/>
    <cellStyle name="Normal 12 5 6 4" xfId="6685" xr:uid="{5A944BF7-9508-4A77-933B-CA814EC15D6E}"/>
    <cellStyle name="Normal 12 5 6 4 2" xfId="18949" xr:uid="{4DA2F264-CF58-4623-9B21-3EB4094480CC}"/>
    <cellStyle name="Normal 12 5 6 5" xfId="10181" xr:uid="{73FC061C-29E1-4686-9D41-D5630E67612F}"/>
    <cellStyle name="Normal 12 5 6 5 2" xfId="22423" xr:uid="{152E3F94-1B78-43A2-B298-C0C664AE8A23}"/>
    <cellStyle name="Normal 12 5 6 6" xfId="15325" xr:uid="{AD1EBCC9-D608-4029-88D6-7C607E6313DE}"/>
    <cellStyle name="Normal 12 5 7" xfId="3277" xr:uid="{471F7455-F1F4-4E65-91FD-223AB4A9D91C}"/>
    <cellStyle name="Normal 12 5 7 2" xfId="5221" xr:uid="{D8140E38-7784-4542-854F-5F35C9FF4999}"/>
    <cellStyle name="Normal 12 5 7 2 2" xfId="8868" xr:uid="{0440596C-42E7-429A-9809-8A202E0E6E24}"/>
    <cellStyle name="Normal 12 5 7 2 2 2" xfId="21132" xr:uid="{7D3CF4DF-EC7E-449B-B222-B090D19D7ABD}"/>
    <cellStyle name="Normal 12 5 7 2 3" xfId="12364" xr:uid="{8BCDF6ED-A357-4B44-A098-938FF3CEC0E1}"/>
    <cellStyle name="Normal 12 5 7 2 3 2" xfId="24606" xr:uid="{CB48F483-0388-410A-8299-2BE5C281E5BA}"/>
    <cellStyle name="Normal 12 5 7 2 4" xfId="17508" xr:uid="{591AF2CB-BFBE-44A8-9B71-BB2A3773C8EB}"/>
    <cellStyle name="Normal 12 5 7 3" xfId="7108" xr:uid="{B2CFD6BD-4121-4510-B97C-173A0E3BBC70}"/>
    <cellStyle name="Normal 12 5 7 3 2" xfId="19372" xr:uid="{20C38DBC-6A50-4305-8FB7-4D8029DB65A4}"/>
    <cellStyle name="Normal 12 5 7 4" xfId="10604" xr:uid="{40AF00D6-D99D-42F7-9890-E7251BD68C55}"/>
    <cellStyle name="Normal 12 5 7 4 2" xfId="22846" xr:uid="{F8A4533E-8C0F-4DA2-810D-C4865BF87CCA}"/>
    <cellStyle name="Normal 12 5 7 5" xfId="15748" xr:uid="{E9C472B6-BFCA-47FE-92C6-E11F7E37F662}"/>
    <cellStyle name="Normal 12 5 8" xfId="4272" xr:uid="{A4787A65-37C2-4D88-A57A-78F2C8653B68}"/>
    <cellStyle name="Normal 12 5 8 2" xfId="7997" xr:uid="{6C276721-FD17-4FFB-B618-BF98A5ED05D4}"/>
    <cellStyle name="Normal 12 5 8 2 2" xfId="20261" xr:uid="{77DF0720-81EB-402D-B045-4965CB2A1568}"/>
    <cellStyle name="Normal 12 5 8 3" xfId="11493" xr:uid="{B50FACCC-EEAA-4BC1-9F7E-803CD274FE44}"/>
    <cellStyle name="Normal 12 5 8 3 2" xfId="23735" xr:uid="{4125FABD-AAAA-4EE7-B280-D52B1E01446F}"/>
    <cellStyle name="Normal 12 5 8 4" xfId="16637" xr:uid="{B0ED949C-27AA-4DE8-B6AE-C4749C4EC122}"/>
    <cellStyle name="Normal 12 5 9" xfId="4375" xr:uid="{A67F9F72-11B5-4B0B-B524-D455E8D8F244}"/>
    <cellStyle name="Normal 12 5 9 2" xfId="8022" xr:uid="{1C04A01C-5B7E-454C-8F61-3FDC4FDDDB12}"/>
    <cellStyle name="Normal 12 5 9 2 2" xfId="20286" xr:uid="{EEDA0638-B410-4BD3-890C-D52BF1E79689}"/>
    <cellStyle name="Normal 12 5 9 3" xfId="11518" xr:uid="{4EF70E6C-B7FF-407F-8EDA-350ED1CA5025}"/>
    <cellStyle name="Normal 12 5 9 3 2" xfId="23760" xr:uid="{306666E0-2B5B-4C89-BA26-0915115FE4E0}"/>
    <cellStyle name="Normal 12 5 9 4" xfId="16662" xr:uid="{EF746C55-9AF7-44CC-9297-8E7F1FD75EA2}"/>
    <cellStyle name="Normal 12 6" xfId="2264" xr:uid="{5C75C6C4-31DE-4598-B1A0-FFE90BCA4438}"/>
    <cellStyle name="Normal 12 6 10" xfId="14401" xr:uid="{C17A3916-6DA2-4C7A-95DF-5A1EAF155710}"/>
    <cellStyle name="Normal 12 6 10 2" xfId="25489" xr:uid="{349880FF-9924-47D3-B5B3-C0F7E120034F}"/>
    <cellStyle name="Normal 12 6 11" xfId="14921" xr:uid="{3040C27F-D801-4A98-A41E-17FFDCAA3236}"/>
    <cellStyle name="Normal 12 6 12" xfId="25826" xr:uid="{9CF8EBF8-DD52-4946-8817-1CEE8B4ED1F7}"/>
    <cellStyle name="Normal 12 6 2" xfId="2571" xr:uid="{D764EF8A-1F87-420F-AF5C-3FA7C13E320B}"/>
    <cellStyle name="Normal 12 6 2 2" xfId="2784" xr:uid="{02B7CD28-2F7B-40A3-AD9D-E3204EE7A2EF}"/>
    <cellStyle name="Normal 12 6 2 2 2" xfId="3209" xr:uid="{8C252EF9-FCCD-4DEB-B61F-2067411A129C}"/>
    <cellStyle name="Normal 12 6 2 2 2 2" xfId="4056" xr:uid="{82161982-B60D-4606-BD56-246061B228B5}"/>
    <cellStyle name="Normal 12 6 2 2 2 2 2" xfId="6000" xr:uid="{10D27E64-854D-45C7-B5F4-2EEC34FB4787}"/>
    <cellStyle name="Normal 12 6 2 2 2 2 2 2" xfId="9647" xr:uid="{232342CD-70B8-4949-819A-0F6B7E0EEBF7}"/>
    <cellStyle name="Normal 12 6 2 2 2 2 2 2 2" xfId="21911" xr:uid="{D3878E31-DD78-46AE-806C-1E718D95D899}"/>
    <cellStyle name="Normal 12 6 2 2 2 2 2 3" xfId="13143" xr:uid="{79B4302E-C59A-4A0A-B18E-B6DBB3C3F0A8}"/>
    <cellStyle name="Normal 12 6 2 2 2 2 2 3 2" xfId="25385" xr:uid="{6FB3F125-867B-4FCD-B9A1-19CBB3328D69}"/>
    <cellStyle name="Normal 12 6 2 2 2 2 2 4" xfId="18287" xr:uid="{ED9FBBBD-06F4-462F-80CB-12FF60E4EFC1}"/>
    <cellStyle name="Normal 12 6 2 2 2 2 3" xfId="7887" xr:uid="{CC79CA03-90C2-4499-8CAB-55C1EDB42A93}"/>
    <cellStyle name="Normal 12 6 2 2 2 2 3 2" xfId="20151" xr:uid="{99142D73-EBB8-4022-9477-718E3DE0C33C}"/>
    <cellStyle name="Normal 12 6 2 2 2 2 4" xfId="11383" xr:uid="{604097BB-1F6C-4272-93AB-3637F0A7D586}"/>
    <cellStyle name="Normal 12 6 2 2 2 2 4 2" xfId="23625" xr:uid="{FF2B5FC1-EF44-450A-A73C-2FC6E60878B7}"/>
    <cellStyle name="Normal 12 6 2 2 2 2 5" xfId="16527" xr:uid="{37ACC46F-A8CA-43EA-8ED5-20041939BADC}"/>
    <cellStyle name="Normal 12 6 2 2 2 3" xfId="5154" xr:uid="{E0119BC3-877A-42F4-B644-55128936B1AC}"/>
    <cellStyle name="Normal 12 6 2 2 2 3 2" xfId="8801" xr:uid="{19E5C29B-0752-43F8-98B8-46E7E8B56E01}"/>
    <cellStyle name="Normal 12 6 2 2 2 3 2 2" xfId="21065" xr:uid="{51D51640-E2ED-4AC0-9575-C0C3471CDF0A}"/>
    <cellStyle name="Normal 12 6 2 2 2 3 3" xfId="12297" xr:uid="{DDD1377D-FC6C-4A1D-B32A-19AA0777A8FC}"/>
    <cellStyle name="Normal 12 6 2 2 2 3 3 2" xfId="24539" xr:uid="{33C1035B-78F9-48BB-BD49-B3F82FBB8FE4}"/>
    <cellStyle name="Normal 12 6 2 2 2 3 4" xfId="17441" xr:uid="{BCE2F2E8-4A64-4273-AAAC-B8F518D3E170}"/>
    <cellStyle name="Normal 12 6 2 2 2 4" xfId="7041" xr:uid="{F7D6DBB7-A174-4B37-83D1-E9BDD9E91CFF}"/>
    <cellStyle name="Normal 12 6 2 2 2 4 2" xfId="19305" xr:uid="{9E90ABA3-1598-419E-9F7A-B4347DD806F0}"/>
    <cellStyle name="Normal 12 6 2 2 2 5" xfId="10537" xr:uid="{A0502804-C9B7-460D-861E-F29C1617B360}"/>
    <cellStyle name="Normal 12 6 2 2 2 5 2" xfId="22779" xr:uid="{327411BC-30C1-4B24-B63B-BB08382A22B8}"/>
    <cellStyle name="Normal 12 6 2 2 2 6" xfId="15681" xr:uid="{21F4B560-574C-4D55-9D9B-AD6F0966B2B9}"/>
    <cellStyle name="Normal 12 6 2 2 3" xfId="3633" xr:uid="{6B82D407-7F82-441C-8A0C-1AD3C19D8928}"/>
    <cellStyle name="Normal 12 6 2 2 3 2" xfId="5577" xr:uid="{3D6AA4CE-47E7-4891-9E76-5F79A2FA197D}"/>
    <cellStyle name="Normal 12 6 2 2 3 2 2" xfId="9224" xr:uid="{FCC7B1AF-9836-44A0-9FFA-27E00108CB02}"/>
    <cellStyle name="Normal 12 6 2 2 3 2 2 2" xfId="21488" xr:uid="{6E23E9D7-E7BF-4221-9CC2-D83339F30BC5}"/>
    <cellStyle name="Normal 12 6 2 2 3 2 3" xfId="12720" xr:uid="{9D165DCC-8A9A-43C3-9E09-1FDF38F553E6}"/>
    <cellStyle name="Normal 12 6 2 2 3 2 3 2" xfId="24962" xr:uid="{A7A5B999-53A1-4F0F-8F12-F36D4BDD02D0}"/>
    <cellStyle name="Normal 12 6 2 2 3 2 4" xfId="17864" xr:uid="{20FD40AB-527D-4D8C-A2AA-3203DCE248A2}"/>
    <cellStyle name="Normal 12 6 2 2 3 3" xfId="7464" xr:uid="{6365CF28-FBB8-4650-AFA0-ABD49C27A1F6}"/>
    <cellStyle name="Normal 12 6 2 2 3 3 2" xfId="19728" xr:uid="{B427B556-CF29-43F7-BC3A-69CD74435DEA}"/>
    <cellStyle name="Normal 12 6 2 2 3 4" xfId="10960" xr:uid="{AB4C1C74-9D82-4AD4-906F-E8144025FAB6}"/>
    <cellStyle name="Normal 12 6 2 2 3 4 2" xfId="23202" xr:uid="{52B733F3-1CC0-4672-9D36-C457A9585B7E}"/>
    <cellStyle name="Normal 12 6 2 2 3 5" xfId="16104" xr:uid="{A174FBD2-36CE-4A53-AAA6-150580AA60BA}"/>
    <cellStyle name="Normal 12 6 2 2 4" xfId="4731" xr:uid="{4DE45FEC-F24A-4B1C-88B7-95FBF6FACEDB}"/>
    <cellStyle name="Normal 12 6 2 2 4 2" xfId="8378" xr:uid="{4963DBE6-2E41-452E-B458-27E5F8A8C9C7}"/>
    <cellStyle name="Normal 12 6 2 2 4 2 2" xfId="20642" xr:uid="{6AEA15E2-07C0-4E52-A1D3-83DDB78D46A2}"/>
    <cellStyle name="Normal 12 6 2 2 4 3" xfId="11874" xr:uid="{4DBC2731-BE88-4B75-81CA-32AB9E75C973}"/>
    <cellStyle name="Normal 12 6 2 2 4 3 2" xfId="24116" xr:uid="{FB5998AB-BE92-4734-A57B-3974FBC32597}"/>
    <cellStyle name="Normal 12 6 2 2 4 4" xfId="17018" xr:uid="{7ED5E581-A50B-4303-A1C7-B94CA72C6FB5}"/>
    <cellStyle name="Normal 12 6 2 2 5" xfId="6618" xr:uid="{621A8495-01CB-4C10-81FD-1F91E2821245}"/>
    <cellStyle name="Normal 12 6 2 2 5 2" xfId="18882" xr:uid="{A184CD75-1DFC-4E4F-A90B-948B71C16B25}"/>
    <cellStyle name="Normal 12 6 2 2 6" xfId="10114" xr:uid="{40C0083D-8971-4F2E-A989-43DAC5FEEA04}"/>
    <cellStyle name="Normal 12 6 2 2 6 2" xfId="22356" xr:uid="{0A7576D2-BE5E-4A1A-A715-B3D966F7D59B}"/>
    <cellStyle name="Normal 12 6 2 2 7" xfId="15258" xr:uid="{7984A221-C924-4CBB-A68F-BFD69EE1AE59}"/>
    <cellStyle name="Normal 12 6 2 3" xfId="3000" xr:uid="{08EDF796-8B03-4DEE-9AE0-E7A9DAE41618}"/>
    <cellStyle name="Normal 12 6 2 3 2" xfId="3847" xr:uid="{908A9A15-4F72-4386-B317-C7092F1B3E69}"/>
    <cellStyle name="Normal 12 6 2 3 2 2" xfId="5791" xr:uid="{490207BA-C2D1-4EA5-8D63-025994481683}"/>
    <cellStyle name="Normal 12 6 2 3 2 2 2" xfId="9438" xr:uid="{09312D19-90DE-453D-93DE-0D9D74490FC8}"/>
    <cellStyle name="Normal 12 6 2 3 2 2 2 2" xfId="21702" xr:uid="{B2467A61-8749-488F-B518-ED64174195CC}"/>
    <cellStyle name="Normal 12 6 2 3 2 2 3" xfId="12934" xr:uid="{3BC38F7E-4553-45C4-B560-70DDA5F3F2C6}"/>
    <cellStyle name="Normal 12 6 2 3 2 2 3 2" xfId="25176" xr:uid="{203E5329-642C-4943-984E-4CD66100F3EC}"/>
    <cellStyle name="Normal 12 6 2 3 2 2 4" xfId="18078" xr:uid="{DDE22E04-5106-4404-8348-CE9B04EC07C4}"/>
    <cellStyle name="Normal 12 6 2 3 2 3" xfId="7678" xr:uid="{0FCCDAED-B0CC-49BC-BB0D-A7EC72A8E61D}"/>
    <cellStyle name="Normal 12 6 2 3 2 3 2" xfId="19942" xr:uid="{F8CE3971-F07C-4544-998C-A553ECFA5984}"/>
    <cellStyle name="Normal 12 6 2 3 2 4" xfId="11174" xr:uid="{01470C11-58AC-47C7-A7D3-2DBDD238C7DA}"/>
    <cellStyle name="Normal 12 6 2 3 2 4 2" xfId="23416" xr:uid="{509A63E7-FF1E-4F56-9CEF-A9DD93C8140E}"/>
    <cellStyle name="Normal 12 6 2 3 2 5" xfId="16318" xr:uid="{D3CF9A3D-CC34-46B4-9541-6140F24D9FF5}"/>
    <cellStyle name="Normal 12 6 2 3 3" xfId="4945" xr:uid="{F49740A0-15E1-45F2-A813-CAF254DA2C61}"/>
    <cellStyle name="Normal 12 6 2 3 3 2" xfId="8592" xr:uid="{51165BFA-5734-4075-A3BF-2B982E3B3E33}"/>
    <cellStyle name="Normal 12 6 2 3 3 2 2" xfId="20856" xr:uid="{89AD5B88-D98C-41A0-842D-F86FEC0174DE}"/>
    <cellStyle name="Normal 12 6 2 3 3 3" xfId="12088" xr:uid="{162C031C-071C-4FF4-9BAB-36CB40E589D2}"/>
    <cellStyle name="Normal 12 6 2 3 3 3 2" xfId="24330" xr:uid="{1E491B49-BF48-4295-A83F-40C81636A3BE}"/>
    <cellStyle name="Normal 12 6 2 3 3 4" xfId="17232" xr:uid="{87FDDAAE-89D9-4EE5-B511-9A375478D58F}"/>
    <cellStyle name="Normal 12 6 2 3 4" xfId="6832" xr:uid="{315A48C3-96B1-4A38-887A-03A3D6EEFBFD}"/>
    <cellStyle name="Normal 12 6 2 3 4 2" xfId="19096" xr:uid="{32CA4047-C8A1-45AE-8FB8-AFAEDA1319D5}"/>
    <cellStyle name="Normal 12 6 2 3 5" xfId="10328" xr:uid="{BDBCA306-3154-481A-9EC0-693326C21526}"/>
    <cellStyle name="Normal 12 6 2 3 5 2" xfId="22570" xr:uid="{679F8463-C78D-4DB6-86A1-26DB01E6DABF}"/>
    <cellStyle name="Normal 12 6 2 3 6" xfId="15472" xr:uid="{D8AAFFA9-BCD0-4CC8-A2FD-6D2D9632D48C}"/>
    <cellStyle name="Normal 12 6 2 4" xfId="3424" xr:uid="{FABB18A4-2D5A-4728-B4A3-F8D1AFF36DCC}"/>
    <cellStyle name="Normal 12 6 2 4 2" xfId="5368" xr:uid="{3C0D177E-8FE3-4CF4-9159-322F6AC97B35}"/>
    <cellStyle name="Normal 12 6 2 4 2 2" xfId="9015" xr:uid="{E430403B-9F68-48C0-9F97-79DAE3358A33}"/>
    <cellStyle name="Normal 12 6 2 4 2 2 2" xfId="21279" xr:uid="{9E043A4A-E4B8-45BC-B41F-3682073A8C94}"/>
    <cellStyle name="Normal 12 6 2 4 2 3" xfId="12511" xr:uid="{6CAAEB18-814C-43B8-BC16-C77C90B185B2}"/>
    <cellStyle name="Normal 12 6 2 4 2 3 2" xfId="24753" xr:uid="{9A1AB033-4CD0-4FAC-B742-97CEFBCA6AC9}"/>
    <cellStyle name="Normal 12 6 2 4 2 4" xfId="17655" xr:uid="{E4EC44DA-F733-4FAE-8650-E81B93E98912}"/>
    <cellStyle name="Normal 12 6 2 4 3" xfId="7255" xr:uid="{AA253EC3-F725-4F0A-AA01-B03C9D282E83}"/>
    <cellStyle name="Normal 12 6 2 4 3 2" xfId="19519" xr:uid="{E1CA9FB0-1FAC-4ABC-BC45-8FF587991DF8}"/>
    <cellStyle name="Normal 12 6 2 4 4" xfId="10751" xr:uid="{13F0C7FF-3AC8-4D18-85C7-516F4E5AB987}"/>
    <cellStyle name="Normal 12 6 2 4 4 2" xfId="22993" xr:uid="{32ECBCA5-7D0D-4FBC-8BD4-1EFC51613660}"/>
    <cellStyle name="Normal 12 6 2 4 5" xfId="15895" xr:uid="{4177813B-1D58-4929-B162-45BBDB1A7D92}"/>
    <cellStyle name="Normal 12 6 2 5" xfId="4522" xr:uid="{A85D63EC-2AD3-4C0B-A47D-F7E8A17FC7BA}"/>
    <cellStyle name="Normal 12 6 2 5 2" xfId="8169" xr:uid="{920B5867-1FC2-4257-8EAD-86DBD4E99620}"/>
    <cellStyle name="Normal 12 6 2 5 2 2" xfId="20433" xr:uid="{2F6DC504-92E5-449A-A652-310CCC9EF30F}"/>
    <cellStyle name="Normal 12 6 2 5 3" xfId="11665" xr:uid="{CEBE4671-F181-4B46-8756-9D0DD2634752}"/>
    <cellStyle name="Normal 12 6 2 5 3 2" xfId="23907" xr:uid="{F07B8D7B-BF9D-4BA2-B4EF-9E96B36CBAFD}"/>
    <cellStyle name="Normal 12 6 2 5 4" xfId="16809" xr:uid="{21CABFE2-1237-425C-9BAA-8058C5E1518C}"/>
    <cellStyle name="Normal 12 6 2 6" xfId="6409" xr:uid="{463E2910-2FF9-4734-A144-B7D814418490}"/>
    <cellStyle name="Normal 12 6 2 6 2" xfId="18673" xr:uid="{A044823D-6C7D-4FE4-982A-B540B738EC05}"/>
    <cellStyle name="Normal 12 6 2 7" xfId="9905" xr:uid="{0878444F-1EFC-4CB0-B71E-F221B94C23DE}"/>
    <cellStyle name="Normal 12 6 2 7 2" xfId="22147" xr:uid="{3068BEA4-5B8F-4B7A-985D-58C29153C5D6}"/>
    <cellStyle name="Normal 12 6 2 8" xfId="15049" xr:uid="{44F6B2B5-4268-4428-A025-CF2063E86982}"/>
    <cellStyle name="Normal 12 6 3" xfId="2656" xr:uid="{5DB0A9EA-C8F1-4D2E-9F8E-1AB6D0363AF4}"/>
    <cellStyle name="Normal 12 6 3 2" xfId="3081" xr:uid="{9B9F8FEB-9363-42EA-9A0A-59EE5D30EFF3}"/>
    <cellStyle name="Normal 12 6 3 2 2" xfId="3928" xr:uid="{A95F34BB-207A-45EC-B38D-04D3347C6845}"/>
    <cellStyle name="Normal 12 6 3 2 2 2" xfId="5872" xr:uid="{6215212F-5C03-42C7-AB20-B31E796D9C2B}"/>
    <cellStyle name="Normal 12 6 3 2 2 2 2" xfId="9519" xr:uid="{E4EE1367-C99F-482D-9ED9-B94F292BCB7A}"/>
    <cellStyle name="Normal 12 6 3 2 2 2 2 2" xfId="21783" xr:uid="{F1C32D85-59D2-4191-A57E-351B908A78DA}"/>
    <cellStyle name="Normal 12 6 3 2 2 2 3" xfId="13015" xr:uid="{97C605FD-C06D-4BD2-B73B-52E5AB078596}"/>
    <cellStyle name="Normal 12 6 3 2 2 2 3 2" xfId="25257" xr:uid="{97E3D062-920C-44AD-BC20-5D4D163E7AF8}"/>
    <cellStyle name="Normal 12 6 3 2 2 2 4" xfId="18159" xr:uid="{6A506760-F9E5-4EA8-8110-AB850F487BA5}"/>
    <cellStyle name="Normal 12 6 3 2 2 3" xfId="7759" xr:uid="{7897C812-786F-4EEA-8E1B-52399952ABC7}"/>
    <cellStyle name="Normal 12 6 3 2 2 3 2" xfId="20023" xr:uid="{D01074F5-5CDC-484A-88FC-C944668E28D9}"/>
    <cellStyle name="Normal 12 6 3 2 2 4" xfId="11255" xr:uid="{9D1EE9C9-CAE1-4B7E-AA6A-C3D0C5EA8885}"/>
    <cellStyle name="Normal 12 6 3 2 2 4 2" xfId="23497" xr:uid="{027B008E-F3E4-46AF-913A-42D3C4BDD7AE}"/>
    <cellStyle name="Normal 12 6 3 2 2 5" xfId="16399" xr:uid="{F3CB4D59-5D4F-4E0A-820A-7D3559BACD8D}"/>
    <cellStyle name="Normal 12 6 3 2 3" xfId="5026" xr:uid="{14502F2A-F96F-43DA-ABD0-5CDA99F35E26}"/>
    <cellStyle name="Normal 12 6 3 2 3 2" xfId="8673" xr:uid="{6687E1AB-BB13-4935-A62A-840AB9D70D07}"/>
    <cellStyle name="Normal 12 6 3 2 3 2 2" xfId="20937" xr:uid="{BF139186-05D1-42A3-B19C-E12BF8DF2D24}"/>
    <cellStyle name="Normal 12 6 3 2 3 3" xfId="12169" xr:uid="{23FD2862-73EE-463E-99D8-E5622EB31D3F}"/>
    <cellStyle name="Normal 12 6 3 2 3 3 2" xfId="24411" xr:uid="{8460A5A0-8183-4FF6-AE52-0C24922FBDD2}"/>
    <cellStyle name="Normal 12 6 3 2 3 4" xfId="17313" xr:uid="{0A1F19E5-E5E2-4993-9CAF-2E28F7FE7C27}"/>
    <cellStyle name="Normal 12 6 3 2 4" xfId="6913" xr:uid="{E0691667-F71F-405A-9A12-7B8867D87D45}"/>
    <cellStyle name="Normal 12 6 3 2 4 2" xfId="19177" xr:uid="{C2E1FB63-2787-4B6A-90AC-6A2BC4A66FCA}"/>
    <cellStyle name="Normal 12 6 3 2 5" xfId="10409" xr:uid="{B4F0A346-6C60-47EA-B123-A0F0C6C29B96}"/>
    <cellStyle name="Normal 12 6 3 2 5 2" xfId="22651" xr:uid="{41CA5935-4F08-4A34-95BA-35FBF606D5FF}"/>
    <cellStyle name="Normal 12 6 3 2 6" xfId="15553" xr:uid="{C59D6AEB-C7C8-4D44-8A79-298219741DA1}"/>
    <cellStyle name="Normal 12 6 3 3" xfId="3505" xr:uid="{2BEF2AC7-E568-448A-98E1-4BC0097DA9A6}"/>
    <cellStyle name="Normal 12 6 3 3 2" xfId="5449" xr:uid="{6D0B9FBF-6A60-4837-BA49-41726F39555A}"/>
    <cellStyle name="Normal 12 6 3 3 2 2" xfId="9096" xr:uid="{D44A1BB0-26BB-4F18-9829-B7204E1C2564}"/>
    <cellStyle name="Normal 12 6 3 3 2 2 2" xfId="21360" xr:uid="{1A750E92-06B7-41AE-AB38-A232ABD2276D}"/>
    <cellStyle name="Normal 12 6 3 3 2 3" xfId="12592" xr:uid="{3DCC25F8-F532-44E8-8576-8AD24CFCAD98}"/>
    <cellStyle name="Normal 12 6 3 3 2 3 2" xfId="24834" xr:uid="{FB3F06E9-6D5B-4A84-9394-434131D751E5}"/>
    <cellStyle name="Normal 12 6 3 3 2 4" xfId="17736" xr:uid="{90794D80-89E7-48B0-8961-B261A91234E6}"/>
    <cellStyle name="Normal 12 6 3 3 3" xfId="7336" xr:uid="{C31A7475-AC24-44D7-95C9-C9349E1A6530}"/>
    <cellStyle name="Normal 12 6 3 3 3 2" xfId="19600" xr:uid="{CF086AAD-148D-44A5-A6D3-489E19C26338}"/>
    <cellStyle name="Normal 12 6 3 3 4" xfId="10832" xr:uid="{650DCABC-C798-4153-B26D-08B972A668AD}"/>
    <cellStyle name="Normal 12 6 3 3 4 2" xfId="23074" xr:uid="{128D2A92-D6A3-473D-8B46-4153C7B337C5}"/>
    <cellStyle name="Normal 12 6 3 3 5" xfId="15976" xr:uid="{47A9624D-C95A-428E-8570-1785280BBB16}"/>
    <cellStyle name="Normal 12 6 3 4" xfId="4603" xr:uid="{A10D3C6C-78F3-40B1-AFCE-9E6F97853CC9}"/>
    <cellStyle name="Normal 12 6 3 4 2" xfId="8250" xr:uid="{1BE756E3-FA62-4037-B890-5F22E6C977DC}"/>
    <cellStyle name="Normal 12 6 3 4 2 2" xfId="20514" xr:uid="{9AB42DBC-7D5E-4DCE-9E44-447B8008B4B5}"/>
    <cellStyle name="Normal 12 6 3 4 3" xfId="11746" xr:uid="{34553623-3219-462C-8D3C-BAF9E8232B91}"/>
    <cellStyle name="Normal 12 6 3 4 3 2" xfId="23988" xr:uid="{C133113F-8AC2-4800-A8D4-3C7D8EC0BAE3}"/>
    <cellStyle name="Normal 12 6 3 4 4" xfId="16890" xr:uid="{9C7BCB52-75EB-476B-AD33-9F7D108E5E7C}"/>
    <cellStyle name="Normal 12 6 3 5" xfId="6490" xr:uid="{4971413F-47C7-4C64-B90B-1A474F67D58E}"/>
    <cellStyle name="Normal 12 6 3 5 2" xfId="18754" xr:uid="{B8D56E60-CD91-4119-92F8-7FED16D706D7}"/>
    <cellStyle name="Normal 12 6 3 6" xfId="9986" xr:uid="{D44E2736-0E54-46A9-9455-5D94DEAB97DA}"/>
    <cellStyle name="Normal 12 6 3 6 2" xfId="22228" xr:uid="{AE0A7281-F7AE-4EB8-8F61-5088C90B5A36}"/>
    <cellStyle name="Normal 12 6 3 7" xfId="15130" xr:uid="{F0CD0FE2-5B30-4F9E-BB6C-C78EEF00ACEE}"/>
    <cellStyle name="Normal 12 6 4" xfId="2872" xr:uid="{BDC19DD5-ABC5-4517-B855-140750F487F2}"/>
    <cellStyle name="Normal 12 6 4 2" xfId="3719" xr:uid="{41A786B0-4FC8-471C-825B-F2C658A7E8CE}"/>
    <cellStyle name="Normal 12 6 4 2 2" xfId="5663" xr:uid="{A433D0A5-8E7A-475D-BF76-13C062E70018}"/>
    <cellStyle name="Normal 12 6 4 2 2 2" xfId="9310" xr:uid="{D5AB1AFA-69C7-4C87-995E-374F4F951ADE}"/>
    <cellStyle name="Normal 12 6 4 2 2 2 2" xfId="21574" xr:uid="{153A4EB6-F21D-432C-B8E6-77E547DCB1D2}"/>
    <cellStyle name="Normal 12 6 4 2 2 3" xfId="12806" xr:uid="{36C67CC4-41DD-4A7F-B313-0BB77F45FF62}"/>
    <cellStyle name="Normal 12 6 4 2 2 3 2" xfId="25048" xr:uid="{976DFCEA-D9F2-48A8-A6F5-3BCC5E54D66A}"/>
    <cellStyle name="Normal 12 6 4 2 2 4" xfId="17950" xr:uid="{C5E1F641-4993-493C-A24D-2F431DE9FBF1}"/>
    <cellStyle name="Normal 12 6 4 2 3" xfId="7550" xr:uid="{93DC2DCB-BDCB-4A0B-8412-C86A603E9E2B}"/>
    <cellStyle name="Normal 12 6 4 2 3 2" xfId="19814" xr:uid="{0344CCDB-FB65-4C26-8666-1A30C933B4C6}"/>
    <cellStyle name="Normal 12 6 4 2 4" xfId="11046" xr:uid="{FBAD37D3-A032-4B85-8E15-5EFE052FE979}"/>
    <cellStyle name="Normal 12 6 4 2 4 2" xfId="23288" xr:uid="{09A4E4AE-9853-4F1A-8DEC-6306DBE2129A}"/>
    <cellStyle name="Normal 12 6 4 2 5" xfId="16190" xr:uid="{D4153815-6A3D-44D4-92EB-57717AD608E3}"/>
    <cellStyle name="Normal 12 6 4 3" xfId="4817" xr:uid="{7AB00028-E9B3-4582-9792-A7C999281EEF}"/>
    <cellStyle name="Normal 12 6 4 3 2" xfId="8464" xr:uid="{D70F6960-996F-4FAC-AF25-09CCC41FF4AE}"/>
    <cellStyle name="Normal 12 6 4 3 2 2" xfId="20728" xr:uid="{855F7105-27BB-42AA-84E2-ADD89DBF0249}"/>
    <cellStyle name="Normal 12 6 4 3 3" xfId="11960" xr:uid="{875EC438-6C32-434B-83B5-E99B949DA3D9}"/>
    <cellStyle name="Normal 12 6 4 3 3 2" xfId="24202" xr:uid="{C4E72C46-2366-4332-9D27-EC26EF809734}"/>
    <cellStyle name="Normal 12 6 4 3 4" xfId="17104" xr:uid="{89234708-9113-4910-A4E3-5C7B436C0530}"/>
    <cellStyle name="Normal 12 6 4 4" xfId="6704" xr:uid="{293E1BDE-2EB9-4EF4-B291-3743AF69A574}"/>
    <cellStyle name="Normal 12 6 4 4 2" xfId="18968" xr:uid="{A142DD1C-4C1D-4B57-9C09-336A6CA147FE}"/>
    <cellStyle name="Normal 12 6 4 5" xfId="10200" xr:uid="{176A661E-F544-4C94-9199-7CB34EDB1CF9}"/>
    <cellStyle name="Normal 12 6 4 5 2" xfId="22442" xr:uid="{78ACEAD9-24DB-467D-9E43-D8CBFBBFFB86}"/>
    <cellStyle name="Normal 12 6 4 6" xfId="15344" xr:uid="{C3C42796-83DD-458C-9D91-5D6B7EF9E587}"/>
    <cellStyle name="Normal 12 6 5" xfId="3296" xr:uid="{095EA615-E2A2-4EA9-96A3-14C6348B5C06}"/>
    <cellStyle name="Normal 12 6 5 2" xfId="5240" xr:uid="{983D3B14-8F8B-4694-ADC0-7E2A5AC6E1C8}"/>
    <cellStyle name="Normal 12 6 5 2 2" xfId="8887" xr:uid="{66D46C39-BAC6-4516-9852-288F11227DF4}"/>
    <cellStyle name="Normal 12 6 5 2 2 2" xfId="21151" xr:uid="{50B98611-20D1-47F3-A3DB-A0443189B06D}"/>
    <cellStyle name="Normal 12 6 5 2 3" xfId="12383" xr:uid="{35FFC141-CE1A-4F6E-BE4B-757DE987C6CA}"/>
    <cellStyle name="Normal 12 6 5 2 3 2" xfId="24625" xr:uid="{877781ED-47F5-4C42-A757-3CFA2495D774}"/>
    <cellStyle name="Normal 12 6 5 2 4" xfId="17527" xr:uid="{120D8E70-AF6D-45A3-A43C-84071E1E5DA6}"/>
    <cellStyle name="Normal 12 6 5 3" xfId="7127" xr:uid="{49EE75CD-968C-4201-8415-535B8571365A}"/>
    <cellStyle name="Normal 12 6 5 3 2" xfId="19391" xr:uid="{E121A325-9C26-4130-9A5A-09D5FB773C5E}"/>
    <cellStyle name="Normal 12 6 5 4" xfId="10623" xr:uid="{0924F12A-4069-4BE3-BDF3-8FD8B6800A0D}"/>
    <cellStyle name="Normal 12 6 5 4 2" xfId="22865" xr:uid="{C50A8AB4-5952-4374-9E48-0ECE1F901F02}"/>
    <cellStyle name="Normal 12 6 5 5" xfId="15767" xr:uid="{4BF0C6DE-91AB-4AF3-B88A-5991F8867958}"/>
    <cellStyle name="Normal 12 6 6" xfId="4273" xr:uid="{0900FE87-D6DF-4BE1-AB3E-344929A65929}"/>
    <cellStyle name="Normal 12 6 6 2" xfId="7998" xr:uid="{5FB66469-3533-4CDD-872A-3E1F93D227DD}"/>
    <cellStyle name="Normal 12 6 6 2 2" xfId="20262" xr:uid="{C54703BA-D3EB-4C22-9BAC-CDD601770889}"/>
    <cellStyle name="Normal 12 6 6 3" xfId="11494" xr:uid="{50A1D0F6-84A8-4F1A-A06D-1C1484B784E0}"/>
    <cellStyle name="Normal 12 6 6 3 2" xfId="23736" xr:uid="{B45DA484-A368-41F2-8F60-792F140C825D}"/>
    <cellStyle name="Normal 12 6 6 4" xfId="16638" xr:uid="{EC664A99-0E5C-4453-8609-35A2ABBE941B}"/>
    <cellStyle name="Normal 12 6 7" xfId="4394" xr:uid="{85F8ED9E-58C9-4C70-ACFE-85406605B8A3}"/>
    <cellStyle name="Normal 12 6 7 2" xfId="8041" xr:uid="{F8905D3F-1374-48A9-947A-DF64EB138D33}"/>
    <cellStyle name="Normal 12 6 7 2 2" xfId="20305" xr:uid="{5395D8EE-FE3E-4A18-A56F-213098222CF4}"/>
    <cellStyle name="Normal 12 6 7 3" xfId="11537" xr:uid="{4AB9F2EC-5B1C-4ABF-BB57-A2DE632DBDDC}"/>
    <cellStyle name="Normal 12 6 7 3 2" xfId="23779" xr:uid="{77037A55-F748-4A49-8310-F549A1DF3A78}"/>
    <cellStyle name="Normal 12 6 7 4" xfId="16681" xr:uid="{20FFE768-6429-4DBE-8574-BEEA3C77B423}"/>
    <cellStyle name="Normal 12 6 8" xfId="6280" xr:uid="{FA747BAB-CA5D-408E-8AA0-52BBD0BB3110}"/>
    <cellStyle name="Normal 12 6 8 2" xfId="18545" xr:uid="{A7BED386-B3B3-41FB-83D9-1F6983E7F0AB}"/>
    <cellStyle name="Normal 12 6 9" xfId="9777" xr:uid="{437F068A-FD7B-4539-B53B-5FC8EA8B6A3B}"/>
    <cellStyle name="Normal 12 6 9 2" xfId="22019" xr:uid="{23B9B53B-6A2F-47AD-9902-59CB0E543191}"/>
    <cellStyle name="Normal 12 7" xfId="2302" xr:uid="{1A1CFC66-4CD4-4CDD-9D09-37549B148ECB}"/>
    <cellStyle name="Normal 12 7 10" xfId="14948" xr:uid="{3D298345-D634-469B-BED6-C360235A12E6}"/>
    <cellStyle name="Normal 12 7 11" xfId="25827" xr:uid="{2AB389D4-838B-4765-B401-7052F1E3B390}"/>
    <cellStyle name="Normal 12 7 2" xfId="2598" xr:uid="{C644AC60-8CA6-4C35-A7B0-1912463BD777}"/>
    <cellStyle name="Normal 12 7 2 2" xfId="2811" xr:uid="{77C5F50F-BBF5-45E2-A57D-EA82D2C4DCBB}"/>
    <cellStyle name="Normal 12 7 2 2 2" xfId="3236" xr:uid="{C95A9D42-A966-4F05-9C95-98476843CB38}"/>
    <cellStyle name="Normal 12 7 2 2 2 2" xfId="4083" xr:uid="{6FB03F4A-F9FB-469F-AE49-7460E8F055AB}"/>
    <cellStyle name="Normal 12 7 2 2 2 2 2" xfId="6027" xr:uid="{E310F92D-386A-45BC-A7B7-C97540E04DEF}"/>
    <cellStyle name="Normal 12 7 2 2 2 2 2 2" xfId="9674" xr:uid="{F9F53BBF-3FE0-461A-A074-6A03504ED6D5}"/>
    <cellStyle name="Normal 12 7 2 2 2 2 2 2 2" xfId="21938" xr:uid="{076A6305-3B3E-42A6-A9CA-DC575D2F646F}"/>
    <cellStyle name="Normal 12 7 2 2 2 2 2 3" xfId="13170" xr:uid="{BF7AEDA4-08AF-4253-A660-3180F5AE976D}"/>
    <cellStyle name="Normal 12 7 2 2 2 2 2 3 2" xfId="25412" xr:uid="{564F1097-C784-476E-9689-75658C66EEBE}"/>
    <cellStyle name="Normal 12 7 2 2 2 2 2 4" xfId="18314" xr:uid="{70DE0012-B30D-4227-B39F-1B2B70F33185}"/>
    <cellStyle name="Normal 12 7 2 2 2 2 3" xfId="7914" xr:uid="{56F1235F-9563-4797-939F-E8A3AF37ED0B}"/>
    <cellStyle name="Normal 12 7 2 2 2 2 3 2" xfId="20178" xr:uid="{ABA3E50E-4350-4533-BBF3-1FF73E4C7178}"/>
    <cellStyle name="Normal 12 7 2 2 2 2 4" xfId="11410" xr:uid="{7DA02050-C8F1-45D3-984C-E443614DD4F6}"/>
    <cellStyle name="Normal 12 7 2 2 2 2 4 2" xfId="23652" xr:uid="{F1C31E32-4E24-4EB8-99CF-8E249F62FE27}"/>
    <cellStyle name="Normal 12 7 2 2 2 2 5" xfId="16554" xr:uid="{9512D0AC-60B3-4C1E-B55E-F41D9726B5E9}"/>
    <cellStyle name="Normal 12 7 2 2 2 3" xfId="5181" xr:uid="{803F5DDA-F9B6-4986-B29A-5E4DBC4EC9D7}"/>
    <cellStyle name="Normal 12 7 2 2 2 3 2" xfId="8828" xr:uid="{61A92355-B8C4-45E8-98D3-E63C5BC34914}"/>
    <cellStyle name="Normal 12 7 2 2 2 3 2 2" xfId="21092" xr:uid="{870661E6-81EC-43D2-8612-E56C843D7F8C}"/>
    <cellStyle name="Normal 12 7 2 2 2 3 3" xfId="12324" xr:uid="{D4B97491-A912-4C2A-98B4-1C474EEB03AC}"/>
    <cellStyle name="Normal 12 7 2 2 2 3 3 2" xfId="24566" xr:uid="{70940ADE-EB54-434E-B723-869A49FBFA39}"/>
    <cellStyle name="Normal 12 7 2 2 2 3 4" xfId="17468" xr:uid="{29E2DF65-2B8C-4473-9B3D-D80D8FFD5C6E}"/>
    <cellStyle name="Normal 12 7 2 2 2 4" xfId="7068" xr:uid="{9AE4BEA1-95B8-4C45-805F-C6308EFB8CB0}"/>
    <cellStyle name="Normal 12 7 2 2 2 4 2" xfId="19332" xr:uid="{F6978985-1F9B-4ABF-A614-6C3F924DEED7}"/>
    <cellStyle name="Normal 12 7 2 2 2 5" xfId="10564" xr:uid="{7A8CCD77-ABF7-41E5-8C56-825ECA04A372}"/>
    <cellStyle name="Normal 12 7 2 2 2 5 2" xfId="22806" xr:uid="{A7839EF4-398D-488B-8203-7F277F7BD736}"/>
    <cellStyle name="Normal 12 7 2 2 2 6" xfId="15708" xr:uid="{579C0984-6DD5-44F4-816A-EECF50CAB9B9}"/>
    <cellStyle name="Normal 12 7 2 2 3" xfId="3660" xr:uid="{8B47F346-3DE6-4545-9C11-C728E790CDC8}"/>
    <cellStyle name="Normal 12 7 2 2 3 2" xfId="5604" xr:uid="{DF1A05CF-56A8-4E22-82F8-241BBA3ABB18}"/>
    <cellStyle name="Normal 12 7 2 2 3 2 2" xfId="9251" xr:uid="{D373FF06-3F12-43EC-BCFB-E26FAF563F40}"/>
    <cellStyle name="Normal 12 7 2 2 3 2 2 2" xfId="21515" xr:uid="{8BB4D563-AB88-4FBE-9C1C-6910CE52BB16}"/>
    <cellStyle name="Normal 12 7 2 2 3 2 3" xfId="12747" xr:uid="{EB0DC9F2-1334-474C-B180-90B1FD490E9E}"/>
    <cellStyle name="Normal 12 7 2 2 3 2 3 2" xfId="24989" xr:uid="{94270C10-B308-4795-96F1-045D193E61DD}"/>
    <cellStyle name="Normal 12 7 2 2 3 2 4" xfId="17891" xr:uid="{84CF521C-6960-4473-B0D8-CFE0A78A154E}"/>
    <cellStyle name="Normal 12 7 2 2 3 3" xfId="7491" xr:uid="{150F382F-B343-41B2-8CB4-0DE74055F032}"/>
    <cellStyle name="Normal 12 7 2 2 3 3 2" xfId="19755" xr:uid="{A3E853A1-D226-405F-B273-933E80FA306D}"/>
    <cellStyle name="Normal 12 7 2 2 3 4" xfId="10987" xr:uid="{9B71D83A-1D79-4F21-B31D-8EBF71957CBF}"/>
    <cellStyle name="Normal 12 7 2 2 3 4 2" xfId="23229" xr:uid="{71F22C56-CA87-4633-A147-206B5A4A45D1}"/>
    <cellStyle name="Normal 12 7 2 2 3 5" xfId="16131" xr:uid="{4EB37DCD-B40B-4AA1-8DF2-1F5DCFB35B92}"/>
    <cellStyle name="Normal 12 7 2 2 4" xfId="4758" xr:uid="{A2206E62-38B8-4B28-AA5C-4601C516ED57}"/>
    <cellStyle name="Normal 12 7 2 2 4 2" xfId="8405" xr:uid="{0A3872D7-45CB-46C9-BF6C-6F92C4335376}"/>
    <cellStyle name="Normal 12 7 2 2 4 2 2" xfId="20669" xr:uid="{41D3D86A-632C-4A3D-BCF8-F0FA22F3BF21}"/>
    <cellStyle name="Normal 12 7 2 2 4 3" xfId="11901" xr:uid="{0764C1A3-5421-4332-BE8E-AA4C3095BEFC}"/>
    <cellStyle name="Normal 12 7 2 2 4 3 2" xfId="24143" xr:uid="{D87B8505-1216-4E4D-B660-9E85431930BB}"/>
    <cellStyle name="Normal 12 7 2 2 4 4" xfId="17045" xr:uid="{5F900781-DC30-4E25-8114-20C39F3A8786}"/>
    <cellStyle name="Normal 12 7 2 2 5" xfId="6645" xr:uid="{B7CC2E41-D8D8-4456-904D-A714E82C4E89}"/>
    <cellStyle name="Normal 12 7 2 2 5 2" xfId="18909" xr:uid="{BD219988-59E3-4A38-8F43-B92E966CE631}"/>
    <cellStyle name="Normal 12 7 2 2 6" xfId="10141" xr:uid="{A8FB6104-334A-43B2-B5DA-FD4F95F5B143}"/>
    <cellStyle name="Normal 12 7 2 2 6 2" xfId="22383" xr:uid="{FA702B0E-53B3-4899-B50D-719E14183BA2}"/>
    <cellStyle name="Normal 12 7 2 2 7" xfId="15285" xr:uid="{6DF1E45E-0676-4B38-A7D8-BDCC77FCDA24}"/>
    <cellStyle name="Normal 12 7 2 3" xfId="3027" xr:uid="{DF1EFB44-D93D-4F4A-A308-643700E9B560}"/>
    <cellStyle name="Normal 12 7 2 3 2" xfId="3874" xr:uid="{43F4A025-285C-472E-ADBB-9C05BE6A7FB9}"/>
    <cellStyle name="Normal 12 7 2 3 2 2" xfId="5818" xr:uid="{9CA5FEE9-EF1F-4085-83F0-70E98403AE51}"/>
    <cellStyle name="Normal 12 7 2 3 2 2 2" xfId="9465" xr:uid="{99828B18-F2A5-4D11-84EA-4A7BD987D179}"/>
    <cellStyle name="Normal 12 7 2 3 2 2 2 2" xfId="21729" xr:uid="{D74060F5-E633-4880-9C79-D4756A58A33D}"/>
    <cellStyle name="Normal 12 7 2 3 2 2 3" xfId="12961" xr:uid="{46DA09C9-E2EB-457E-BD28-BB51072FE7D4}"/>
    <cellStyle name="Normal 12 7 2 3 2 2 3 2" xfId="25203" xr:uid="{8CEB76FA-E1E1-4F9C-8310-82F61EFA413B}"/>
    <cellStyle name="Normal 12 7 2 3 2 2 4" xfId="18105" xr:uid="{03E87F85-B390-4DDA-B534-27A96420CD2B}"/>
    <cellStyle name="Normal 12 7 2 3 2 3" xfId="7705" xr:uid="{9D676833-A4E8-409E-B64D-A8EAAD64D7B0}"/>
    <cellStyle name="Normal 12 7 2 3 2 3 2" xfId="19969" xr:uid="{33AE22F1-E7DF-4FDC-B8B9-A605D1CB63D9}"/>
    <cellStyle name="Normal 12 7 2 3 2 4" xfId="11201" xr:uid="{6B725844-A1D6-430B-8FA5-EC088C5F5F4B}"/>
    <cellStyle name="Normal 12 7 2 3 2 4 2" xfId="23443" xr:uid="{BA5E5211-87DD-4806-920F-8F29C245E3FD}"/>
    <cellStyle name="Normal 12 7 2 3 2 5" xfId="16345" xr:uid="{D4F0504A-1541-4D68-A5A2-5DF08100F3AE}"/>
    <cellStyle name="Normal 12 7 2 3 3" xfId="4972" xr:uid="{BFAC7C6C-E597-4230-A685-CB5535F1CE49}"/>
    <cellStyle name="Normal 12 7 2 3 3 2" xfId="8619" xr:uid="{DF132B3F-B1FF-4AF7-86B2-16A559EAD6CF}"/>
    <cellStyle name="Normal 12 7 2 3 3 2 2" xfId="20883" xr:uid="{2D585819-737B-4574-8E00-F86FF2829BDE}"/>
    <cellStyle name="Normal 12 7 2 3 3 3" xfId="12115" xr:uid="{FE06945F-9543-45AB-83F2-898ADCF71070}"/>
    <cellStyle name="Normal 12 7 2 3 3 3 2" xfId="24357" xr:uid="{D2ECD50D-0415-41B8-B802-1288CAD8572F}"/>
    <cellStyle name="Normal 12 7 2 3 3 4" xfId="17259" xr:uid="{C206F7FF-73C1-4312-91BD-5A68B6B8785F}"/>
    <cellStyle name="Normal 12 7 2 3 4" xfId="6859" xr:uid="{19A3D77B-880A-443A-ABA0-BA371A1009C2}"/>
    <cellStyle name="Normal 12 7 2 3 4 2" xfId="19123" xr:uid="{00DD960C-84A1-42E4-AFAD-AC409522A068}"/>
    <cellStyle name="Normal 12 7 2 3 5" xfId="10355" xr:uid="{F930215C-AF47-4ED6-8534-C717471E658F}"/>
    <cellStyle name="Normal 12 7 2 3 5 2" xfId="22597" xr:uid="{D8E181C1-E064-434E-98C1-45DC8C032835}"/>
    <cellStyle name="Normal 12 7 2 3 6" xfId="15499" xr:uid="{19BE6EA5-79DB-4F3F-8073-69A485A05E87}"/>
    <cellStyle name="Normal 12 7 2 4" xfId="3451" xr:uid="{2FA1368E-4F87-4B4D-9CC1-4DBB1AD86DF1}"/>
    <cellStyle name="Normal 12 7 2 4 2" xfId="5395" xr:uid="{601353D0-0E6B-4DE3-811E-EA05E21262B0}"/>
    <cellStyle name="Normal 12 7 2 4 2 2" xfId="9042" xr:uid="{835CB07A-7323-43FA-9EC0-7255FBCA2751}"/>
    <cellStyle name="Normal 12 7 2 4 2 2 2" xfId="21306" xr:uid="{368E59B6-B1ED-46E7-8276-F96736CEAD3B}"/>
    <cellStyle name="Normal 12 7 2 4 2 3" xfId="12538" xr:uid="{B92A4F33-D1C7-4532-A31B-4F195D4B0F3D}"/>
    <cellStyle name="Normal 12 7 2 4 2 3 2" xfId="24780" xr:uid="{0728786E-30D1-4E65-9774-016FAC73215F}"/>
    <cellStyle name="Normal 12 7 2 4 2 4" xfId="17682" xr:uid="{665B43B3-D6A7-4EDC-93B5-372F590E2577}"/>
    <cellStyle name="Normal 12 7 2 4 3" xfId="7282" xr:uid="{F199A8F8-C060-43A5-942F-8ACACEC9C441}"/>
    <cellStyle name="Normal 12 7 2 4 3 2" xfId="19546" xr:uid="{FE3E524E-FBCF-4858-9501-15AE7564CB18}"/>
    <cellStyle name="Normal 12 7 2 4 4" xfId="10778" xr:uid="{6EDC0CB2-52AC-4988-B3D8-B5D2C04CBA3D}"/>
    <cellStyle name="Normal 12 7 2 4 4 2" xfId="23020" xr:uid="{27B489CB-1D62-4BD3-9C90-21F76496E586}"/>
    <cellStyle name="Normal 12 7 2 4 5" xfId="15922" xr:uid="{7D443492-9CA0-4885-BEFB-75835E778044}"/>
    <cellStyle name="Normal 12 7 2 5" xfId="4549" xr:uid="{7631A86E-1F3B-403E-A79E-3DFCEB86BC04}"/>
    <cellStyle name="Normal 12 7 2 5 2" xfId="8196" xr:uid="{760F3097-8CAC-4851-B6D9-B135F6AA84FE}"/>
    <cellStyle name="Normal 12 7 2 5 2 2" xfId="20460" xr:uid="{D16F467C-358C-4EF7-BE28-1233E7EC7C06}"/>
    <cellStyle name="Normal 12 7 2 5 3" xfId="11692" xr:uid="{1C766249-FAB4-4844-B5D2-207AC2682196}"/>
    <cellStyle name="Normal 12 7 2 5 3 2" xfId="23934" xr:uid="{B3E718AF-8E67-45CE-B9E6-05C4D45098C6}"/>
    <cellStyle name="Normal 12 7 2 5 4" xfId="16836" xr:uid="{8028D749-CFDE-4B33-91F9-B62817B2F2DE}"/>
    <cellStyle name="Normal 12 7 2 6" xfId="6436" xr:uid="{0E5BE60B-E764-4DE1-A040-598848D89769}"/>
    <cellStyle name="Normal 12 7 2 6 2" xfId="18700" xr:uid="{886A786C-9BB2-4A30-AEEA-41DFAE6C1E67}"/>
    <cellStyle name="Normal 12 7 2 7" xfId="9932" xr:uid="{DEED65DB-F6F1-4FD3-A690-A850DD1261AB}"/>
    <cellStyle name="Normal 12 7 2 7 2" xfId="22174" xr:uid="{5DDFA5FB-AAB6-4549-95A6-0B64812207B1}"/>
    <cellStyle name="Normal 12 7 2 8" xfId="15076" xr:uid="{174A45E5-9C0C-412D-A35F-EF38AFE9919F}"/>
    <cellStyle name="Normal 12 7 3" xfId="2683" xr:uid="{4A11F1E8-D2C3-4E56-867C-995767EEA72D}"/>
    <cellStyle name="Normal 12 7 3 2" xfId="3108" xr:uid="{92907DCE-D277-4778-A11D-1C3321FE9B0F}"/>
    <cellStyle name="Normal 12 7 3 2 2" xfId="3955" xr:uid="{2AC7BF3F-EEBB-442A-9281-07ED8470110E}"/>
    <cellStyle name="Normal 12 7 3 2 2 2" xfId="5899" xr:uid="{428FE26F-E58D-4C9A-B393-1DFE2F150189}"/>
    <cellStyle name="Normal 12 7 3 2 2 2 2" xfId="9546" xr:uid="{D0249E60-DFEC-4F2B-A6EA-F5E118503A63}"/>
    <cellStyle name="Normal 12 7 3 2 2 2 2 2" xfId="21810" xr:uid="{24CFD4DE-B87E-4038-82F2-F0D1432832D6}"/>
    <cellStyle name="Normal 12 7 3 2 2 2 3" xfId="13042" xr:uid="{1FC22566-AEDE-40A0-9F0D-21653F78E791}"/>
    <cellStyle name="Normal 12 7 3 2 2 2 3 2" xfId="25284" xr:uid="{C6CBF980-8016-40BC-AD0A-F6B4EFA1F13D}"/>
    <cellStyle name="Normal 12 7 3 2 2 2 4" xfId="18186" xr:uid="{35FA5FE5-4E08-4148-BF5B-1A388065BD31}"/>
    <cellStyle name="Normal 12 7 3 2 2 3" xfId="7786" xr:uid="{2C47F16E-6785-481D-8721-0BDFCFA9BC82}"/>
    <cellStyle name="Normal 12 7 3 2 2 3 2" xfId="20050" xr:uid="{F46825A7-9FF3-4D9A-B336-A2A230F3A8F5}"/>
    <cellStyle name="Normal 12 7 3 2 2 4" xfId="11282" xr:uid="{2D151369-64D3-4AD9-B811-046B65DEB446}"/>
    <cellStyle name="Normal 12 7 3 2 2 4 2" xfId="23524" xr:uid="{1FBA7307-2BCC-473D-85CC-42D2361EADD7}"/>
    <cellStyle name="Normal 12 7 3 2 2 5" xfId="16426" xr:uid="{E2C3E243-EBDE-43B0-B837-ADC5380C272A}"/>
    <cellStyle name="Normal 12 7 3 2 3" xfId="5053" xr:uid="{36754190-BCED-4576-B3BC-393119FAF034}"/>
    <cellStyle name="Normal 12 7 3 2 3 2" xfId="8700" xr:uid="{D8895044-987A-4AAD-9BFF-0D6A42EE12A4}"/>
    <cellStyle name="Normal 12 7 3 2 3 2 2" xfId="20964" xr:uid="{2231F04E-14E9-4B71-8EF6-AB1B313A8F57}"/>
    <cellStyle name="Normal 12 7 3 2 3 3" xfId="12196" xr:uid="{0285925B-6866-4105-A384-BC45BA4F779D}"/>
    <cellStyle name="Normal 12 7 3 2 3 3 2" xfId="24438" xr:uid="{A7D4AAFC-35DA-41FD-AC26-7BB530ABC1EF}"/>
    <cellStyle name="Normal 12 7 3 2 3 4" xfId="17340" xr:uid="{8E2E22CA-9664-4E3B-9678-E38CF13B40D6}"/>
    <cellStyle name="Normal 12 7 3 2 4" xfId="6940" xr:uid="{C963412B-E409-453F-A631-E90058CC1B09}"/>
    <cellStyle name="Normal 12 7 3 2 4 2" xfId="19204" xr:uid="{7269F2AB-CC36-42DB-BEF1-7D834D9EAC4D}"/>
    <cellStyle name="Normal 12 7 3 2 5" xfId="10436" xr:uid="{0776C745-5FE3-4C6E-A7C1-B9514051B11A}"/>
    <cellStyle name="Normal 12 7 3 2 5 2" xfId="22678" xr:uid="{9B890C99-2079-48F3-837E-AA9854C9A6B1}"/>
    <cellStyle name="Normal 12 7 3 2 6" xfId="15580" xr:uid="{07BE89C3-1996-45FE-B369-8AA2662C1F9C}"/>
    <cellStyle name="Normal 12 7 3 3" xfId="3532" xr:uid="{7DFE38D9-3953-4C12-B7F8-2440FF68CFFA}"/>
    <cellStyle name="Normal 12 7 3 3 2" xfId="5476" xr:uid="{79996A07-06D5-464D-A45A-CB3A7E787C1B}"/>
    <cellStyle name="Normal 12 7 3 3 2 2" xfId="9123" xr:uid="{81916724-773C-4AC2-960A-564C394762E6}"/>
    <cellStyle name="Normal 12 7 3 3 2 2 2" xfId="21387" xr:uid="{4C99BD68-1448-44C7-89DB-7536A256F675}"/>
    <cellStyle name="Normal 12 7 3 3 2 3" xfId="12619" xr:uid="{4771E36E-F808-45D5-828D-BFF347F21195}"/>
    <cellStyle name="Normal 12 7 3 3 2 3 2" xfId="24861" xr:uid="{ABC2A0F2-9945-4900-A882-71AD7475E1B5}"/>
    <cellStyle name="Normal 12 7 3 3 2 4" xfId="17763" xr:uid="{31897BC0-A338-41E7-981C-000C9D23C667}"/>
    <cellStyle name="Normal 12 7 3 3 3" xfId="7363" xr:uid="{FA775982-D96F-4DA2-8DD5-D1FE5AB42CF2}"/>
    <cellStyle name="Normal 12 7 3 3 3 2" xfId="19627" xr:uid="{CCEDFBBB-EA70-4C36-BE32-39A8D048A699}"/>
    <cellStyle name="Normal 12 7 3 3 4" xfId="10859" xr:uid="{02A81113-2140-4222-87CB-0E5AAA5EF8CF}"/>
    <cellStyle name="Normal 12 7 3 3 4 2" xfId="23101" xr:uid="{F8A22A55-44DC-4A45-AAF5-C54DE1484B1E}"/>
    <cellStyle name="Normal 12 7 3 3 5" xfId="16003" xr:uid="{93E61A00-15FD-492B-ADE0-711D42A3D1AF}"/>
    <cellStyle name="Normal 12 7 3 4" xfId="4630" xr:uid="{B90048FA-C9F4-4577-A7E4-29DD0C3F8715}"/>
    <cellStyle name="Normal 12 7 3 4 2" xfId="8277" xr:uid="{3808A7E0-D6F7-47DC-91C3-B6A977FCE4DE}"/>
    <cellStyle name="Normal 12 7 3 4 2 2" xfId="20541" xr:uid="{1BEC4188-5B5C-4086-AB43-1A0FE6875228}"/>
    <cellStyle name="Normal 12 7 3 4 3" xfId="11773" xr:uid="{E408E261-06E2-47B7-97D0-9B699C5BCC4B}"/>
    <cellStyle name="Normal 12 7 3 4 3 2" xfId="24015" xr:uid="{9FBE4468-3831-4ABD-87E6-B43582615DB2}"/>
    <cellStyle name="Normal 12 7 3 4 4" xfId="16917" xr:uid="{DD44CA00-0107-4251-A305-ECD43A1B32C7}"/>
    <cellStyle name="Normal 12 7 3 5" xfId="6517" xr:uid="{674361C6-53B5-4FAC-AF9C-2CF64FAF3BFD}"/>
    <cellStyle name="Normal 12 7 3 5 2" xfId="18781" xr:uid="{54580DBA-534F-4E78-BDAF-6ABCD9B1791D}"/>
    <cellStyle name="Normal 12 7 3 6" xfId="10013" xr:uid="{F16A03F8-142A-45D3-834C-497EDD2FECAA}"/>
    <cellStyle name="Normal 12 7 3 6 2" xfId="22255" xr:uid="{9F0E640F-8C8F-456B-BC63-F65E9924746D}"/>
    <cellStyle name="Normal 12 7 3 7" xfId="15157" xr:uid="{EDA4EFA5-6C65-4966-A6FA-486EAA8364A3}"/>
    <cellStyle name="Normal 12 7 4" xfId="2899" xr:uid="{751ACA2C-492F-45DE-AAE2-3F03A21C980A}"/>
    <cellStyle name="Normal 12 7 4 2" xfId="3746" xr:uid="{F9EBDD00-2719-47DD-9C0A-0A30338CF2B7}"/>
    <cellStyle name="Normal 12 7 4 2 2" xfId="5690" xr:uid="{406700DB-C2D5-42CA-8C8C-DA97424253CC}"/>
    <cellStyle name="Normal 12 7 4 2 2 2" xfId="9337" xr:uid="{A0D29148-3E57-4F01-9B08-C8D394C3D45E}"/>
    <cellStyle name="Normal 12 7 4 2 2 2 2" xfId="21601" xr:uid="{4E35CB78-9868-44EC-ABF9-0B19550A74EA}"/>
    <cellStyle name="Normal 12 7 4 2 2 3" xfId="12833" xr:uid="{7DCF5C3E-AAB3-4434-B6EE-F574EC07BEDD}"/>
    <cellStyle name="Normal 12 7 4 2 2 3 2" xfId="25075" xr:uid="{E7866640-ED14-4B62-A9C6-DEC58D27C917}"/>
    <cellStyle name="Normal 12 7 4 2 2 4" xfId="17977" xr:uid="{7841FFF1-18CA-42A6-A757-2448316734B1}"/>
    <cellStyle name="Normal 12 7 4 2 3" xfId="7577" xr:uid="{AF774874-38E5-4420-933F-8E0FBFD46599}"/>
    <cellStyle name="Normal 12 7 4 2 3 2" xfId="19841" xr:uid="{07C25E01-DE20-4B73-BA9F-2CE6906AE419}"/>
    <cellStyle name="Normal 12 7 4 2 4" xfId="11073" xr:uid="{631A0777-1D6B-4528-AD54-604506C267F4}"/>
    <cellStyle name="Normal 12 7 4 2 4 2" xfId="23315" xr:uid="{1124E952-A614-4663-AEA7-BDEBF9D0C211}"/>
    <cellStyle name="Normal 12 7 4 2 5" xfId="16217" xr:uid="{044F794E-1CC4-4580-8738-518ACFE542AD}"/>
    <cellStyle name="Normal 12 7 4 3" xfId="4844" xr:uid="{1A530F8A-0243-4874-AEE0-A0E6EFF97C14}"/>
    <cellStyle name="Normal 12 7 4 3 2" xfId="8491" xr:uid="{72FA2766-3947-4DC9-B17B-9B24DD80FE5B}"/>
    <cellStyle name="Normal 12 7 4 3 2 2" xfId="20755" xr:uid="{C12650FF-AABE-492B-A4B4-4A1F0894FF08}"/>
    <cellStyle name="Normal 12 7 4 3 3" xfId="11987" xr:uid="{475B35A9-A3FB-4769-9277-66B7C218A2F4}"/>
    <cellStyle name="Normal 12 7 4 3 3 2" xfId="24229" xr:uid="{42415133-15A2-42F6-AA13-18A798861F8C}"/>
    <cellStyle name="Normal 12 7 4 3 4" xfId="17131" xr:uid="{C3CAA47D-EB00-4EC8-A17E-B56CFF1FF96C}"/>
    <cellStyle name="Normal 12 7 4 4" xfId="6731" xr:uid="{530E0DA5-DD4A-4FAF-8C90-F14B514FFA73}"/>
    <cellStyle name="Normal 12 7 4 4 2" xfId="18995" xr:uid="{0DDCE896-553B-4583-AC31-C02D7775DF81}"/>
    <cellStyle name="Normal 12 7 4 5" xfId="10227" xr:uid="{491A244F-C311-4617-BE47-FE12FAB9C590}"/>
    <cellStyle name="Normal 12 7 4 5 2" xfId="22469" xr:uid="{AC13E7D3-9CBC-4A38-A0BA-944EA0933BD5}"/>
    <cellStyle name="Normal 12 7 4 6" xfId="15371" xr:uid="{8CF8990A-8DAD-4F31-A935-4A46EB5EC873}"/>
    <cellStyle name="Normal 12 7 5" xfId="3323" xr:uid="{BF7EF732-385C-4632-B92E-598D8FD0C8C2}"/>
    <cellStyle name="Normal 12 7 5 2" xfId="5267" xr:uid="{2D84C43A-B426-42C9-9617-FB91B59FD005}"/>
    <cellStyle name="Normal 12 7 5 2 2" xfId="8914" xr:uid="{FEE85E7F-029F-4DBE-824B-F2149FC8DA85}"/>
    <cellStyle name="Normal 12 7 5 2 2 2" xfId="21178" xr:uid="{91519A19-0168-4DA0-910A-697A73932BB7}"/>
    <cellStyle name="Normal 12 7 5 2 3" xfId="12410" xr:uid="{E0395927-54F3-49B6-B5EC-AD54EF549607}"/>
    <cellStyle name="Normal 12 7 5 2 3 2" xfId="24652" xr:uid="{FB7E976F-0A45-4D20-9796-9D74993846C5}"/>
    <cellStyle name="Normal 12 7 5 2 4" xfId="17554" xr:uid="{24B26AAD-4105-4769-BF19-DE2C10FA661F}"/>
    <cellStyle name="Normal 12 7 5 3" xfId="7154" xr:uid="{94812065-E783-4C7A-8A74-2CB021102BB3}"/>
    <cellStyle name="Normal 12 7 5 3 2" xfId="19418" xr:uid="{29B2EBE3-98B6-4BCB-8960-F30A3C9BB44E}"/>
    <cellStyle name="Normal 12 7 5 4" xfId="10650" xr:uid="{9E6C3854-AA61-415F-94B8-35E95B11E0E3}"/>
    <cellStyle name="Normal 12 7 5 4 2" xfId="22892" xr:uid="{0035CBFF-C89F-4FF0-91DC-6C2FDDAF5A6D}"/>
    <cellStyle name="Normal 12 7 5 5" xfId="15794" xr:uid="{ED8A9067-C06C-4A72-811B-A5200368A121}"/>
    <cellStyle name="Normal 12 7 6" xfId="4421" xr:uid="{C3768E3C-D0AF-4839-9731-3EBBB734A24E}"/>
    <cellStyle name="Normal 12 7 6 2" xfId="8068" xr:uid="{9CE7027C-0586-4C30-8747-67C17B6ED6AB}"/>
    <cellStyle name="Normal 12 7 6 2 2" xfId="20332" xr:uid="{40B22919-AFC5-4010-AB2D-1D6A76CC75C7}"/>
    <cellStyle name="Normal 12 7 6 3" xfId="11564" xr:uid="{81CFEE2C-B162-4C52-BBF1-F5238123BED9}"/>
    <cellStyle name="Normal 12 7 6 3 2" xfId="23806" xr:uid="{E02A3A67-E347-4827-99FC-08FA6E5A0B35}"/>
    <cellStyle name="Normal 12 7 6 4" xfId="16708" xr:uid="{441809DF-18DD-44EA-89CF-1D53283AA088}"/>
    <cellStyle name="Normal 12 7 7" xfId="6307" xr:uid="{DF1EA055-EF5F-4FA2-9C99-D1712C31878B}"/>
    <cellStyle name="Normal 12 7 7 2" xfId="18572" xr:uid="{46404420-C0FA-4ACA-BEB8-81D53E7755A7}"/>
    <cellStyle name="Normal 12 7 8" xfId="9804" xr:uid="{B24596C4-2A23-4D89-B419-11A40CA26D4D}"/>
    <cellStyle name="Normal 12 7 8 2" xfId="22046" xr:uid="{F83AE7B4-B4B9-44BB-9BA4-BE4E7E3F0922}"/>
    <cellStyle name="Normal 12 7 9" xfId="14396" xr:uid="{87956199-829A-470E-918E-849AE79727C8}"/>
    <cellStyle name="Normal 12 7 9 2" xfId="25485" xr:uid="{1F633BC9-1CBB-4F8E-BA4A-1922A900FB5F}"/>
    <cellStyle name="Normal 12 8" xfId="2361" xr:uid="{9D16D29D-B405-4432-B07A-EAE2603CEC55}"/>
    <cellStyle name="Normal 12 8 2" xfId="2729" xr:uid="{72451309-356D-461F-8D79-7D1143CE2A82}"/>
    <cellStyle name="Normal 12 8 2 2" xfId="3154" xr:uid="{73E239CA-EDF1-446F-8F47-3438E6ED3AE0}"/>
    <cellStyle name="Normal 12 8 2 2 2" xfId="4001" xr:uid="{DBAC5B5D-F11B-4B67-88CA-067C5B9CA135}"/>
    <cellStyle name="Normal 12 8 2 2 2 2" xfId="5945" xr:uid="{DAA5E382-FCD8-469A-84BB-A9E522733219}"/>
    <cellStyle name="Normal 12 8 2 2 2 2 2" xfId="9592" xr:uid="{0622D3F0-35C9-4F9A-8614-F64A7345A782}"/>
    <cellStyle name="Normal 12 8 2 2 2 2 2 2" xfId="21856" xr:uid="{E315C56C-F965-4F9D-A891-0D598859810A}"/>
    <cellStyle name="Normal 12 8 2 2 2 2 3" xfId="13088" xr:uid="{3893EE7F-81CE-4B7F-8A3A-B524D1C6DBD1}"/>
    <cellStyle name="Normal 12 8 2 2 2 2 3 2" xfId="25330" xr:uid="{5FAC3DC8-6C71-4F72-A86B-0904B5938513}"/>
    <cellStyle name="Normal 12 8 2 2 2 2 4" xfId="18232" xr:uid="{F9E859C3-84E6-4D85-BDD8-5A0F8CEE282E}"/>
    <cellStyle name="Normal 12 8 2 2 2 3" xfId="7832" xr:uid="{43782A14-E56C-4CAE-9209-82E728096FA6}"/>
    <cellStyle name="Normal 12 8 2 2 2 3 2" xfId="20096" xr:uid="{9BD532B2-80D8-4EA9-85C5-7C49B926706A}"/>
    <cellStyle name="Normal 12 8 2 2 2 4" xfId="11328" xr:uid="{2F33F733-FFD5-47B3-ABF0-2A73C5C7C965}"/>
    <cellStyle name="Normal 12 8 2 2 2 4 2" xfId="23570" xr:uid="{2A0EBA87-E381-4E55-98EA-AC34DF089B45}"/>
    <cellStyle name="Normal 12 8 2 2 2 5" xfId="16472" xr:uid="{2DA1CD39-17FF-4E1B-AD8F-83EA8D9BB81F}"/>
    <cellStyle name="Normal 12 8 2 2 3" xfId="5099" xr:uid="{FD25AB35-D2C7-4DF5-88BD-397CF7B0FA47}"/>
    <cellStyle name="Normal 12 8 2 2 3 2" xfId="8746" xr:uid="{921C6BC7-07D8-4E64-BD9C-A118EB3D13BD}"/>
    <cellStyle name="Normal 12 8 2 2 3 2 2" xfId="21010" xr:uid="{3C5D256E-1ECF-425B-876A-543DB9DB3A39}"/>
    <cellStyle name="Normal 12 8 2 2 3 3" xfId="12242" xr:uid="{EBF5D20E-11E7-49A5-8C48-19E55E288A53}"/>
    <cellStyle name="Normal 12 8 2 2 3 3 2" xfId="24484" xr:uid="{05348DB7-9619-4204-8887-9EA3ACD54AF2}"/>
    <cellStyle name="Normal 12 8 2 2 3 4" xfId="17386" xr:uid="{F9B2F027-4C0D-4E04-9415-399E17660E80}"/>
    <cellStyle name="Normal 12 8 2 2 4" xfId="6986" xr:uid="{720F38BC-AF4A-4ED1-A60F-117561E4E365}"/>
    <cellStyle name="Normal 12 8 2 2 4 2" xfId="19250" xr:uid="{1D26152B-7388-4187-9743-A1684D40AAFB}"/>
    <cellStyle name="Normal 12 8 2 2 5" xfId="10482" xr:uid="{41615D6E-7334-4E7D-B2FE-B14D9C0378B9}"/>
    <cellStyle name="Normal 12 8 2 2 5 2" xfId="22724" xr:uid="{F26306DB-0A05-478B-8469-F8A0F91A36B6}"/>
    <cellStyle name="Normal 12 8 2 2 6" xfId="15626" xr:uid="{6289579D-8552-40C6-BB9D-C944F31C3408}"/>
    <cellStyle name="Normal 12 8 2 3" xfId="3578" xr:uid="{0CD95442-01CF-412E-A8F9-B98628AA9843}"/>
    <cellStyle name="Normal 12 8 2 3 2" xfId="5522" xr:uid="{421F47CC-FD97-4675-BEB9-BF761E8C0C6C}"/>
    <cellStyle name="Normal 12 8 2 3 2 2" xfId="9169" xr:uid="{4D0E5318-3345-4494-B209-E2FCFFA7859C}"/>
    <cellStyle name="Normal 12 8 2 3 2 2 2" xfId="21433" xr:uid="{B71C5B4F-0B37-4A6A-8C2F-36AF2580F48B}"/>
    <cellStyle name="Normal 12 8 2 3 2 3" xfId="12665" xr:uid="{91E2C0D1-5053-4A0A-8B9A-7E7EE3ED0178}"/>
    <cellStyle name="Normal 12 8 2 3 2 3 2" xfId="24907" xr:uid="{A3FBEBFA-BECA-42A7-8216-34B19E19F477}"/>
    <cellStyle name="Normal 12 8 2 3 2 4" xfId="17809" xr:uid="{391D4AA5-AE94-4FE7-B20F-D9011A35865A}"/>
    <cellStyle name="Normal 12 8 2 3 3" xfId="7409" xr:uid="{EAA4285D-24AD-456E-BC07-B8CC619ADD86}"/>
    <cellStyle name="Normal 12 8 2 3 3 2" xfId="19673" xr:uid="{60C4DA5C-F691-405D-8075-4E3EC758385B}"/>
    <cellStyle name="Normal 12 8 2 3 4" xfId="10905" xr:uid="{FA665CC8-D4E0-47DA-B0D2-26B4509147BD}"/>
    <cellStyle name="Normal 12 8 2 3 4 2" xfId="23147" xr:uid="{860021CC-C73B-4E6F-A9DB-FEBAA1BB7E08}"/>
    <cellStyle name="Normal 12 8 2 3 5" xfId="16049" xr:uid="{2D9AADBC-9683-4498-92C5-D4383DDD6261}"/>
    <cellStyle name="Normal 12 8 2 4" xfId="4676" xr:uid="{6ACFDFD5-F5CB-402E-AB2E-DF78A7DF46FF}"/>
    <cellStyle name="Normal 12 8 2 4 2" xfId="8323" xr:uid="{B6536680-4625-4961-AD26-3A5A324E0891}"/>
    <cellStyle name="Normal 12 8 2 4 2 2" xfId="20587" xr:uid="{229CBF52-A4A0-4C41-B860-37952EE49E1F}"/>
    <cellStyle name="Normal 12 8 2 4 3" xfId="11819" xr:uid="{5AE94B73-ACF9-482C-88B4-0E60E760B926}"/>
    <cellStyle name="Normal 12 8 2 4 3 2" xfId="24061" xr:uid="{5A9B9347-AAAB-4294-A0B9-9CBBDB1BDF0D}"/>
    <cellStyle name="Normal 12 8 2 4 4" xfId="16963" xr:uid="{30057393-86EB-45BF-B1EC-BC1805FF5533}"/>
    <cellStyle name="Normal 12 8 2 5" xfId="6563" xr:uid="{1C39B18E-CA1A-432B-9A55-554FE92820FC}"/>
    <cellStyle name="Normal 12 8 2 5 2" xfId="18827" xr:uid="{60C1FDCF-469E-4EB1-883C-F5D43E35672C}"/>
    <cellStyle name="Normal 12 8 2 6" xfId="10059" xr:uid="{5CB656E2-AD21-4D9F-8849-D6443D45E67A}"/>
    <cellStyle name="Normal 12 8 2 6 2" xfId="22301" xr:uid="{13191EC5-85A2-4DE4-AFFA-739E51DE541E}"/>
    <cellStyle name="Normal 12 8 2 7" xfId="15203" xr:uid="{DC4B4D2A-5AED-4651-804A-E5BB3E64EDF8}"/>
    <cellStyle name="Normal 12 8 3" xfId="2945" xr:uid="{FA618984-EB68-4B21-AF53-D3451FE399A5}"/>
    <cellStyle name="Normal 12 8 3 2" xfId="3792" xr:uid="{D09BBF89-29DE-4E9E-BB67-44B5E1125E13}"/>
    <cellStyle name="Normal 12 8 3 2 2" xfId="5736" xr:uid="{F6BBD405-7C32-4341-832A-388BE0D97429}"/>
    <cellStyle name="Normal 12 8 3 2 2 2" xfId="9383" xr:uid="{C5588E50-1487-44F2-B328-5EDA83BBBD25}"/>
    <cellStyle name="Normal 12 8 3 2 2 2 2" xfId="21647" xr:uid="{FD4C5921-817C-431A-860A-262D7482A73D}"/>
    <cellStyle name="Normal 12 8 3 2 2 3" xfId="12879" xr:uid="{19EF3836-73B9-4623-91CC-FD9360898098}"/>
    <cellStyle name="Normal 12 8 3 2 2 3 2" xfId="25121" xr:uid="{27245287-C289-4086-9757-5166EF6E6A22}"/>
    <cellStyle name="Normal 12 8 3 2 2 4" xfId="18023" xr:uid="{F3F6AEF2-8881-4D72-A8A5-A0A2A73A776C}"/>
    <cellStyle name="Normal 12 8 3 2 3" xfId="7623" xr:uid="{F2ACD9F9-AA97-4B0F-8AC2-F13E5CEE585F}"/>
    <cellStyle name="Normal 12 8 3 2 3 2" xfId="19887" xr:uid="{C17D5BA2-C7A2-4DD5-8E37-59392058E7D8}"/>
    <cellStyle name="Normal 12 8 3 2 4" xfId="11119" xr:uid="{AAEC8CAD-5F34-4333-973D-B1728BB9EF12}"/>
    <cellStyle name="Normal 12 8 3 2 4 2" xfId="23361" xr:uid="{81450744-AA87-4CA0-93F7-313BAF0DDAFF}"/>
    <cellStyle name="Normal 12 8 3 2 5" xfId="16263" xr:uid="{69B30E5C-571C-412A-B179-6EBBD15C6F30}"/>
    <cellStyle name="Normal 12 8 3 3" xfId="4890" xr:uid="{3C771D76-25DD-4948-B30C-5C469B871122}"/>
    <cellStyle name="Normal 12 8 3 3 2" xfId="8537" xr:uid="{3C475944-F1F9-45B5-8D70-9058DDAFBFCD}"/>
    <cellStyle name="Normal 12 8 3 3 2 2" xfId="20801" xr:uid="{C669A4A4-ADE1-4A5A-AF34-9F290C08A0D4}"/>
    <cellStyle name="Normal 12 8 3 3 3" xfId="12033" xr:uid="{03023A5C-E167-4193-960A-5BD2F6D7417B}"/>
    <cellStyle name="Normal 12 8 3 3 3 2" xfId="24275" xr:uid="{2DD115D1-3DFE-4474-8B1A-C9901E6D0511}"/>
    <cellStyle name="Normal 12 8 3 3 4" xfId="17177" xr:uid="{B5D4DCAF-4CCD-4C42-B5BF-05ED911488F6}"/>
    <cellStyle name="Normal 12 8 3 4" xfId="6777" xr:uid="{591E272F-BA44-49ED-BDFD-B43483EE6477}"/>
    <cellStyle name="Normal 12 8 3 4 2" xfId="19041" xr:uid="{B65EE196-97A6-48D8-9A3A-901A697912BF}"/>
    <cellStyle name="Normal 12 8 3 5" xfId="10273" xr:uid="{954F1A2C-0219-4C0C-8855-708284A3E672}"/>
    <cellStyle name="Normal 12 8 3 5 2" xfId="22515" xr:uid="{8E0A172A-B9EB-4BE0-807B-DC09687B21C1}"/>
    <cellStyle name="Normal 12 8 3 6" xfId="15417" xr:uid="{2195C05E-2CA7-4189-9D1F-BDD92EAE5471}"/>
    <cellStyle name="Normal 12 8 4" xfId="3369" xr:uid="{F114CAE9-26DF-46C1-A51A-D660ACA4C78E}"/>
    <cellStyle name="Normal 12 8 4 2" xfId="5313" xr:uid="{E25319C7-06DD-4BA8-92ED-6B1117C34C29}"/>
    <cellStyle name="Normal 12 8 4 2 2" xfId="8960" xr:uid="{A3EEC485-B76B-4C67-B804-E7B263267B08}"/>
    <cellStyle name="Normal 12 8 4 2 2 2" xfId="21224" xr:uid="{273A3E3F-1BFB-41DC-9416-F4D0887D481B}"/>
    <cellStyle name="Normal 12 8 4 2 3" xfId="12456" xr:uid="{5B1765EA-E415-40FE-A99A-793B5BD02EDE}"/>
    <cellStyle name="Normal 12 8 4 2 3 2" xfId="24698" xr:uid="{9835DF11-DC19-43EC-874E-800733FFEE88}"/>
    <cellStyle name="Normal 12 8 4 2 4" xfId="17600" xr:uid="{E724CC28-B9AF-46A7-A76B-41E7EAFD1DD4}"/>
    <cellStyle name="Normal 12 8 4 3" xfId="7200" xr:uid="{3B99CAC2-88CD-4C10-85F7-E560CB6763BC}"/>
    <cellStyle name="Normal 12 8 4 3 2" xfId="19464" xr:uid="{F61A2025-7F9C-4E46-8148-8467D0F48516}"/>
    <cellStyle name="Normal 12 8 4 4" xfId="10696" xr:uid="{1CE55E65-CE63-4394-AE40-7D14E50131FB}"/>
    <cellStyle name="Normal 12 8 4 4 2" xfId="22938" xr:uid="{AFAD52DF-0411-447C-B965-ADEFDF3C4AC6}"/>
    <cellStyle name="Normal 12 8 4 5" xfId="15840" xr:uid="{996A36AB-8AEF-4C5A-A699-54C1BEFF155D}"/>
    <cellStyle name="Normal 12 8 5" xfId="4467" xr:uid="{4D927078-145F-493F-8E7D-F03AD61D6959}"/>
    <cellStyle name="Normal 12 8 5 2" xfId="8114" xr:uid="{7A4FF311-9779-4049-956F-B563EB3AE2A1}"/>
    <cellStyle name="Normal 12 8 5 2 2" xfId="20378" xr:uid="{470B2993-81B8-4E51-BFB7-F4860A23D1CE}"/>
    <cellStyle name="Normal 12 8 5 3" xfId="11610" xr:uid="{D645FB1C-ED73-4EB7-BF77-67030A4947C7}"/>
    <cellStyle name="Normal 12 8 5 3 2" xfId="23852" xr:uid="{39776720-99CA-468B-B08D-4691C9F77762}"/>
    <cellStyle name="Normal 12 8 5 4" xfId="16754" xr:uid="{E1D336A5-D825-4AF9-9C84-207503104A2E}"/>
    <cellStyle name="Normal 12 8 6" xfId="6353" xr:uid="{6F839AB4-15E1-4546-B37F-9F79E5ACCC1F}"/>
    <cellStyle name="Normal 12 8 6 2" xfId="18618" xr:uid="{5EFE9993-42AD-4B27-9544-C0E6FFE3E3AA}"/>
    <cellStyle name="Normal 12 8 7" xfId="9850" xr:uid="{A119D9E1-4715-4C57-BDD1-4E0ED496601D}"/>
    <cellStyle name="Normal 12 8 7 2" xfId="22092" xr:uid="{70DED36E-D371-47D3-AC97-9F38FAEFB366}"/>
    <cellStyle name="Normal 12 8 8" xfId="14994" xr:uid="{AE2175A4-F4CF-4068-A7FC-1666514433A9}"/>
    <cellStyle name="Normal 12 9" xfId="2409" xr:uid="{3F223247-07A0-458F-9E77-F2D886C5626A}"/>
    <cellStyle name="Normal 12 9 2" xfId="2741" xr:uid="{24DDA604-6F99-4217-95B7-3918B4C37D25}"/>
    <cellStyle name="Normal 12 9 2 2" xfId="3166" xr:uid="{0D976862-E12E-4AEA-A993-130E7123BA6E}"/>
    <cellStyle name="Normal 12 9 2 2 2" xfId="4013" xr:uid="{22F479E2-A725-4834-8C53-0B40A54E35CE}"/>
    <cellStyle name="Normal 12 9 2 2 2 2" xfId="5957" xr:uid="{3E36FCD0-C877-48C3-AB3F-467E2C514075}"/>
    <cellStyle name="Normal 12 9 2 2 2 2 2" xfId="9604" xr:uid="{10264B0E-5D05-485D-8670-24563A86635F}"/>
    <cellStyle name="Normal 12 9 2 2 2 2 2 2" xfId="21868" xr:uid="{4F4F55EB-3B4E-4E17-8CEA-92AE6D20DEF6}"/>
    <cellStyle name="Normal 12 9 2 2 2 2 3" xfId="13100" xr:uid="{0C4C5580-138E-4C6E-8444-CD472590538A}"/>
    <cellStyle name="Normal 12 9 2 2 2 2 3 2" xfId="25342" xr:uid="{0FB77954-1C4B-4EAA-A208-BD907EDEF527}"/>
    <cellStyle name="Normal 12 9 2 2 2 2 4" xfId="18244" xr:uid="{2D4C8D23-F954-4DC1-B010-1A0896811AF2}"/>
    <cellStyle name="Normal 12 9 2 2 2 3" xfId="7844" xr:uid="{DF2D073C-EC22-470F-B988-7013EF802507}"/>
    <cellStyle name="Normal 12 9 2 2 2 3 2" xfId="20108" xr:uid="{8112C436-1AAA-4FCE-8B8B-AF8E70B8945E}"/>
    <cellStyle name="Normal 12 9 2 2 2 4" xfId="11340" xr:uid="{BA8CE0E4-7CFF-4BE1-B25D-7C39551A5BD7}"/>
    <cellStyle name="Normal 12 9 2 2 2 4 2" xfId="23582" xr:uid="{67510AB9-F387-403E-A540-5735D2C6A5FA}"/>
    <cellStyle name="Normal 12 9 2 2 2 5" xfId="16484" xr:uid="{0E0EFC9B-4102-4A82-AE14-1D19C263E58F}"/>
    <cellStyle name="Normal 12 9 2 2 3" xfId="5111" xr:uid="{6BDBE3A1-6E32-4A4B-9B2C-18B1EEFF9AEF}"/>
    <cellStyle name="Normal 12 9 2 2 3 2" xfId="8758" xr:uid="{AFF5BE14-2EBE-4761-828F-77225F1BBA41}"/>
    <cellStyle name="Normal 12 9 2 2 3 2 2" xfId="21022" xr:uid="{135C32AE-871A-437C-AC01-C2D05C96CCF2}"/>
    <cellStyle name="Normal 12 9 2 2 3 3" xfId="12254" xr:uid="{C2EDACDC-35A4-4767-9E8B-649570C86E78}"/>
    <cellStyle name="Normal 12 9 2 2 3 3 2" xfId="24496" xr:uid="{DBE240C4-8179-4915-81C7-313858B1E31A}"/>
    <cellStyle name="Normal 12 9 2 2 3 4" xfId="17398" xr:uid="{05E33385-C5EA-4B85-86B3-394DFAFFE0C4}"/>
    <cellStyle name="Normal 12 9 2 2 4" xfId="6998" xr:uid="{2D47261F-07ED-439E-A5D1-EA8DA5D43DF7}"/>
    <cellStyle name="Normal 12 9 2 2 4 2" xfId="19262" xr:uid="{AA66B7D6-30AF-447F-8BD9-A6DA299FD554}"/>
    <cellStyle name="Normal 12 9 2 2 5" xfId="10494" xr:uid="{75877CC1-DF89-4E38-8B60-F6F12D3EF317}"/>
    <cellStyle name="Normal 12 9 2 2 5 2" xfId="22736" xr:uid="{8923E319-A57F-44B4-8907-A53736AD3994}"/>
    <cellStyle name="Normal 12 9 2 2 6" xfId="15638" xr:uid="{A42933EE-10C7-4D17-B596-5D02420EA727}"/>
    <cellStyle name="Normal 12 9 2 3" xfId="3590" xr:uid="{ACEEA8A1-61B3-4298-ADED-51FEC75CDB19}"/>
    <cellStyle name="Normal 12 9 2 3 2" xfId="5534" xr:uid="{AE1A5CE0-E50C-40D3-8E3B-14324EDCF313}"/>
    <cellStyle name="Normal 12 9 2 3 2 2" xfId="9181" xr:uid="{5D595146-A2ED-4441-95FB-D6D9A092C36B}"/>
    <cellStyle name="Normal 12 9 2 3 2 2 2" xfId="21445" xr:uid="{776BAFAF-5E86-4F46-9FE1-242D0C3A8CA4}"/>
    <cellStyle name="Normal 12 9 2 3 2 3" xfId="12677" xr:uid="{7445CD62-625D-4690-B640-95DE95D708F6}"/>
    <cellStyle name="Normal 12 9 2 3 2 3 2" xfId="24919" xr:uid="{B530D65C-4FCD-4310-A193-105EDC7A47DF}"/>
    <cellStyle name="Normal 12 9 2 3 2 4" xfId="17821" xr:uid="{48565923-1804-40BC-979D-728D1D36F8A2}"/>
    <cellStyle name="Normal 12 9 2 3 3" xfId="7421" xr:uid="{DEB879C2-0F96-48F0-9E4B-773385E5B31F}"/>
    <cellStyle name="Normal 12 9 2 3 3 2" xfId="19685" xr:uid="{10C3C08A-7142-46B1-91F4-686EF6A65340}"/>
    <cellStyle name="Normal 12 9 2 3 4" xfId="10917" xr:uid="{2616E0EA-03B7-4C19-9430-31B78F4BCDDA}"/>
    <cellStyle name="Normal 12 9 2 3 4 2" xfId="23159" xr:uid="{3E81174D-3F55-4953-9269-3EA85C05EBEE}"/>
    <cellStyle name="Normal 12 9 2 3 5" xfId="16061" xr:uid="{4F937774-D64C-499A-B5F4-2A960B7BF56A}"/>
    <cellStyle name="Normal 12 9 2 4" xfId="4688" xr:uid="{7BEA4876-04D0-4123-B677-82131B66D1E9}"/>
    <cellStyle name="Normal 12 9 2 4 2" xfId="8335" xr:uid="{112E6720-97F5-42FF-8C40-14954136BDB5}"/>
    <cellStyle name="Normal 12 9 2 4 2 2" xfId="20599" xr:uid="{3D0E87C4-C95E-4B7D-8573-1390C0C0A4D8}"/>
    <cellStyle name="Normal 12 9 2 4 3" xfId="11831" xr:uid="{C1C13ECE-FB5C-4BF9-8285-9601FCF3EFBF}"/>
    <cellStyle name="Normal 12 9 2 4 3 2" xfId="24073" xr:uid="{B6F137BF-C84E-4947-AEB6-F9152F9C9406}"/>
    <cellStyle name="Normal 12 9 2 4 4" xfId="16975" xr:uid="{300B0BF8-134D-452D-A448-78322D2B05AA}"/>
    <cellStyle name="Normal 12 9 2 5" xfId="6575" xr:uid="{F50A6E82-552B-4EE5-990A-DB1C0223AF8D}"/>
    <cellStyle name="Normal 12 9 2 5 2" xfId="18839" xr:uid="{DBF7ED28-5D6B-4FDB-8FA7-8D93134437C9}"/>
    <cellStyle name="Normal 12 9 2 6" xfId="10071" xr:uid="{D4B1DB4E-A776-466E-871B-6AF3C6DAEBF0}"/>
    <cellStyle name="Normal 12 9 2 6 2" xfId="22313" xr:uid="{6B5B1520-4022-4F23-ACDF-64C2EBC27A65}"/>
    <cellStyle name="Normal 12 9 2 7" xfId="15215" xr:uid="{5F67B5AF-511F-4B8E-B90D-E5725C2A6628}"/>
    <cellStyle name="Normal 12 9 3" xfId="2957" xr:uid="{9B9DE9B8-B598-4137-989A-CD0DD906A52C}"/>
    <cellStyle name="Normal 12 9 3 2" xfId="3804" xr:uid="{59D4C493-5264-4EBA-B793-9938E5BEA267}"/>
    <cellStyle name="Normal 12 9 3 2 2" xfId="5748" xr:uid="{0DA948D2-74C9-4D63-B40F-09DC6FE4809D}"/>
    <cellStyle name="Normal 12 9 3 2 2 2" xfId="9395" xr:uid="{5EE77588-D5FB-4926-BDA3-A6857A1B82BC}"/>
    <cellStyle name="Normal 12 9 3 2 2 2 2" xfId="21659" xr:uid="{EA42BDE3-1854-410A-80E6-4F892FEBA1FA}"/>
    <cellStyle name="Normal 12 9 3 2 2 3" xfId="12891" xr:uid="{FD419398-CEC3-4C01-953B-88F8D8E780C0}"/>
    <cellStyle name="Normal 12 9 3 2 2 3 2" xfId="25133" xr:uid="{2027023E-1999-4974-9A73-338413073E23}"/>
    <cellStyle name="Normal 12 9 3 2 2 4" xfId="18035" xr:uid="{43702B79-2B49-4A43-865A-C5A852C7BD11}"/>
    <cellStyle name="Normal 12 9 3 2 3" xfId="7635" xr:uid="{520EA641-38AF-430E-8889-C33967500853}"/>
    <cellStyle name="Normal 12 9 3 2 3 2" xfId="19899" xr:uid="{69937482-E17E-42A9-A144-D2A579D18999}"/>
    <cellStyle name="Normal 12 9 3 2 4" xfId="11131" xr:uid="{061D7E42-8457-4ADC-A5D9-1CADDCDF5CA9}"/>
    <cellStyle name="Normal 12 9 3 2 4 2" xfId="23373" xr:uid="{5C5E8C95-60EA-4F00-A2DA-2E623A02AB76}"/>
    <cellStyle name="Normal 12 9 3 2 5" xfId="16275" xr:uid="{8F719BB9-F872-469E-B5A9-05EA806B6643}"/>
    <cellStyle name="Normal 12 9 3 3" xfId="4902" xr:uid="{7F7FB9E3-97B6-4E4B-A3BE-18B5A6D694B8}"/>
    <cellStyle name="Normal 12 9 3 3 2" xfId="8549" xr:uid="{8F62680C-C941-42AB-B366-751A46DB26FD}"/>
    <cellStyle name="Normal 12 9 3 3 2 2" xfId="20813" xr:uid="{2FBB7561-188D-4972-8DDB-7E1FA3138ED6}"/>
    <cellStyle name="Normal 12 9 3 3 3" xfId="12045" xr:uid="{EDA000E4-2709-4CD4-95D9-58EEDDF7DEA4}"/>
    <cellStyle name="Normal 12 9 3 3 3 2" xfId="24287" xr:uid="{D479B0D8-3328-4D03-9DC1-8D423CDB156B}"/>
    <cellStyle name="Normal 12 9 3 3 4" xfId="17189" xr:uid="{D4051A34-4605-46E1-B41A-CB718B3B806A}"/>
    <cellStyle name="Normal 12 9 3 4" xfId="6789" xr:uid="{8F28F8BD-16FB-4A35-B2DC-D4DEEE807E88}"/>
    <cellStyle name="Normal 12 9 3 4 2" xfId="19053" xr:uid="{B93E57F7-FA03-49FC-B44C-042BB5E60F80}"/>
    <cellStyle name="Normal 12 9 3 5" xfId="10285" xr:uid="{E8BAFEF9-F9D0-4F56-A982-04CD632F79DD}"/>
    <cellStyle name="Normal 12 9 3 5 2" xfId="22527" xr:uid="{EDFB4B63-2829-4381-BB72-BE3BAA929312}"/>
    <cellStyle name="Normal 12 9 3 6" xfId="15429" xr:uid="{FC1F6535-9C77-4C75-9A9F-0DD9926C0F0A}"/>
    <cellStyle name="Normal 12 9 4" xfId="3381" xr:uid="{5A92703F-C8D5-406F-A2D9-ECB004D566AD}"/>
    <cellStyle name="Normal 12 9 4 2" xfId="5325" xr:uid="{51C8FDD7-E753-430F-9AF5-2E8FC0E3879F}"/>
    <cellStyle name="Normal 12 9 4 2 2" xfId="8972" xr:uid="{BAF0CCA6-AA2A-4BFF-B877-0D53B850ABB9}"/>
    <cellStyle name="Normal 12 9 4 2 2 2" xfId="21236" xr:uid="{724A68D7-10C5-4D46-A8F7-4A3931A6D9B3}"/>
    <cellStyle name="Normal 12 9 4 2 3" xfId="12468" xr:uid="{A79B7D63-6A31-4C3D-8081-2A4CFD035D9F}"/>
    <cellStyle name="Normal 12 9 4 2 3 2" xfId="24710" xr:uid="{DAC2B568-6000-4BC4-83B5-3F54043AA3F6}"/>
    <cellStyle name="Normal 12 9 4 2 4" xfId="17612" xr:uid="{E83DFE70-C871-403C-8D79-FCC2D1129714}"/>
    <cellStyle name="Normal 12 9 4 3" xfId="7212" xr:uid="{71D04952-E6C9-4617-8B5A-5827B9C70873}"/>
    <cellStyle name="Normal 12 9 4 3 2" xfId="19476" xr:uid="{A906B675-1ABD-4D77-A8AC-28A495BD835D}"/>
    <cellStyle name="Normal 12 9 4 4" xfId="10708" xr:uid="{3BF42F46-2825-4967-8A63-5F804738D103}"/>
    <cellStyle name="Normal 12 9 4 4 2" xfId="22950" xr:uid="{3EF13900-E8D6-47EB-9C5B-A09FA274D479}"/>
    <cellStyle name="Normal 12 9 4 5" xfId="15852" xr:uid="{1EDF5FA4-88E3-4451-9ABD-51C3FDC6B51F}"/>
    <cellStyle name="Normal 12 9 5" xfId="4479" xr:uid="{A3E94666-82C2-4D22-B52E-4137E2AE21DE}"/>
    <cellStyle name="Normal 12 9 5 2" xfId="8126" xr:uid="{27583B16-146D-44F9-8885-D065802F9095}"/>
    <cellStyle name="Normal 12 9 5 2 2" xfId="20390" xr:uid="{C0E8F8F1-11E4-49CE-8800-F0E6A6333321}"/>
    <cellStyle name="Normal 12 9 5 3" xfId="11622" xr:uid="{D2FB924D-83E2-4C5F-91DD-DCAF40466572}"/>
    <cellStyle name="Normal 12 9 5 3 2" xfId="23864" xr:uid="{82800E03-98B0-4A69-8718-6CD74E9FBD71}"/>
    <cellStyle name="Normal 12 9 5 4" xfId="16766" xr:uid="{DBB79A13-9F0E-4B30-BAD0-BE2D547EF816}"/>
    <cellStyle name="Normal 12 9 6" xfId="6366" xr:uid="{D9E63359-1C29-45D1-9BF7-133727E8401E}"/>
    <cellStyle name="Normal 12 9 6 2" xfId="18630" xr:uid="{9A2EFC90-2A21-4A0A-8B85-EC682043F20F}"/>
    <cellStyle name="Normal 12 9 7" xfId="9862" xr:uid="{2E9C16E7-91D0-4E41-9772-91FB1D491F78}"/>
    <cellStyle name="Normal 12 9 7 2" xfId="22104" xr:uid="{48B53BE4-317D-4DCC-9B6C-FFA8F03CBBB0}"/>
    <cellStyle name="Normal 12 9 8" xfId="15006" xr:uid="{8C927125-FD2D-486E-BC4F-5291C103BA39}"/>
    <cellStyle name="Normal 120" xfId="164" xr:uid="{C5CC7A10-81A8-407C-8C9E-656DD0B0C964}"/>
    <cellStyle name="Normal 121" xfId="27" xr:uid="{F2C46773-2320-423C-90B2-5E5D0D8CEE0F}"/>
    <cellStyle name="Normal 121 2" xfId="26695" xr:uid="{8731CFA8-8226-4414-BF08-BECDB5EF7C97}"/>
    <cellStyle name="Normal 122" xfId="26690" xr:uid="{4A96D493-9845-4F56-A20F-51E5842623F2}"/>
    <cellStyle name="Normal 13" xfId="820" xr:uid="{F5B5B9ED-1D6C-4448-9BFD-FCBAC9C27D2A}"/>
    <cellStyle name="Normal 13 2" xfId="821" xr:uid="{D1A321B8-B30B-4AA6-B660-961CC6A43180}"/>
    <cellStyle name="Normal 13 2 2" xfId="2114" xr:uid="{1E31BF7C-D93D-45E2-97A3-40C3C03DC0B8}"/>
    <cellStyle name="Normal 13 2 3" xfId="4274" xr:uid="{EA640E11-EC20-4ABF-8A44-078AADE4A6B4}"/>
    <cellStyle name="Normal 13 3" xfId="1904" xr:uid="{0A9575D6-449B-4A4E-AD2A-98B0AD38B4AA}"/>
    <cellStyle name="Normal 13 3 2" xfId="4275" xr:uid="{685B0B5C-FFF6-4BC2-8BE8-EBA95E9D33E4}"/>
    <cellStyle name="Normal 13 3 2 2" xfId="14700" xr:uid="{20D6D3E5-E71D-40DD-9B7D-4DBB0FAFCFD0}"/>
    <cellStyle name="Normal 13 4" xfId="2199" xr:uid="{2AF248B1-DD4A-4FF4-9B0F-40E242166996}"/>
    <cellStyle name="Normal 13 4 2" xfId="14701" xr:uid="{38A1F354-0F45-4391-A9A6-0FB7A6E414BC}"/>
    <cellStyle name="Normal 13 4 3" xfId="14402" xr:uid="{EAD3B5B3-FD5C-4CB2-B9CA-9C842CE194EE}"/>
    <cellStyle name="Normal 13 4 4" xfId="25828" xr:uid="{81AF0EAE-62DF-480D-B1BF-16933E7ECF6B}"/>
    <cellStyle name="Normal 13 5" xfId="2410" xr:uid="{7E530FD8-B6D0-41F7-AB5D-BE8B1B1E352D}"/>
    <cellStyle name="Normal 13 5 2" xfId="14699" xr:uid="{A3D0EE4B-2FCB-4FFE-95D3-224CA2D44D2A}"/>
    <cellStyle name="Normal 13 6" xfId="6212" xr:uid="{D7EF5826-9615-4103-B794-B7AE717F2335}"/>
    <cellStyle name="Normal 13 6 2" xfId="18491" xr:uid="{38ED76A9-F96E-4360-BBA5-9DA6C82C8A16}"/>
    <cellStyle name="Normal 13 7" xfId="26468" xr:uid="{02DD7021-DB2E-45FB-9135-2DAD6C468B08}"/>
    <cellStyle name="Normal 14" xfId="8" xr:uid="{00000000-0005-0000-0000-000008000000}"/>
    <cellStyle name="Normal 14 2" xfId="823" xr:uid="{5C62AC03-1CA7-41EC-A102-F86298CF25DB}"/>
    <cellStyle name="Normal 14 2 2" xfId="2197" xr:uid="{7EA2995F-56A8-4355-9E9E-356D959021EC}"/>
    <cellStyle name="Normal 14 2 3" xfId="4276" xr:uid="{9F8753F4-DBB5-46C6-8ACC-BD744DA12E34}"/>
    <cellStyle name="Normal 14 3" xfId="1905" xr:uid="{B3409A3B-2A40-4B84-B554-ABB51ED10261}"/>
    <cellStyle name="Normal 14 3 2" xfId="4277" xr:uid="{30097BD4-EA10-495F-8AEE-597F5EF7B793}"/>
    <cellStyle name="Normal 14 3 2 2" xfId="14702" xr:uid="{0D8A9A58-AEF0-43AD-B534-654D51398606}"/>
    <cellStyle name="Normal 14 4" xfId="2198" xr:uid="{E51A05EB-19D8-477F-B9B1-7C8BD553E600}"/>
    <cellStyle name="Normal 14 4 2" xfId="4278" xr:uid="{30833BCE-F8A4-4F4D-B6A4-E3AA939CD846}"/>
    <cellStyle name="Normal 14 4 2 2" xfId="14703" xr:uid="{B22F78B9-DEE8-4DC4-9813-D9BFB8CF8457}"/>
    <cellStyle name="Normal 14 5" xfId="6213" xr:uid="{D1178497-A5C0-4058-96A8-3125945BD94E}"/>
    <cellStyle name="Normal 14 5 2" xfId="14403" xr:uid="{583E31CB-4BAA-428B-9C40-A745890BC770}"/>
    <cellStyle name="Normal 14 5 3" xfId="18492" xr:uid="{63415D52-9B62-4CAC-A995-D0114B49EB92}"/>
    <cellStyle name="Normal 14 5 4" xfId="25829" xr:uid="{02F4557A-3803-4B60-87E3-8B6C5ACCD062}"/>
    <cellStyle name="Normal 14 6" xfId="26469" xr:uid="{5F4E8469-2404-425B-A5B1-336658A0A006}"/>
    <cellStyle name="Normal 14 7" xfId="822" xr:uid="{0F3E5985-7E29-4C17-AA6F-4AA1DB1E2EA8}"/>
    <cellStyle name="Normal 15" xfId="208" xr:uid="{D2B6FD2D-2040-4D63-864A-B012DE13E737}"/>
    <cellStyle name="Normal 15 2" xfId="824" xr:uid="{590672E8-0325-4EBE-BD50-C851D4C90ECF}"/>
    <cellStyle name="Normal 15 2 2" xfId="1907" xr:uid="{CFE96973-6030-4CA4-B338-B0D6EA12F0DD}"/>
    <cellStyle name="Normal 15 2 2 2" xfId="2494" xr:uid="{D3A01385-433D-4B4B-B69F-8AE323FF6EF0}"/>
    <cellStyle name="Normal 15 2 3" xfId="1585" xr:uid="{62FC5DE5-0920-42D3-B9C1-FFD2A8C51C47}"/>
    <cellStyle name="Normal 15 2 3 2" xfId="26495" xr:uid="{F8015891-10C8-4D08-8BB3-3DEC0E830357}"/>
    <cellStyle name="Normal 15 2 4" xfId="4279" xr:uid="{32A55C52-C207-4D14-8C0C-09F8FD1F3B62}"/>
    <cellStyle name="Normal 15 2 5" xfId="26492" xr:uid="{E930B407-B0A2-4965-9838-4314D50059A7}"/>
    <cellStyle name="Normal 15 3" xfId="1906" xr:uid="{CCC868F5-DCBD-4CB0-B8D4-CBE4A6147559}"/>
    <cellStyle name="Normal 15 3 2" xfId="2495" xr:uid="{43D1F8CE-7865-4CC5-95F1-176EC99C9428}"/>
    <cellStyle name="Normal 15 3 2 2" xfId="14704" xr:uid="{86089A43-D9BE-4C74-8988-1831D4048AA4}"/>
    <cellStyle name="Normal 15 3 3" xfId="13679" xr:uid="{C704DD05-2EAF-41FE-8652-45BB908DD79A}"/>
    <cellStyle name="Normal 15 3 4" xfId="25830" xr:uid="{95B777E5-5A03-4489-A123-FAAAEE28231D}"/>
    <cellStyle name="Normal 15 4" xfId="2543" xr:uid="{917E5F12-1E7C-4C64-8436-ADD8669EF2FC}"/>
    <cellStyle name="Normal 15 4 2" xfId="25831" xr:uid="{50028555-FE85-47ED-8550-B6F7FB626034}"/>
    <cellStyle name="Normal 15 5" xfId="6083" xr:uid="{C315292C-4D91-48B0-BE3B-E6DDC9F991E7}"/>
    <cellStyle name="Normal 15 6" xfId="13678" xr:uid="{B6E55F61-D3DF-44D5-A06E-0911B069CA71}"/>
    <cellStyle name="Normal 15 7" xfId="26337" xr:uid="{3680B93E-52CB-4EFA-88B9-122F00E4E312}"/>
    <cellStyle name="Normal 15 8" xfId="26685" xr:uid="{6C5101F7-4431-486A-9F72-E78DEA1B162E}"/>
    <cellStyle name="Normal 16" xfId="123" xr:uid="{FCA3F088-6A79-4EE7-B4B5-51D982601A79}"/>
    <cellStyle name="Normal 16 2" xfId="826" xr:uid="{51FE8329-7DDB-4BE7-9CBE-C8D046F4DF4F}"/>
    <cellStyle name="Normal 16 3" xfId="1908" xr:uid="{B0F58AA8-652F-4D50-B8E2-98C9E06AC4BE}"/>
    <cellStyle name="Normal 16 3 2" xfId="25833" xr:uid="{95E19597-B240-41B1-82DB-C5695E309C1C}"/>
    <cellStyle name="Normal 16 3 3" xfId="25832" xr:uid="{2F9EB2BC-AC5C-41D1-ACB1-CE30324BE99B}"/>
    <cellStyle name="Normal 16 4" xfId="2196" xr:uid="{61AC7487-E073-42E9-A796-29AB7FE52C3B}"/>
    <cellStyle name="Normal 16 5" xfId="2411" xr:uid="{74C2B422-DE68-4490-AE35-B7F2C2BD7622}"/>
    <cellStyle name="Normal 16 5 2" xfId="14705" xr:uid="{30D3DD9C-C942-48A3-B750-153DBD79ECD9}"/>
    <cellStyle name="Normal 16 6" xfId="26512" xr:uid="{ACFD9AB0-435E-4571-A09E-213690A90B4E}"/>
    <cellStyle name="Normal 16 7" xfId="825" xr:uid="{0DA22BAE-313A-4FC0-9FB1-42F971AEBBE7}"/>
    <cellStyle name="Normal 17" xfId="827" xr:uid="{6783E135-B6CD-43DE-A87A-72FCE254631D}"/>
    <cellStyle name="Normal 17 2" xfId="1909" xr:uid="{CBF9F0AF-7298-40C5-91F7-DCAB1F4A2958}"/>
    <cellStyle name="Normal 17 2 2" xfId="14707" xr:uid="{E9E0DE03-6CE2-4D7F-89AF-9860B627B40D}"/>
    <cellStyle name="Normal 17 2 3" xfId="13681" xr:uid="{FED0EC3D-4A33-4034-B8A6-636C10630D1A}"/>
    <cellStyle name="Normal 17 2 4" xfId="25834" xr:uid="{A5309496-DD6A-476C-9C04-62F930F99751}"/>
    <cellStyle name="Normal 17 3" xfId="2412" xr:uid="{11C5CBA4-7023-483E-B024-99417E80BE4A}"/>
    <cellStyle name="Normal 17 3 2" xfId="14404" xr:uid="{6366B5DA-6BE2-4A9B-86CB-516E5416050D}"/>
    <cellStyle name="Normal 17 3 3" xfId="25835" xr:uid="{F00CC127-B343-4E45-8FF8-4C2539957E46}"/>
    <cellStyle name="Normal 17 4" xfId="14706" xr:uid="{A5633286-6D36-41A9-8CBF-A944C381D741}"/>
    <cellStyle name="Normal 17 5" xfId="13680" xr:uid="{E4911F7C-4CA9-4B8A-A253-9CEF2FB1DC53}"/>
    <cellStyle name="Normal 17 6" xfId="26526" xr:uid="{DFC5EAD6-2B53-427B-AF90-3F754645D464}"/>
    <cellStyle name="Normal 18" xfId="828" xr:uid="{8B47B4AC-2BD5-445B-AB30-3E19D728C143}"/>
    <cellStyle name="Normal 18 2" xfId="1910" xr:uid="{3D6ACFB5-1EBE-4A42-9590-205331F8BB95}"/>
    <cellStyle name="Normal 18 2 2" xfId="14709" xr:uid="{DA30BA36-74BE-4846-9C21-10AD7D7AEC0F}"/>
    <cellStyle name="Normal 18 2 3" xfId="14405" xr:uid="{AB07AD2F-47F4-43FE-9E28-16841491E6F3}"/>
    <cellStyle name="Normal 18 2 4" xfId="25836" xr:uid="{8EC60071-8CE8-4895-9DA4-C02FD55DB8F0}"/>
    <cellStyle name="Normal 18 3" xfId="2195" xr:uid="{6C1CC2D9-7FB5-463B-B4B4-D3342668B998}"/>
    <cellStyle name="Normal 18 4" xfId="2413" xr:uid="{34BA538D-B829-4915-AAFF-8ED5063A0825}"/>
    <cellStyle name="Normal 18 4 2" xfId="14708" xr:uid="{8735048B-36C3-48A5-AB8A-F563E84CDAB6}"/>
    <cellStyle name="Normal 18 5" xfId="13682" xr:uid="{D968B996-4E18-4186-941B-055984D32AAD}"/>
    <cellStyle name="Normal 18 6" xfId="26540" xr:uid="{E2EAFC0F-DE5F-47AF-A913-A021685A9179}"/>
    <cellStyle name="Normal 19" xfId="829" xr:uid="{29ED4DB4-0818-4FB6-B786-4529A6F7DE02}"/>
    <cellStyle name="Normal 19 10" xfId="3274" xr:uid="{AA99713E-1F77-42C8-9C37-4CDC751C5CFA}"/>
    <cellStyle name="Normal 19 10 2" xfId="5218" xr:uid="{39769497-91BC-4C7C-9B6F-A5FA3E4782E3}"/>
    <cellStyle name="Normal 19 10 2 2" xfId="8865" xr:uid="{42256B75-194D-4C78-93C4-661FE9060162}"/>
    <cellStyle name="Normal 19 10 2 2 2" xfId="21129" xr:uid="{08EB7DDC-77C2-4A14-AB01-A2B34961C0A5}"/>
    <cellStyle name="Normal 19 10 2 3" xfId="12361" xr:uid="{D38B9ACE-B149-473A-A755-3A8690D9E9E3}"/>
    <cellStyle name="Normal 19 10 2 3 2" xfId="24603" xr:uid="{F715D560-E825-4D4D-BF72-7AB139A7451C}"/>
    <cellStyle name="Normal 19 10 2 4" xfId="17505" xr:uid="{38EB94DA-E962-48D1-B11B-ED02EACD0F74}"/>
    <cellStyle name="Normal 19 10 3" xfId="7105" xr:uid="{8B609012-9028-4D06-BC35-2B1A05075B7B}"/>
    <cellStyle name="Normal 19 10 3 2" xfId="19369" xr:uid="{639D69AB-1DBF-4695-8AEF-F998EC2492F8}"/>
    <cellStyle name="Normal 19 10 4" xfId="10601" xr:uid="{5C294D74-758E-4E2A-A7D5-7F9472873BF7}"/>
    <cellStyle name="Normal 19 10 4 2" xfId="22843" xr:uid="{E60F1ACE-A878-4549-86F3-55F0DADAD79F}"/>
    <cellStyle name="Normal 19 10 5" xfId="15745" xr:uid="{214A9370-68D7-4285-9187-9EC054B7E7C8}"/>
    <cellStyle name="Normal 19 11" xfId="4372" xr:uid="{AD50CF5E-82F3-485A-83B3-EE2939BA13AA}"/>
    <cellStyle name="Normal 19 11 2" xfId="8019" xr:uid="{BF74E62A-5378-4EB5-A131-E044A6ED529A}"/>
    <cellStyle name="Normal 19 11 2 2" xfId="20283" xr:uid="{558F0735-61BC-4949-8ACB-AD1BEA338D5C}"/>
    <cellStyle name="Normal 19 11 3" xfId="11515" xr:uid="{6150DCE8-0D07-45C3-AE06-CEB158DF0E38}"/>
    <cellStyle name="Normal 19 11 3 2" xfId="23757" xr:uid="{612CD6DC-D97B-45C3-A2D4-6DA955E6C794}"/>
    <cellStyle name="Normal 19 11 4" xfId="16659" xr:uid="{A76F1E50-B7DA-4776-92CA-D46D901C84C6}"/>
    <cellStyle name="Normal 19 12" xfId="6255" xr:uid="{A0A6F135-6C3E-456F-9DE6-77AD3CF3FF03}"/>
    <cellStyle name="Normal 19 12 2" xfId="18523" xr:uid="{D14A3E0C-73BD-48C0-BFB6-B5A14640CBE8}"/>
    <cellStyle name="Normal 19 13" xfId="9753" xr:uid="{CAD4E7B1-3A32-48F3-B259-949152604382}"/>
    <cellStyle name="Normal 19 13 2" xfId="21997" xr:uid="{65FE6F0B-FAC9-4E7C-9ABF-C487650309FB}"/>
    <cellStyle name="Normal 19 14" xfId="13683" xr:uid="{5E8E5791-5F3A-45BE-97B0-92EFF9E83A1C}"/>
    <cellStyle name="Normal 19 15" xfId="14897" xr:uid="{8765FFBA-3EB8-4463-B2DF-EDC56801A4E6}"/>
    <cellStyle name="Normal 19 16" xfId="26554" xr:uid="{409F3E12-D735-4027-BF18-520618C17B76}"/>
    <cellStyle name="Normal 19 2" xfId="1911" xr:uid="{86DC6E1A-D7AE-4521-8DB1-E87FA9FD67B2}"/>
    <cellStyle name="Normal 19 2 2" xfId="25838" xr:uid="{706A0B76-4AAF-41F5-87CC-0605CFFD684B}"/>
    <cellStyle name="Normal 19 2 3" xfId="25837" xr:uid="{01969EED-6A92-49FC-BD8D-E114C3151722}"/>
    <cellStyle name="Normal 19 3" xfId="2194" xr:uid="{480EE87E-72DF-4FEC-A3A1-008AFF35744F}"/>
    <cellStyle name="Normal 19 4" xfId="2270" xr:uid="{D80F75B1-15A2-4243-9322-F8CFDD15D987}"/>
    <cellStyle name="Normal 19 4 10" xfId="14926" xr:uid="{FC5AB8D4-C416-412F-93EF-CA87C2EF8CE1}"/>
    <cellStyle name="Normal 19 4 11" xfId="25839" xr:uid="{ECAE3A92-7210-47A8-9823-39EDE916C09D}"/>
    <cellStyle name="Normal 19 4 2" xfId="2576" xr:uid="{3A930799-CF38-4714-B275-10D0E9ED0087}"/>
    <cellStyle name="Normal 19 4 2 2" xfId="2789" xr:uid="{3AB2A1C9-19B5-4474-A306-41A0D7009EC6}"/>
    <cellStyle name="Normal 19 4 2 2 2" xfId="3214" xr:uid="{D1C29E2C-4BB2-4CF0-B6B4-B8BFBF027A36}"/>
    <cellStyle name="Normal 19 4 2 2 2 2" xfId="4061" xr:uid="{85EBC829-359C-4A91-83DC-D01644CDC4B4}"/>
    <cellStyle name="Normal 19 4 2 2 2 2 2" xfId="6005" xr:uid="{4C255950-4E82-4763-89DF-EFDAA0E8A167}"/>
    <cellStyle name="Normal 19 4 2 2 2 2 2 2" xfId="9652" xr:uid="{4152B7BB-97CA-49E9-9CBA-9698ADF22A02}"/>
    <cellStyle name="Normal 19 4 2 2 2 2 2 2 2" xfId="21916" xr:uid="{AC7FE95B-F3F7-4B04-B837-E53E86A4F3D5}"/>
    <cellStyle name="Normal 19 4 2 2 2 2 2 3" xfId="13148" xr:uid="{9509348A-4131-42E0-A73F-8DD7F6392C66}"/>
    <cellStyle name="Normal 19 4 2 2 2 2 2 3 2" xfId="25390" xr:uid="{4886EA35-B560-4EB5-940C-23692600CD57}"/>
    <cellStyle name="Normal 19 4 2 2 2 2 2 4" xfId="18292" xr:uid="{509C6E5E-BB3F-41D3-B679-A9D0ED14D3AB}"/>
    <cellStyle name="Normal 19 4 2 2 2 2 3" xfId="7892" xr:uid="{A72C4E70-70E2-408D-AA3C-623B085CAE7F}"/>
    <cellStyle name="Normal 19 4 2 2 2 2 3 2" xfId="20156" xr:uid="{7B52DA57-A0DF-4EDF-9BBB-C5F834AF4542}"/>
    <cellStyle name="Normal 19 4 2 2 2 2 4" xfId="11388" xr:uid="{3CFB05C3-9ED8-44AD-8BBB-ED3D8A27CF7F}"/>
    <cellStyle name="Normal 19 4 2 2 2 2 4 2" xfId="23630" xr:uid="{A03DEA46-81DA-44F0-809C-BD21DC6889C9}"/>
    <cellStyle name="Normal 19 4 2 2 2 2 5" xfId="16532" xr:uid="{F9A70269-158E-4BE2-A6F5-16739B207078}"/>
    <cellStyle name="Normal 19 4 2 2 2 3" xfId="5159" xr:uid="{F4ADC37A-7AF4-4824-A213-F4882E28AB46}"/>
    <cellStyle name="Normal 19 4 2 2 2 3 2" xfId="8806" xr:uid="{5318F547-703E-4037-8F08-1B82EB274140}"/>
    <cellStyle name="Normal 19 4 2 2 2 3 2 2" xfId="21070" xr:uid="{CD537B03-E9C1-4F48-8CC3-5185AC154EFB}"/>
    <cellStyle name="Normal 19 4 2 2 2 3 3" xfId="12302" xr:uid="{3BBDC773-A9FC-4234-B67A-C83DDE9F0E34}"/>
    <cellStyle name="Normal 19 4 2 2 2 3 3 2" xfId="24544" xr:uid="{C9276016-708E-4FD7-A42D-A3109EC1C424}"/>
    <cellStyle name="Normal 19 4 2 2 2 3 4" xfId="17446" xr:uid="{27C6ED4F-256C-4CAF-803A-D5652AC7A53C}"/>
    <cellStyle name="Normal 19 4 2 2 2 4" xfId="7046" xr:uid="{1020C73F-3F44-40BD-93D3-9623BA6D4AE2}"/>
    <cellStyle name="Normal 19 4 2 2 2 4 2" xfId="19310" xr:uid="{AD935946-9D06-4A6D-A1FF-F9B519748F7C}"/>
    <cellStyle name="Normal 19 4 2 2 2 5" xfId="10542" xr:uid="{4D3C1296-82D6-41F4-B04B-55C8AB6D827B}"/>
    <cellStyle name="Normal 19 4 2 2 2 5 2" xfId="22784" xr:uid="{48CD0130-ACD9-488A-AC8F-9606FEF1D81F}"/>
    <cellStyle name="Normal 19 4 2 2 2 6" xfId="15686" xr:uid="{AA57031F-820F-4700-BED2-C7F4B0876DB4}"/>
    <cellStyle name="Normal 19 4 2 2 3" xfId="3638" xr:uid="{F4958265-D1AB-4594-9434-EFED6CCC715D}"/>
    <cellStyle name="Normal 19 4 2 2 3 2" xfId="5582" xr:uid="{475AEF99-A952-4554-A899-DCB842C2145D}"/>
    <cellStyle name="Normal 19 4 2 2 3 2 2" xfId="9229" xr:uid="{50A1047B-1368-4268-9A52-EE48BBA197DB}"/>
    <cellStyle name="Normal 19 4 2 2 3 2 2 2" xfId="21493" xr:uid="{600E1562-0D7A-4254-8522-F7F118762799}"/>
    <cellStyle name="Normal 19 4 2 2 3 2 3" xfId="12725" xr:uid="{308F29F8-4A0A-4D86-9A2E-3551C8E9EE42}"/>
    <cellStyle name="Normal 19 4 2 2 3 2 3 2" xfId="24967" xr:uid="{1643DB83-0673-41E8-8A20-15D398522525}"/>
    <cellStyle name="Normal 19 4 2 2 3 2 4" xfId="17869" xr:uid="{7EBB68FD-B5F2-4277-B266-8B77A09AC54D}"/>
    <cellStyle name="Normal 19 4 2 2 3 3" xfId="7469" xr:uid="{E7E26101-77C9-4E06-BC24-9B4A21307313}"/>
    <cellStyle name="Normal 19 4 2 2 3 3 2" xfId="19733" xr:uid="{4170C9C3-359D-4E1E-B684-48FB48DE09F7}"/>
    <cellStyle name="Normal 19 4 2 2 3 4" xfId="10965" xr:uid="{391319AB-83CA-4ACC-ACD6-FA4BAD4FC881}"/>
    <cellStyle name="Normal 19 4 2 2 3 4 2" xfId="23207" xr:uid="{5A902725-F7A9-468A-82FD-8EC9BFA4D1A8}"/>
    <cellStyle name="Normal 19 4 2 2 3 5" xfId="16109" xr:uid="{B4E4E4A6-F323-4424-A880-36C11949E97B}"/>
    <cellStyle name="Normal 19 4 2 2 4" xfId="4736" xr:uid="{BD0F5657-CC33-446E-B349-AC1E2544E072}"/>
    <cellStyle name="Normal 19 4 2 2 4 2" xfId="8383" xr:uid="{A962BC1E-2984-46B1-A16F-C4732A280690}"/>
    <cellStyle name="Normal 19 4 2 2 4 2 2" xfId="20647" xr:uid="{FFC988D3-CC8E-4CAB-82CA-214D928ACBD3}"/>
    <cellStyle name="Normal 19 4 2 2 4 3" xfId="11879" xr:uid="{4F8313A8-D91E-448F-B0AB-6DE8FAF60BFD}"/>
    <cellStyle name="Normal 19 4 2 2 4 3 2" xfId="24121" xr:uid="{CFAA5831-BA4D-4E7D-9A09-55F2A3568A43}"/>
    <cellStyle name="Normal 19 4 2 2 4 4" xfId="17023" xr:uid="{EF4FCFEC-EEBC-4629-8D05-9F2A2A6F67A6}"/>
    <cellStyle name="Normal 19 4 2 2 5" xfId="6623" xr:uid="{E04C514A-091A-49D4-BAAE-4A41AC442607}"/>
    <cellStyle name="Normal 19 4 2 2 5 2" xfId="18887" xr:uid="{7B40875C-2CF2-4C93-8373-EB21548DB7E8}"/>
    <cellStyle name="Normal 19 4 2 2 6" xfId="10119" xr:uid="{548CF8B4-A9B5-4716-BEFC-01453A4EF458}"/>
    <cellStyle name="Normal 19 4 2 2 6 2" xfId="22361" xr:uid="{8C793A96-5883-4CD2-840F-D475AD0E5AD8}"/>
    <cellStyle name="Normal 19 4 2 2 7" xfId="15263" xr:uid="{169773D7-68B0-41B8-A8C4-9739BB871421}"/>
    <cellStyle name="Normal 19 4 2 3" xfId="3005" xr:uid="{B00458B7-209C-4EB1-A685-AC9173EAF7FC}"/>
    <cellStyle name="Normal 19 4 2 3 2" xfId="3852" xr:uid="{68A6FA5D-B6EF-4D75-A4AF-87E55E7A4A81}"/>
    <cellStyle name="Normal 19 4 2 3 2 2" xfId="5796" xr:uid="{6BA72CED-E83E-42CC-8C5B-0E90F9CBAAAE}"/>
    <cellStyle name="Normal 19 4 2 3 2 2 2" xfId="9443" xr:uid="{4F10E1D1-30B7-4037-9D0D-0FD3DE7A65D3}"/>
    <cellStyle name="Normal 19 4 2 3 2 2 2 2" xfId="21707" xr:uid="{1B347BA2-C6C1-432D-A34F-22FE60A28B2D}"/>
    <cellStyle name="Normal 19 4 2 3 2 2 3" xfId="12939" xr:uid="{E8F3DFE3-46C4-45A3-B756-5802B8528557}"/>
    <cellStyle name="Normal 19 4 2 3 2 2 3 2" xfId="25181" xr:uid="{05227A04-DBCF-43A1-B823-2454A2353D99}"/>
    <cellStyle name="Normal 19 4 2 3 2 2 4" xfId="18083" xr:uid="{C738FF2A-01AF-4C5C-8CF6-B6489FD831AC}"/>
    <cellStyle name="Normal 19 4 2 3 2 3" xfId="7683" xr:uid="{00DB49E8-9F34-4498-BC07-C87DA1CA9047}"/>
    <cellStyle name="Normal 19 4 2 3 2 3 2" xfId="19947" xr:uid="{C38DD71C-C975-4FC9-B260-0B402D655747}"/>
    <cellStyle name="Normal 19 4 2 3 2 4" xfId="11179" xr:uid="{F23661E9-235A-4463-91C6-DB21C580DB49}"/>
    <cellStyle name="Normal 19 4 2 3 2 4 2" xfId="23421" xr:uid="{7B6A4005-E319-47D0-B0E3-5C9AEE1402D0}"/>
    <cellStyle name="Normal 19 4 2 3 2 5" xfId="16323" xr:uid="{FD837AF0-F1C4-4751-B170-A53B21D1ADD3}"/>
    <cellStyle name="Normal 19 4 2 3 3" xfId="4950" xr:uid="{C978B121-0EF0-454D-A6E9-5B5404AA17EC}"/>
    <cellStyle name="Normal 19 4 2 3 3 2" xfId="8597" xr:uid="{ABED5EF7-9FC9-4083-8D9C-9D91F9BAD1E3}"/>
    <cellStyle name="Normal 19 4 2 3 3 2 2" xfId="20861" xr:uid="{909C66B8-82EE-41B4-8957-18EF1D5A16B8}"/>
    <cellStyle name="Normal 19 4 2 3 3 3" xfId="12093" xr:uid="{5EF05D0C-B996-4731-821B-194A7E980CEC}"/>
    <cellStyle name="Normal 19 4 2 3 3 3 2" xfId="24335" xr:uid="{E1235852-B920-4804-A713-168515DCD0E1}"/>
    <cellStyle name="Normal 19 4 2 3 3 4" xfId="17237" xr:uid="{628FECB5-4D37-4984-B2F6-B08A3250C424}"/>
    <cellStyle name="Normal 19 4 2 3 4" xfId="6837" xr:uid="{3866D3C9-151A-42B4-9DD0-340617C2833E}"/>
    <cellStyle name="Normal 19 4 2 3 4 2" xfId="19101" xr:uid="{A49D0DE2-C92F-42A7-802B-BC8232FFC632}"/>
    <cellStyle name="Normal 19 4 2 3 5" xfId="10333" xr:uid="{0940F1A5-4558-4637-AF7D-F615A6DEE488}"/>
    <cellStyle name="Normal 19 4 2 3 5 2" xfId="22575" xr:uid="{F9883BE1-DAC8-4C5A-88C0-E0A1B8DDFD7A}"/>
    <cellStyle name="Normal 19 4 2 3 6" xfId="15477" xr:uid="{F81C47B9-EED7-4DCC-A7A4-00E6968FCBD8}"/>
    <cellStyle name="Normal 19 4 2 4" xfId="3429" xr:uid="{CED68CBB-F402-40A8-93AF-19189C708143}"/>
    <cellStyle name="Normal 19 4 2 4 2" xfId="5373" xr:uid="{7BB731D1-1A45-4217-824D-D18541E6A0F9}"/>
    <cellStyle name="Normal 19 4 2 4 2 2" xfId="9020" xr:uid="{FC421157-E845-40D0-956B-A819D3A5E8A9}"/>
    <cellStyle name="Normal 19 4 2 4 2 2 2" xfId="21284" xr:uid="{88A3080D-034E-4992-97CA-B066DB763929}"/>
    <cellStyle name="Normal 19 4 2 4 2 3" xfId="12516" xr:uid="{088BB315-2EBC-4BB8-9B3C-0252B54877AE}"/>
    <cellStyle name="Normal 19 4 2 4 2 3 2" xfId="24758" xr:uid="{5AD31F3F-ECD7-4827-B3AC-0A195EEBB1CC}"/>
    <cellStyle name="Normal 19 4 2 4 2 4" xfId="17660" xr:uid="{4067690B-2D0D-4DB7-BAB0-8366FBA75CB0}"/>
    <cellStyle name="Normal 19 4 2 4 3" xfId="7260" xr:uid="{570B0035-18B7-4C22-A622-03B46CD6E60B}"/>
    <cellStyle name="Normal 19 4 2 4 3 2" xfId="19524" xr:uid="{0DE57546-F21C-4091-93E4-635FC14F1CC0}"/>
    <cellStyle name="Normal 19 4 2 4 4" xfId="10756" xr:uid="{6A7D1BEA-2F41-48E2-B3D5-051583A241B1}"/>
    <cellStyle name="Normal 19 4 2 4 4 2" xfId="22998" xr:uid="{45D99504-2E83-4E9F-9DF8-2E3721788569}"/>
    <cellStyle name="Normal 19 4 2 4 5" xfId="15900" xr:uid="{62E45E78-CABC-4FB8-BF4F-711CC4D5E4B6}"/>
    <cellStyle name="Normal 19 4 2 5" xfId="4527" xr:uid="{B133BFB0-9C91-42BA-80E8-1DEA781ADE3A}"/>
    <cellStyle name="Normal 19 4 2 5 2" xfId="8174" xr:uid="{1579469C-A480-4C5C-934E-AA8E9B2AD8B3}"/>
    <cellStyle name="Normal 19 4 2 5 2 2" xfId="20438" xr:uid="{37478E98-9027-4411-836B-B49E6087A1DF}"/>
    <cellStyle name="Normal 19 4 2 5 3" xfId="11670" xr:uid="{450608E1-795D-4A40-9430-40AFA20AD72E}"/>
    <cellStyle name="Normal 19 4 2 5 3 2" xfId="23912" xr:uid="{B4CEFD61-0328-4F20-945F-476C547F7345}"/>
    <cellStyle name="Normal 19 4 2 5 4" xfId="16814" xr:uid="{B7D2FF80-2145-4318-945C-0998889E3335}"/>
    <cellStyle name="Normal 19 4 2 6" xfId="6414" xr:uid="{F2B2B571-1F77-41B8-A8E8-174BFAAC57D9}"/>
    <cellStyle name="Normal 19 4 2 6 2" xfId="18678" xr:uid="{482E8961-F111-41A9-AE82-86E1B76F430D}"/>
    <cellStyle name="Normal 19 4 2 7" xfId="9910" xr:uid="{01DEB451-D77E-4707-AF27-EBA9A1D366A5}"/>
    <cellStyle name="Normal 19 4 2 7 2" xfId="22152" xr:uid="{46848D76-E11D-478B-876B-A42E5AA20C01}"/>
    <cellStyle name="Normal 19 4 2 8" xfId="15054" xr:uid="{BDF92F71-CA32-4F7A-9DC1-12FDA96B07D8}"/>
    <cellStyle name="Normal 19 4 3" xfId="2661" xr:uid="{5D08C431-8395-4C3F-8EE2-43476FE2C42A}"/>
    <cellStyle name="Normal 19 4 3 2" xfId="3086" xr:uid="{6E9229F1-70F3-4869-8AAD-9ECDF2D60F54}"/>
    <cellStyle name="Normal 19 4 3 2 2" xfId="3933" xr:uid="{81C9D05E-8EB4-40A6-9A27-55280E333885}"/>
    <cellStyle name="Normal 19 4 3 2 2 2" xfId="5877" xr:uid="{7DE2F61C-69CF-4048-B5D1-FEE933113791}"/>
    <cellStyle name="Normal 19 4 3 2 2 2 2" xfId="9524" xr:uid="{D3AC079B-32CC-4241-AC41-DFA186599C9D}"/>
    <cellStyle name="Normal 19 4 3 2 2 2 2 2" xfId="21788" xr:uid="{6715F9A4-C638-4A1A-B6A5-1E4AC127FB67}"/>
    <cellStyle name="Normal 19 4 3 2 2 2 3" xfId="13020" xr:uid="{2E7CEFD2-5FBD-4980-8D94-BF35CE9FFB6E}"/>
    <cellStyle name="Normal 19 4 3 2 2 2 3 2" xfId="25262" xr:uid="{06B196B3-E452-44D6-B9BD-86A32AB9A030}"/>
    <cellStyle name="Normal 19 4 3 2 2 2 4" xfId="18164" xr:uid="{F1CD7653-5D2C-417F-A710-F77F016AF468}"/>
    <cellStyle name="Normal 19 4 3 2 2 3" xfId="7764" xr:uid="{C44F9552-A8E9-43A4-99BC-EB36932CB0C0}"/>
    <cellStyle name="Normal 19 4 3 2 2 3 2" xfId="20028" xr:uid="{781259C9-ED9B-4D3F-A71F-B50AD3EE89CA}"/>
    <cellStyle name="Normal 19 4 3 2 2 4" xfId="11260" xr:uid="{C7F191CE-CBC9-459C-9BF7-E5C944B64CA5}"/>
    <cellStyle name="Normal 19 4 3 2 2 4 2" xfId="23502" xr:uid="{E883158D-B2BF-4C27-859F-BB49F51180FB}"/>
    <cellStyle name="Normal 19 4 3 2 2 5" xfId="16404" xr:uid="{558AFA7F-1E70-4E5F-83D4-2074D7FFE723}"/>
    <cellStyle name="Normal 19 4 3 2 3" xfId="5031" xr:uid="{CEC77D46-726B-4EEE-8C23-B5B09970955D}"/>
    <cellStyle name="Normal 19 4 3 2 3 2" xfId="8678" xr:uid="{F89AA21A-09E1-4C3F-BC29-A66029F6B2CB}"/>
    <cellStyle name="Normal 19 4 3 2 3 2 2" xfId="20942" xr:uid="{555C21CF-A8BB-4816-B418-37C8164DAF0F}"/>
    <cellStyle name="Normal 19 4 3 2 3 3" xfId="12174" xr:uid="{9146C671-AFC7-4687-BF99-5F4BF433E83D}"/>
    <cellStyle name="Normal 19 4 3 2 3 3 2" xfId="24416" xr:uid="{ECEEE899-1536-4B45-9EC8-FBBBB9EFF8B8}"/>
    <cellStyle name="Normal 19 4 3 2 3 4" xfId="17318" xr:uid="{FD2BEE8F-BD7F-44ED-AF9E-AC495F4EFDA5}"/>
    <cellStyle name="Normal 19 4 3 2 4" xfId="6918" xr:uid="{6866E3CC-FE22-4CCA-B2B6-9BA0B05CDE1B}"/>
    <cellStyle name="Normal 19 4 3 2 4 2" xfId="19182" xr:uid="{FC0CB768-E750-40BC-AC96-370BEF8B8EF3}"/>
    <cellStyle name="Normal 19 4 3 2 5" xfId="10414" xr:uid="{35993056-AC6D-4A23-8421-24265C106B9F}"/>
    <cellStyle name="Normal 19 4 3 2 5 2" xfId="22656" xr:uid="{E4ADDDE8-E7BD-4788-A4D4-E6F7ED8E1565}"/>
    <cellStyle name="Normal 19 4 3 2 6" xfId="15558" xr:uid="{6244ECE8-85B0-466B-9197-4510FFB9943E}"/>
    <cellStyle name="Normal 19 4 3 3" xfId="3510" xr:uid="{A800092B-32FB-47F6-AECC-7949A2BFA1FE}"/>
    <cellStyle name="Normal 19 4 3 3 2" xfId="5454" xr:uid="{69B31DC7-37BC-4006-8D05-1B9E91E6ECBB}"/>
    <cellStyle name="Normal 19 4 3 3 2 2" xfId="9101" xr:uid="{FD7B56FD-CF3C-4A4C-AE7D-3246B07D3391}"/>
    <cellStyle name="Normal 19 4 3 3 2 2 2" xfId="21365" xr:uid="{89842121-D2E9-478D-8F9E-7C53008CAA87}"/>
    <cellStyle name="Normal 19 4 3 3 2 3" xfId="12597" xr:uid="{536A414D-D863-4E5A-8023-0C1599E3EC04}"/>
    <cellStyle name="Normal 19 4 3 3 2 3 2" xfId="24839" xr:uid="{346F0EEB-F375-42A5-9CA9-1D6AAB415D29}"/>
    <cellStyle name="Normal 19 4 3 3 2 4" xfId="17741" xr:uid="{E5C3BB90-D5E6-4591-84A6-CA29AA516C1D}"/>
    <cellStyle name="Normal 19 4 3 3 3" xfId="7341" xr:uid="{A1143124-FAB0-4983-A19D-1DC98BB467E1}"/>
    <cellStyle name="Normal 19 4 3 3 3 2" xfId="19605" xr:uid="{C177AB99-BA76-4A32-B034-722616DE5B4F}"/>
    <cellStyle name="Normal 19 4 3 3 4" xfId="10837" xr:uid="{5F97D4B3-46E0-4C45-A080-CD5AE9135EC4}"/>
    <cellStyle name="Normal 19 4 3 3 4 2" xfId="23079" xr:uid="{32A6FDF0-1067-4E6F-A762-CC554A87F58F}"/>
    <cellStyle name="Normal 19 4 3 3 5" xfId="15981" xr:uid="{F344D3DC-7739-4725-BF44-C9927B307D77}"/>
    <cellStyle name="Normal 19 4 3 4" xfId="4608" xr:uid="{9CA09409-4189-482C-A20F-158BB4176E93}"/>
    <cellStyle name="Normal 19 4 3 4 2" xfId="8255" xr:uid="{54CF966C-8098-4BE4-8A3E-90DC1C26BB9F}"/>
    <cellStyle name="Normal 19 4 3 4 2 2" xfId="20519" xr:uid="{9130F6B5-93CE-465B-8EDC-D43D48DC47B0}"/>
    <cellStyle name="Normal 19 4 3 4 3" xfId="11751" xr:uid="{948FC75D-19FB-4B10-8978-A2A5C61FED0A}"/>
    <cellStyle name="Normal 19 4 3 4 3 2" xfId="23993" xr:uid="{ED99A550-9750-4BE9-91C7-66C468167BD1}"/>
    <cellStyle name="Normal 19 4 3 4 4" xfId="16895" xr:uid="{1B539733-5643-4892-B5BF-4A760847A60C}"/>
    <cellStyle name="Normal 19 4 3 5" xfId="6495" xr:uid="{69B1F23D-7042-457E-82A4-4E34BB4462E2}"/>
    <cellStyle name="Normal 19 4 3 5 2" xfId="18759" xr:uid="{A709CA4E-0F4E-4183-A39E-183F5CD210BF}"/>
    <cellStyle name="Normal 19 4 3 6" xfId="9991" xr:uid="{0359B8B6-2471-4D6A-9F25-D48C7CDD091B}"/>
    <cellStyle name="Normal 19 4 3 6 2" xfId="22233" xr:uid="{E0FA5B05-8E90-40BF-A2E9-3D2320AA5C05}"/>
    <cellStyle name="Normal 19 4 3 7" xfId="15135" xr:uid="{4A1CC997-29CA-4262-9B18-8FE3B18183D7}"/>
    <cellStyle name="Normal 19 4 4" xfId="2877" xr:uid="{FB06D1F9-BD41-403A-A056-5968068BDFA0}"/>
    <cellStyle name="Normal 19 4 4 2" xfId="3724" xr:uid="{93F149F1-6957-467E-9C41-0C030576F4FC}"/>
    <cellStyle name="Normal 19 4 4 2 2" xfId="5668" xr:uid="{560578EE-101E-4CEA-A8A4-98B01445C98B}"/>
    <cellStyle name="Normal 19 4 4 2 2 2" xfId="9315" xr:uid="{44A41EFE-AC4B-4206-8FFA-91E412F73387}"/>
    <cellStyle name="Normal 19 4 4 2 2 2 2" xfId="21579" xr:uid="{24A0DAEF-9D35-485B-B19C-5DA69E73BB46}"/>
    <cellStyle name="Normal 19 4 4 2 2 3" xfId="12811" xr:uid="{1B5BFEE4-7A51-4352-915E-E304E68CA7B3}"/>
    <cellStyle name="Normal 19 4 4 2 2 3 2" xfId="25053" xr:uid="{F954745D-E5E8-41BD-9D2F-19FFD6ABAA8F}"/>
    <cellStyle name="Normal 19 4 4 2 2 4" xfId="17955" xr:uid="{3F80EB92-9BD3-4B0F-BD14-C0FD917A965E}"/>
    <cellStyle name="Normal 19 4 4 2 3" xfId="7555" xr:uid="{3CFA0D4A-BA27-46CA-A509-7C75B75DEFAE}"/>
    <cellStyle name="Normal 19 4 4 2 3 2" xfId="19819" xr:uid="{E0F5AEDB-9EFA-4574-A1BA-63B8B6A0E7D7}"/>
    <cellStyle name="Normal 19 4 4 2 4" xfId="11051" xr:uid="{56E15556-8CDC-4991-9C6A-AC32B85E5E63}"/>
    <cellStyle name="Normal 19 4 4 2 4 2" xfId="23293" xr:uid="{17D41C12-0CBD-4D5D-B04C-8494B651C130}"/>
    <cellStyle name="Normal 19 4 4 2 5" xfId="16195" xr:uid="{F8611A1E-DF7B-4B6A-91F9-DF246F3D2CD4}"/>
    <cellStyle name="Normal 19 4 4 3" xfId="4822" xr:uid="{C5F0F56D-E706-475D-81C4-C43DDF98BE38}"/>
    <cellStyle name="Normal 19 4 4 3 2" xfId="8469" xr:uid="{E022C749-BD6D-4B12-AAB9-969A088C9C17}"/>
    <cellStyle name="Normal 19 4 4 3 2 2" xfId="20733" xr:uid="{08B53511-EB57-4B2F-96E8-74FD8DEF9B88}"/>
    <cellStyle name="Normal 19 4 4 3 3" xfId="11965" xr:uid="{4726EED4-88C0-4C98-A6A5-593B55582998}"/>
    <cellStyle name="Normal 19 4 4 3 3 2" xfId="24207" xr:uid="{27A671D8-91CF-4443-9C83-CD5CFE6E2EA4}"/>
    <cellStyle name="Normal 19 4 4 3 4" xfId="17109" xr:uid="{1D4F4FF6-7DDC-4035-A8A0-01C5AD8DAA4E}"/>
    <cellStyle name="Normal 19 4 4 4" xfId="6709" xr:uid="{132BDFE2-E146-419D-B706-57E221D9E152}"/>
    <cellStyle name="Normal 19 4 4 4 2" xfId="18973" xr:uid="{4A2DB5FE-6A06-43F2-965A-A047B3FFEFAC}"/>
    <cellStyle name="Normal 19 4 4 5" xfId="10205" xr:uid="{91F57EC4-BA43-45C7-AC14-110A1D2AEED9}"/>
    <cellStyle name="Normal 19 4 4 5 2" xfId="22447" xr:uid="{F1E39345-4897-4C7A-892E-4B62CB1F28D1}"/>
    <cellStyle name="Normal 19 4 4 6" xfId="15349" xr:uid="{0BAA74AC-0AC8-4DFD-8BD0-ED52128EDA07}"/>
    <cellStyle name="Normal 19 4 5" xfId="3301" xr:uid="{F06D9AA0-27A9-4DAD-90F0-CCA20C2809A0}"/>
    <cellStyle name="Normal 19 4 5 2" xfId="5245" xr:uid="{13EF726D-A46A-4924-8F8E-3B09CFEAEF61}"/>
    <cellStyle name="Normal 19 4 5 2 2" xfId="8892" xr:uid="{85D120B8-6B68-4E60-A7E0-EE4166022A72}"/>
    <cellStyle name="Normal 19 4 5 2 2 2" xfId="21156" xr:uid="{FDD88DDD-B7CE-4135-A8B5-E37AECC55EB6}"/>
    <cellStyle name="Normal 19 4 5 2 3" xfId="12388" xr:uid="{302FAC4B-952A-48E9-A1DB-AADA301D7E1E}"/>
    <cellStyle name="Normal 19 4 5 2 3 2" xfId="24630" xr:uid="{4E971A04-0789-44B4-8603-596FF536C81E}"/>
    <cellStyle name="Normal 19 4 5 2 4" xfId="17532" xr:uid="{E846F095-2AF2-4D71-947A-F83BE361DBCD}"/>
    <cellStyle name="Normal 19 4 5 3" xfId="7132" xr:uid="{D65CE9E4-00D4-4D3A-AAB4-3DAE8B5E4324}"/>
    <cellStyle name="Normal 19 4 5 3 2" xfId="19396" xr:uid="{03663797-DEB9-4A14-A632-33E8ACDAC48D}"/>
    <cellStyle name="Normal 19 4 5 4" xfId="10628" xr:uid="{8665B87B-63F0-4DF4-8228-12E75AE3A895}"/>
    <cellStyle name="Normal 19 4 5 4 2" xfId="22870" xr:uid="{56644DCF-F259-4142-A845-10BE110D3D7A}"/>
    <cellStyle name="Normal 19 4 5 5" xfId="15772" xr:uid="{6C927CC2-EC23-4B34-8CE0-9EA298EF21B5}"/>
    <cellStyle name="Normal 19 4 6" xfId="4399" xr:uid="{FE2C8C72-331A-4C06-9525-52556393B1DB}"/>
    <cellStyle name="Normal 19 4 6 2" xfId="8046" xr:uid="{C07A95B8-397D-4261-8035-1685B1F4BA00}"/>
    <cellStyle name="Normal 19 4 6 2 2" xfId="20310" xr:uid="{5E74E973-83B6-4700-9EFA-07B166724E04}"/>
    <cellStyle name="Normal 19 4 6 3" xfId="11542" xr:uid="{933696F8-087F-4AB7-BFC9-1BA9E053FA53}"/>
    <cellStyle name="Normal 19 4 6 3 2" xfId="23784" xr:uid="{D7381C6D-934F-47AD-88A7-B35AF24C8042}"/>
    <cellStyle name="Normal 19 4 6 4" xfId="16686" xr:uid="{7EF2B319-4A34-4F64-BF86-EDBF1B41657E}"/>
    <cellStyle name="Normal 19 4 7" xfId="6285" xr:uid="{C8A91065-6FDF-4BDC-B56A-C37BEC3AC520}"/>
    <cellStyle name="Normal 19 4 7 2" xfId="18550" xr:uid="{89E5692D-129E-4B9A-BAF9-0745C31FFF5E}"/>
    <cellStyle name="Normal 19 4 8" xfId="9782" xr:uid="{3047F9FB-E5A4-4361-83CE-36280E59B1F5}"/>
    <cellStyle name="Normal 19 4 8 2" xfId="22024" xr:uid="{D4FEDB4B-462C-4B0C-AB3C-0309AAC543B5}"/>
    <cellStyle name="Normal 19 4 9" xfId="14710" xr:uid="{A8269460-F065-44A1-9EC1-FD0EE6008218}"/>
    <cellStyle name="Normal 19 4 9 2" xfId="25526" xr:uid="{5A1A407A-EA8C-46B9-A176-21A5759CD5B8}"/>
    <cellStyle name="Normal 19 5" xfId="2308" xr:uid="{4CCF9EE3-F48A-42EE-93CF-DB3478D6976E}"/>
    <cellStyle name="Normal 19 5 10" xfId="14953" xr:uid="{8E75C169-2B03-4962-9674-D6A20CDE4895}"/>
    <cellStyle name="Normal 19 5 11" xfId="25840" xr:uid="{B4AC2654-FD9D-4703-9233-9A67A62AD8F7}"/>
    <cellStyle name="Normal 19 5 2" xfId="2603" xr:uid="{E5193E1A-84EA-4EE1-9092-55B6F0E0CCA4}"/>
    <cellStyle name="Normal 19 5 2 2" xfId="2816" xr:uid="{43035315-682F-49B7-B9CE-A35CDACCCF99}"/>
    <cellStyle name="Normal 19 5 2 2 2" xfId="3241" xr:uid="{2BD7EF50-7148-422D-8E99-FE009A7E8313}"/>
    <cellStyle name="Normal 19 5 2 2 2 2" xfId="4088" xr:uid="{599D8C96-280A-442A-9E62-A285BDC01138}"/>
    <cellStyle name="Normal 19 5 2 2 2 2 2" xfId="6032" xr:uid="{8A88909B-471D-4C69-9F6C-9AACBFABFA21}"/>
    <cellStyle name="Normal 19 5 2 2 2 2 2 2" xfId="9679" xr:uid="{FD1AE317-A5D4-4EF9-A001-E4B5AC6E48C9}"/>
    <cellStyle name="Normal 19 5 2 2 2 2 2 2 2" xfId="21943" xr:uid="{FD3714BF-2E6F-4F1A-99BC-7E3267F70623}"/>
    <cellStyle name="Normal 19 5 2 2 2 2 2 3" xfId="13175" xr:uid="{EC01FCD8-2016-4B0B-BFE4-3E47F9A57A1B}"/>
    <cellStyle name="Normal 19 5 2 2 2 2 2 3 2" xfId="25417" xr:uid="{B0B5AD37-BC3B-4132-9F9A-D8481D7DC2B0}"/>
    <cellStyle name="Normal 19 5 2 2 2 2 2 4" xfId="18319" xr:uid="{75FFDB5B-0D56-479C-8BC7-888E2F81C207}"/>
    <cellStyle name="Normal 19 5 2 2 2 2 3" xfId="7919" xr:uid="{B5042020-33EA-4055-BC09-1620F2C9931E}"/>
    <cellStyle name="Normal 19 5 2 2 2 2 3 2" xfId="20183" xr:uid="{F0645CBB-BEA6-4053-9504-019DFA6A5489}"/>
    <cellStyle name="Normal 19 5 2 2 2 2 4" xfId="11415" xr:uid="{27A2FD99-12DB-4FAF-AAFD-42FAAAEBC7C8}"/>
    <cellStyle name="Normal 19 5 2 2 2 2 4 2" xfId="23657" xr:uid="{8D5B27F7-1D83-45CF-9390-B486D9D0391C}"/>
    <cellStyle name="Normal 19 5 2 2 2 2 5" xfId="16559" xr:uid="{68218742-3ED7-4E71-A0C1-E7AD067CF36C}"/>
    <cellStyle name="Normal 19 5 2 2 2 3" xfId="5186" xr:uid="{C6E7A8E8-C0E1-493D-8A99-2F4DE908D592}"/>
    <cellStyle name="Normal 19 5 2 2 2 3 2" xfId="8833" xr:uid="{CEF78CAB-4D86-44C0-A17E-E7C512BFB1DA}"/>
    <cellStyle name="Normal 19 5 2 2 2 3 2 2" xfId="21097" xr:uid="{91E205CF-3E20-4135-B911-DB0A49C1F114}"/>
    <cellStyle name="Normal 19 5 2 2 2 3 3" xfId="12329" xr:uid="{31E9558D-5A78-4A9E-A80C-38F0FB7A8736}"/>
    <cellStyle name="Normal 19 5 2 2 2 3 3 2" xfId="24571" xr:uid="{838E80F4-CC52-4BBB-A3A2-8E473F7DE13B}"/>
    <cellStyle name="Normal 19 5 2 2 2 3 4" xfId="17473" xr:uid="{14EF235D-4820-4B16-BC45-A72DF355CEA4}"/>
    <cellStyle name="Normal 19 5 2 2 2 4" xfId="7073" xr:uid="{D6EA5C6F-3312-409B-A933-0E4511EB0C98}"/>
    <cellStyle name="Normal 19 5 2 2 2 4 2" xfId="19337" xr:uid="{D0518F64-0367-4450-8CF1-AE9C27B89FD6}"/>
    <cellStyle name="Normal 19 5 2 2 2 5" xfId="10569" xr:uid="{D0695354-82B0-4CCE-BB0A-177CEA12FABC}"/>
    <cellStyle name="Normal 19 5 2 2 2 5 2" xfId="22811" xr:uid="{2148FB8C-C6FF-408E-8C8B-9D2523E384CB}"/>
    <cellStyle name="Normal 19 5 2 2 2 6" xfId="15713" xr:uid="{B9849B2B-AD7A-4E69-8E49-96FC02141A61}"/>
    <cellStyle name="Normal 19 5 2 2 3" xfId="3665" xr:uid="{88ADC003-5E08-4879-9B1A-EE0430203149}"/>
    <cellStyle name="Normal 19 5 2 2 3 2" xfId="5609" xr:uid="{EE98FF86-7DFD-4F96-844D-881B755CDB18}"/>
    <cellStyle name="Normal 19 5 2 2 3 2 2" xfId="9256" xr:uid="{F15F61BE-4B8B-4A1C-825B-9C2AAEEA5121}"/>
    <cellStyle name="Normal 19 5 2 2 3 2 2 2" xfId="21520" xr:uid="{407AAC1C-690B-42FE-A44B-58F7CC0ECAFF}"/>
    <cellStyle name="Normal 19 5 2 2 3 2 3" xfId="12752" xr:uid="{0925B933-7E68-4585-8970-2ECDE942C625}"/>
    <cellStyle name="Normal 19 5 2 2 3 2 3 2" xfId="24994" xr:uid="{F0DA0E31-B7F7-4C92-817D-7AF277DA93E1}"/>
    <cellStyle name="Normal 19 5 2 2 3 2 4" xfId="17896" xr:uid="{1B5A6313-6358-460F-A63E-D3931E8A5511}"/>
    <cellStyle name="Normal 19 5 2 2 3 3" xfId="7496" xr:uid="{0C84B371-C5C3-4B47-9C02-E965F950AD7D}"/>
    <cellStyle name="Normal 19 5 2 2 3 3 2" xfId="19760" xr:uid="{22A8763F-335B-4303-AE03-854709C0DCA5}"/>
    <cellStyle name="Normal 19 5 2 2 3 4" xfId="10992" xr:uid="{F3D148C1-198F-492A-9400-17AA03D9B421}"/>
    <cellStyle name="Normal 19 5 2 2 3 4 2" xfId="23234" xr:uid="{C2D2345D-6975-48A1-B34B-DA79014EA08D}"/>
    <cellStyle name="Normal 19 5 2 2 3 5" xfId="16136" xr:uid="{C69F096D-FEF3-481D-B2FD-2CF6A8B4FDCB}"/>
    <cellStyle name="Normal 19 5 2 2 4" xfId="4763" xr:uid="{B8C51C1C-D9E9-4187-846E-62ACCCF1EA7D}"/>
    <cellStyle name="Normal 19 5 2 2 4 2" xfId="8410" xr:uid="{3DDC00FC-ED7F-47CF-84CA-DC0C69A3A67C}"/>
    <cellStyle name="Normal 19 5 2 2 4 2 2" xfId="20674" xr:uid="{EFCC02F4-C456-4613-9F85-D52AD0FB5661}"/>
    <cellStyle name="Normal 19 5 2 2 4 3" xfId="11906" xr:uid="{29699D4C-A3E0-4044-82B4-632A3D795F0C}"/>
    <cellStyle name="Normal 19 5 2 2 4 3 2" xfId="24148" xr:uid="{ACB114AD-4A80-4CF8-99C1-D7F38C986190}"/>
    <cellStyle name="Normal 19 5 2 2 4 4" xfId="17050" xr:uid="{12C40B15-074C-427C-94EB-E0E9EE89D032}"/>
    <cellStyle name="Normal 19 5 2 2 5" xfId="6650" xr:uid="{E8FCBFB2-E043-4D19-B5A3-D262B747F7B4}"/>
    <cellStyle name="Normal 19 5 2 2 5 2" xfId="18914" xr:uid="{2E9EA941-402A-4037-939A-D11DBC9D4356}"/>
    <cellStyle name="Normal 19 5 2 2 6" xfId="10146" xr:uid="{99C4E841-F0D9-4F2B-8001-CC689D18E97C}"/>
    <cellStyle name="Normal 19 5 2 2 6 2" xfId="22388" xr:uid="{5E1A73FC-6F1E-4C39-A209-18AE655E3FB3}"/>
    <cellStyle name="Normal 19 5 2 2 7" xfId="15290" xr:uid="{87C8931C-92DA-4A7D-85D4-233B955806FF}"/>
    <cellStyle name="Normal 19 5 2 3" xfId="3032" xr:uid="{BC05F6C4-12D2-44FD-AA2F-F328B3F26943}"/>
    <cellStyle name="Normal 19 5 2 3 2" xfId="3879" xr:uid="{C6057F77-0A1B-4D1D-BBBC-9783CA39A014}"/>
    <cellStyle name="Normal 19 5 2 3 2 2" xfId="5823" xr:uid="{3B606EA6-F9CE-4F36-AF0E-02E6A532EE40}"/>
    <cellStyle name="Normal 19 5 2 3 2 2 2" xfId="9470" xr:uid="{1483231A-E23C-4ADF-8DA3-F2022D0A871D}"/>
    <cellStyle name="Normal 19 5 2 3 2 2 2 2" xfId="21734" xr:uid="{377BD8AD-AFF8-448D-81D0-B9783F2E0AB5}"/>
    <cellStyle name="Normal 19 5 2 3 2 2 3" xfId="12966" xr:uid="{1322B858-F506-44B8-804A-62AF7FEC6E85}"/>
    <cellStyle name="Normal 19 5 2 3 2 2 3 2" xfId="25208" xr:uid="{332538CB-CE3F-4A20-A99F-D874404E43AC}"/>
    <cellStyle name="Normal 19 5 2 3 2 2 4" xfId="18110" xr:uid="{2E579BC3-703D-41C4-B9DB-82561D81B0AE}"/>
    <cellStyle name="Normal 19 5 2 3 2 3" xfId="7710" xr:uid="{3BAB24FE-43D3-4DCF-99D0-30DF22F93827}"/>
    <cellStyle name="Normal 19 5 2 3 2 3 2" xfId="19974" xr:uid="{A71D3964-01D5-475B-BE39-80931028DA09}"/>
    <cellStyle name="Normal 19 5 2 3 2 4" xfId="11206" xr:uid="{04581EE9-918F-49EE-8C80-9EB03BED6FB1}"/>
    <cellStyle name="Normal 19 5 2 3 2 4 2" xfId="23448" xr:uid="{47D3CB59-D434-4670-AC32-8C7F27C7F9EC}"/>
    <cellStyle name="Normal 19 5 2 3 2 5" xfId="16350" xr:uid="{505110C2-0B25-4E9A-BA58-3B1B79905191}"/>
    <cellStyle name="Normal 19 5 2 3 3" xfId="4977" xr:uid="{0B713EF3-9B9F-4B03-95B0-CA9F86D2FF6F}"/>
    <cellStyle name="Normal 19 5 2 3 3 2" xfId="8624" xr:uid="{3659597E-2A7B-45F7-B918-CD3DD8A93C51}"/>
    <cellStyle name="Normal 19 5 2 3 3 2 2" xfId="20888" xr:uid="{110FE2AE-E3FE-4E1D-B74B-234F43892514}"/>
    <cellStyle name="Normal 19 5 2 3 3 3" xfId="12120" xr:uid="{F3D04FCD-623A-4C7A-8CE7-3C2368A61083}"/>
    <cellStyle name="Normal 19 5 2 3 3 3 2" xfId="24362" xr:uid="{1EC82B01-C14C-41D3-92F8-15CDC87494E2}"/>
    <cellStyle name="Normal 19 5 2 3 3 4" xfId="17264" xr:uid="{39E601C1-9FFE-4139-8B6B-096F6984CA58}"/>
    <cellStyle name="Normal 19 5 2 3 4" xfId="6864" xr:uid="{73D04A68-BD12-46B9-B966-452CBC3C024E}"/>
    <cellStyle name="Normal 19 5 2 3 4 2" xfId="19128" xr:uid="{5425B655-3862-4AA3-A995-417A8117457A}"/>
    <cellStyle name="Normal 19 5 2 3 5" xfId="10360" xr:uid="{E9093E46-F432-46B2-AFF4-5EEF966A5EEE}"/>
    <cellStyle name="Normal 19 5 2 3 5 2" xfId="22602" xr:uid="{566B1C0E-1F25-4E18-B707-2ADFA8375848}"/>
    <cellStyle name="Normal 19 5 2 3 6" xfId="15504" xr:uid="{0B7FE111-EB26-44F2-9323-EB98B4A8F22F}"/>
    <cellStyle name="Normal 19 5 2 4" xfId="3456" xr:uid="{BA8418B9-4FEE-48F3-A09D-439682474F3C}"/>
    <cellStyle name="Normal 19 5 2 4 2" xfId="5400" xr:uid="{E81C314D-B995-4C8B-BF1C-2533DC21E50B}"/>
    <cellStyle name="Normal 19 5 2 4 2 2" xfId="9047" xr:uid="{1EF0CB9F-7C3C-4BF1-A5BC-A54C2B3D6B60}"/>
    <cellStyle name="Normal 19 5 2 4 2 2 2" xfId="21311" xr:uid="{6BE0CAF6-4B3C-4562-A67C-81DA1014F092}"/>
    <cellStyle name="Normal 19 5 2 4 2 3" xfId="12543" xr:uid="{A5D73F0F-EBA2-403C-9074-4E5B0CEA0B36}"/>
    <cellStyle name="Normal 19 5 2 4 2 3 2" xfId="24785" xr:uid="{CF94F1FA-46B6-4C19-BF9E-0BC384A2699E}"/>
    <cellStyle name="Normal 19 5 2 4 2 4" xfId="17687" xr:uid="{6BBBA9B0-9264-4CB1-98FC-46A4151DE349}"/>
    <cellStyle name="Normal 19 5 2 4 3" xfId="7287" xr:uid="{E467977C-C21B-49BB-AD64-DC5BDD8DAF41}"/>
    <cellStyle name="Normal 19 5 2 4 3 2" xfId="19551" xr:uid="{2513BAD1-78A5-463E-A0DB-90FFCBF4C577}"/>
    <cellStyle name="Normal 19 5 2 4 4" xfId="10783" xr:uid="{AE99A376-8B24-49BF-A51A-A81A1F580AAE}"/>
    <cellStyle name="Normal 19 5 2 4 4 2" xfId="23025" xr:uid="{5F6B15DA-4A7B-488C-B195-FA122A498FE3}"/>
    <cellStyle name="Normal 19 5 2 4 5" xfId="15927" xr:uid="{2B80AF33-C6F8-4758-ACF5-C4CEFCB7684B}"/>
    <cellStyle name="Normal 19 5 2 5" xfId="4554" xr:uid="{EB72F328-29B3-4B74-831D-06CAEC50682B}"/>
    <cellStyle name="Normal 19 5 2 5 2" xfId="8201" xr:uid="{BF093141-E13F-46E1-A0DE-04FE47F2A3D9}"/>
    <cellStyle name="Normal 19 5 2 5 2 2" xfId="20465" xr:uid="{570471EB-8EDE-4907-999E-3D6D75965772}"/>
    <cellStyle name="Normal 19 5 2 5 3" xfId="11697" xr:uid="{C7F61A58-7035-4AA9-8BB9-AD1493185CDF}"/>
    <cellStyle name="Normal 19 5 2 5 3 2" xfId="23939" xr:uid="{EA968227-4AC6-4519-85DB-0AA9796A1C76}"/>
    <cellStyle name="Normal 19 5 2 5 4" xfId="16841" xr:uid="{F764FD2B-2478-4D9B-866B-2093075E6B05}"/>
    <cellStyle name="Normal 19 5 2 6" xfId="6441" xr:uid="{84CB03EB-983D-42DD-8C3B-DAE4923FFF6E}"/>
    <cellStyle name="Normal 19 5 2 6 2" xfId="18705" xr:uid="{2097AD38-CC59-424A-B4B1-A0970BED48CD}"/>
    <cellStyle name="Normal 19 5 2 7" xfId="9937" xr:uid="{CAD17229-9A9A-43AE-9742-0E2FC911D4C5}"/>
    <cellStyle name="Normal 19 5 2 7 2" xfId="22179" xr:uid="{7C708B6E-F408-432F-B4A2-42B179696B2B}"/>
    <cellStyle name="Normal 19 5 2 8" xfId="15081" xr:uid="{BE7A3A5B-29A4-487F-91A5-1BD12089DA9E}"/>
    <cellStyle name="Normal 19 5 3" xfId="2688" xr:uid="{A8052A1D-BDDF-4942-8194-48399A0EB8A4}"/>
    <cellStyle name="Normal 19 5 3 2" xfId="3113" xr:uid="{CCDA412D-60E6-455E-9F63-04F9E55F5EFD}"/>
    <cellStyle name="Normal 19 5 3 2 2" xfId="3960" xr:uid="{F8A9E3E5-1819-43DF-B6EC-544B305F32AE}"/>
    <cellStyle name="Normal 19 5 3 2 2 2" xfId="5904" xr:uid="{7FB2C64C-D0AA-4170-ABA9-74D6DFC0A4DB}"/>
    <cellStyle name="Normal 19 5 3 2 2 2 2" xfId="9551" xr:uid="{62784B57-BA95-4CE7-8C6A-2B597BB6A10D}"/>
    <cellStyle name="Normal 19 5 3 2 2 2 2 2" xfId="21815" xr:uid="{B8B0DBEB-A421-4DE5-90D4-64AC856FFD82}"/>
    <cellStyle name="Normal 19 5 3 2 2 2 3" xfId="13047" xr:uid="{49C78AE4-1853-455B-8CFC-11AFC00ADBC0}"/>
    <cellStyle name="Normal 19 5 3 2 2 2 3 2" xfId="25289" xr:uid="{5FBA9A98-2B90-45C3-9C2A-D8ADF81B165B}"/>
    <cellStyle name="Normal 19 5 3 2 2 2 4" xfId="18191" xr:uid="{1B31F2F0-5632-4C1A-B5BD-1363301653D8}"/>
    <cellStyle name="Normal 19 5 3 2 2 3" xfId="7791" xr:uid="{BE7CF699-4DB1-45A6-B431-729C83AAEC03}"/>
    <cellStyle name="Normal 19 5 3 2 2 3 2" xfId="20055" xr:uid="{C3177200-9F7A-4EB5-8EAF-765ED23D6E50}"/>
    <cellStyle name="Normal 19 5 3 2 2 4" xfId="11287" xr:uid="{20D8A7FE-30B0-4BD3-AE42-FCCF08048217}"/>
    <cellStyle name="Normal 19 5 3 2 2 4 2" xfId="23529" xr:uid="{04CB37C8-F193-4097-AF61-07F0CC4A8829}"/>
    <cellStyle name="Normal 19 5 3 2 2 5" xfId="16431" xr:uid="{65B9124E-B725-4F6A-AD7D-861A0837C00F}"/>
    <cellStyle name="Normal 19 5 3 2 3" xfId="5058" xr:uid="{B28D5CB3-9867-4276-A0B1-0583A4E9A421}"/>
    <cellStyle name="Normal 19 5 3 2 3 2" xfId="8705" xr:uid="{C52F6A2C-6293-4250-95AE-95384E7DAC5D}"/>
    <cellStyle name="Normal 19 5 3 2 3 2 2" xfId="20969" xr:uid="{5C795BE8-DEA7-421A-B871-D3535C827083}"/>
    <cellStyle name="Normal 19 5 3 2 3 3" xfId="12201" xr:uid="{66D0C8FC-C783-4FB2-B570-899FC867300E}"/>
    <cellStyle name="Normal 19 5 3 2 3 3 2" xfId="24443" xr:uid="{9D260931-B211-4724-8B88-09FF22F693A5}"/>
    <cellStyle name="Normal 19 5 3 2 3 4" xfId="17345" xr:uid="{486276F7-588D-41C1-BF2E-BBE8F77173F4}"/>
    <cellStyle name="Normal 19 5 3 2 4" xfId="6945" xr:uid="{C55BC08F-1866-4446-ACBF-5E414A261448}"/>
    <cellStyle name="Normal 19 5 3 2 4 2" xfId="19209" xr:uid="{A67D944C-574F-4CD3-BFF3-2D4A4B0BBACF}"/>
    <cellStyle name="Normal 19 5 3 2 5" xfId="10441" xr:uid="{C8AB8748-6C10-4B23-9912-7C914DFF4C51}"/>
    <cellStyle name="Normal 19 5 3 2 5 2" xfId="22683" xr:uid="{D211A389-A53F-4866-88CA-ECF36931A952}"/>
    <cellStyle name="Normal 19 5 3 2 6" xfId="15585" xr:uid="{4535E59D-A8DD-4E27-ACF2-FF1D1639DD14}"/>
    <cellStyle name="Normal 19 5 3 3" xfId="3537" xr:uid="{963A4347-1FEE-42D6-8ED0-D57E43E2F65D}"/>
    <cellStyle name="Normal 19 5 3 3 2" xfId="5481" xr:uid="{02A7AFDB-E93C-464D-8BCD-6E909E484A0E}"/>
    <cellStyle name="Normal 19 5 3 3 2 2" xfId="9128" xr:uid="{01959191-3576-4781-AFFE-3E83DF1F1AB3}"/>
    <cellStyle name="Normal 19 5 3 3 2 2 2" xfId="21392" xr:uid="{36F8A911-2084-46F5-B702-A32DA165FAF2}"/>
    <cellStyle name="Normal 19 5 3 3 2 3" xfId="12624" xr:uid="{64ABCEAC-3B7C-4B15-B5A5-38DAA7991BA5}"/>
    <cellStyle name="Normal 19 5 3 3 2 3 2" xfId="24866" xr:uid="{670C32F7-F252-42D0-9048-ED25698DC7A2}"/>
    <cellStyle name="Normal 19 5 3 3 2 4" xfId="17768" xr:uid="{78C1CEE7-EAB6-4085-9EA8-D75392C18DDF}"/>
    <cellStyle name="Normal 19 5 3 3 3" xfId="7368" xr:uid="{F05324E8-C2E5-4088-A8F8-D387F1F24AAE}"/>
    <cellStyle name="Normal 19 5 3 3 3 2" xfId="19632" xr:uid="{05504AB4-3032-4387-AF4E-B765A40CA950}"/>
    <cellStyle name="Normal 19 5 3 3 4" xfId="10864" xr:uid="{CBF14202-76F7-4D99-9369-89F0C296A391}"/>
    <cellStyle name="Normal 19 5 3 3 4 2" xfId="23106" xr:uid="{E078C704-4F42-4E2C-BBF6-734DA2486637}"/>
    <cellStyle name="Normal 19 5 3 3 5" xfId="16008" xr:uid="{E9200692-35AC-4678-B62C-0803306C15D6}"/>
    <cellStyle name="Normal 19 5 3 4" xfId="4635" xr:uid="{95B2B97E-AA1D-4D90-BD4F-A683346AFE9F}"/>
    <cellStyle name="Normal 19 5 3 4 2" xfId="8282" xr:uid="{48BF0241-597A-489F-BC6A-D4DEE598EDE9}"/>
    <cellStyle name="Normal 19 5 3 4 2 2" xfId="20546" xr:uid="{306040BC-4B9A-45EE-8D30-D850AB42C6B6}"/>
    <cellStyle name="Normal 19 5 3 4 3" xfId="11778" xr:uid="{9798F2D5-F538-4821-9C21-C6DB8B026689}"/>
    <cellStyle name="Normal 19 5 3 4 3 2" xfId="24020" xr:uid="{DCB03EE3-800C-4F3F-A55C-EEA340095106}"/>
    <cellStyle name="Normal 19 5 3 4 4" xfId="16922" xr:uid="{7D6EF617-14FE-4A1F-AC4E-834708F1E32C}"/>
    <cellStyle name="Normal 19 5 3 5" xfId="6522" xr:uid="{C275C18D-2F8F-434D-9C8D-F1E90338CE9B}"/>
    <cellStyle name="Normal 19 5 3 5 2" xfId="18786" xr:uid="{45DE560A-A22C-445D-8D1B-433B72827314}"/>
    <cellStyle name="Normal 19 5 3 6" xfId="10018" xr:uid="{818AFD2A-F315-4E3F-AF27-F432E026FD2B}"/>
    <cellStyle name="Normal 19 5 3 6 2" xfId="22260" xr:uid="{8C0DCE99-8873-4C9E-B6F8-DA6C5CC0CA5C}"/>
    <cellStyle name="Normal 19 5 3 7" xfId="15162" xr:uid="{02167971-B9D6-468F-8651-59E054A9D13D}"/>
    <cellStyle name="Normal 19 5 4" xfId="2904" xr:uid="{273994C7-446B-40CA-82D7-0999A997608C}"/>
    <cellStyle name="Normal 19 5 4 2" xfId="3751" xr:uid="{070368AC-01D5-4ABA-A74E-FF0AD7BE0990}"/>
    <cellStyle name="Normal 19 5 4 2 2" xfId="5695" xr:uid="{12A09346-D8D2-4CF9-9633-945A39C0AB91}"/>
    <cellStyle name="Normal 19 5 4 2 2 2" xfId="9342" xr:uid="{DB48514A-8479-4312-AAEA-815F4FB5BA6E}"/>
    <cellStyle name="Normal 19 5 4 2 2 2 2" xfId="21606" xr:uid="{F3F67B60-3BA5-48CF-8B3F-7DDE2B39965B}"/>
    <cellStyle name="Normal 19 5 4 2 2 3" xfId="12838" xr:uid="{62970562-BE81-4241-A3A7-D57F9323BA3A}"/>
    <cellStyle name="Normal 19 5 4 2 2 3 2" xfId="25080" xr:uid="{69C1BAA7-518A-4168-A760-C1D6EBE3FA43}"/>
    <cellStyle name="Normal 19 5 4 2 2 4" xfId="17982" xr:uid="{189E0E7E-7EFC-4E86-94D6-E02C7AD064FE}"/>
    <cellStyle name="Normal 19 5 4 2 3" xfId="7582" xr:uid="{19150AB3-7F1B-4FCE-8415-F5CA0A734359}"/>
    <cellStyle name="Normal 19 5 4 2 3 2" xfId="19846" xr:uid="{6AB20576-371A-4845-9FA9-F5B18BCA4E49}"/>
    <cellStyle name="Normal 19 5 4 2 4" xfId="11078" xr:uid="{D6DEAE00-2740-469A-A95E-08E951D3C386}"/>
    <cellStyle name="Normal 19 5 4 2 4 2" xfId="23320" xr:uid="{ED7961B1-6467-4E27-A59D-588122D54CA8}"/>
    <cellStyle name="Normal 19 5 4 2 5" xfId="16222" xr:uid="{C92110DC-3515-4E68-8D3F-9168F63012B3}"/>
    <cellStyle name="Normal 19 5 4 3" xfId="4849" xr:uid="{2FD869DC-7204-45B9-A9F3-DE5DCA67A3E1}"/>
    <cellStyle name="Normal 19 5 4 3 2" xfId="8496" xr:uid="{B3AA64BF-00A3-4083-870C-371A3661BAA3}"/>
    <cellStyle name="Normal 19 5 4 3 2 2" xfId="20760" xr:uid="{BAACA897-EB7C-4A31-BD0C-645C9575A30F}"/>
    <cellStyle name="Normal 19 5 4 3 3" xfId="11992" xr:uid="{C7121AC7-4B0F-4929-86B2-B51D76FD58A0}"/>
    <cellStyle name="Normal 19 5 4 3 3 2" xfId="24234" xr:uid="{5836BE18-049F-4CA3-A786-26189065FE35}"/>
    <cellStyle name="Normal 19 5 4 3 4" xfId="17136" xr:uid="{3388429F-6F1C-48F8-A7C6-2550060A1281}"/>
    <cellStyle name="Normal 19 5 4 4" xfId="6736" xr:uid="{A25642EC-AFF4-4B20-8E4B-951903F6186C}"/>
    <cellStyle name="Normal 19 5 4 4 2" xfId="19000" xr:uid="{4D61E044-8CE6-4991-A89B-74F13F64B983}"/>
    <cellStyle name="Normal 19 5 4 5" xfId="10232" xr:uid="{83CEA469-415D-4E57-9A4D-7D54546E424F}"/>
    <cellStyle name="Normal 19 5 4 5 2" xfId="22474" xr:uid="{69C0B135-2438-44BC-BB7B-B06F7AD54B1A}"/>
    <cellStyle name="Normal 19 5 4 6" xfId="15376" xr:uid="{B624A62F-F0E2-4ABC-B8EB-4BAFECE1668D}"/>
    <cellStyle name="Normal 19 5 5" xfId="3328" xr:uid="{41249833-622F-4D7D-B360-908E9295F4B6}"/>
    <cellStyle name="Normal 19 5 5 2" xfId="5272" xr:uid="{62A1AF85-C457-4489-8F4D-7C512C854A64}"/>
    <cellStyle name="Normal 19 5 5 2 2" xfId="8919" xr:uid="{288DEBAD-AE8A-4940-80DF-A46181904499}"/>
    <cellStyle name="Normal 19 5 5 2 2 2" xfId="21183" xr:uid="{87AD7B90-79E3-4735-BF59-9B0ACA132215}"/>
    <cellStyle name="Normal 19 5 5 2 3" xfId="12415" xr:uid="{44AF3E2F-F208-4021-9439-0ECC4A716955}"/>
    <cellStyle name="Normal 19 5 5 2 3 2" xfId="24657" xr:uid="{954C6650-ACFB-4F71-836F-C915EB9AAEA3}"/>
    <cellStyle name="Normal 19 5 5 2 4" xfId="17559" xr:uid="{C66092B4-ACB1-4F06-B425-DCBC65183141}"/>
    <cellStyle name="Normal 19 5 5 3" xfId="7159" xr:uid="{7A3F0523-01C3-4F70-A5FA-EDA2FCDAFC51}"/>
    <cellStyle name="Normal 19 5 5 3 2" xfId="19423" xr:uid="{5F9FD509-59BC-4123-8007-9F516E021F7D}"/>
    <cellStyle name="Normal 19 5 5 4" xfId="10655" xr:uid="{B36ADB46-2E26-4E71-B7BF-15ACD287E17E}"/>
    <cellStyle name="Normal 19 5 5 4 2" xfId="22897" xr:uid="{DED54990-BE80-4275-BA68-EED827F58D33}"/>
    <cellStyle name="Normal 19 5 5 5" xfId="15799" xr:uid="{F1329EF7-A4A9-40DD-A04C-B5660F3BB973}"/>
    <cellStyle name="Normal 19 5 6" xfId="4426" xr:uid="{0AB5BE46-CB54-467F-BCE6-956C75CA4A2A}"/>
    <cellStyle name="Normal 19 5 6 2" xfId="8073" xr:uid="{62A2406A-E519-4F96-BEA3-6DF767310C3F}"/>
    <cellStyle name="Normal 19 5 6 2 2" xfId="20337" xr:uid="{4FF5BC57-52A6-4EDB-9B33-104ED2868932}"/>
    <cellStyle name="Normal 19 5 6 3" xfId="11569" xr:uid="{00C65024-7DDF-4A6A-A3C9-F3FE94B629E4}"/>
    <cellStyle name="Normal 19 5 6 3 2" xfId="23811" xr:uid="{38BE475F-1B3C-4EF4-B771-8AD5AC764F67}"/>
    <cellStyle name="Normal 19 5 6 4" xfId="16713" xr:uid="{01AC35EF-D6FD-437B-94C4-5A0F4A193D65}"/>
    <cellStyle name="Normal 19 5 7" xfId="6312" xr:uid="{072F0F1A-DC16-4805-8AD2-4566D6B69D08}"/>
    <cellStyle name="Normal 19 5 7 2" xfId="18577" xr:uid="{F3CAC445-BF85-4C5B-8999-615130A5DDBB}"/>
    <cellStyle name="Normal 19 5 8" xfId="9809" xr:uid="{4BF147F9-9C20-4CCD-B60A-BAC9127D8621}"/>
    <cellStyle name="Normal 19 5 8 2" xfId="22051" xr:uid="{A2179D86-5D3C-4A2B-932E-4D0CEC87A88C}"/>
    <cellStyle name="Normal 19 5 9" xfId="14711" xr:uid="{974D04F7-8995-4E11-9C5D-FB62F71B77CF}"/>
    <cellStyle name="Normal 19 5 9 2" xfId="25527" xr:uid="{C53F2767-618E-4E9F-B178-5CE83724FD5C}"/>
    <cellStyle name="Normal 19 6" xfId="2414" xr:uid="{E83C95B9-AFCE-42ED-96B4-D63CEED58F3E}"/>
    <cellStyle name="Normal 19 7" xfId="2477" xr:uid="{814ED5E5-5142-4E88-9601-0689CEC25542}"/>
    <cellStyle name="Normal 19 7 2" xfId="2758" xr:uid="{8078F7AC-C9D3-48D1-B2D0-63D5A3BA90EB}"/>
    <cellStyle name="Normal 19 7 2 2" xfId="3183" xr:uid="{ECB5F012-EC92-4918-84DC-FAD8A31781DA}"/>
    <cellStyle name="Normal 19 7 2 2 2" xfId="4030" xr:uid="{32333323-E190-4BF5-96A5-2E90868EC8EA}"/>
    <cellStyle name="Normal 19 7 2 2 2 2" xfId="5974" xr:uid="{F4C25991-A457-4AFA-8C8E-12FAD24DC279}"/>
    <cellStyle name="Normal 19 7 2 2 2 2 2" xfId="9621" xr:uid="{279591E7-8D42-43A9-B9AF-CD01948A6DB1}"/>
    <cellStyle name="Normal 19 7 2 2 2 2 2 2" xfId="21885" xr:uid="{515DB82C-0731-4C9A-8E0F-96EDD8CBB28C}"/>
    <cellStyle name="Normal 19 7 2 2 2 2 3" xfId="13117" xr:uid="{B573E517-8464-4F7B-A02B-68B37BD99C1B}"/>
    <cellStyle name="Normal 19 7 2 2 2 2 3 2" xfId="25359" xr:uid="{511E2295-646E-45D6-936A-A7E66591C75E}"/>
    <cellStyle name="Normal 19 7 2 2 2 2 4" xfId="18261" xr:uid="{98BC8AAF-A068-4695-BA83-CF0EEFF27605}"/>
    <cellStyle name="Normal 19 7 2 2 2 3" xfId="7861" xr:uid="{455E5767-8693-4D53-9945-6E114902C5E0}"/>
    <cellStyle name="Normal 19 7 2 2 2 3 2" xfId="20125" xr:uid="{382E4225-A3FE-49F5-96C9-1AAA8A793EC8}"/>
    <cellStyle name="Normal 19 7 2 2 2 4" xfId="11357" xr:uid="{5AA68A64-3C87-4AE1-AF23-7127B6737C9D}"/>
    <cellStyle name="Normal 19 7 2 2 2 4 2" xfId="23599" xr:uid="{60087245-6E8C-4B77-9AC3-A48E9B2738E9}"/>
    <cellStyle name="Normal 19 7 2 2 2 5" xfId="16501" xr:uid="{EBF10678-8D5F-4CD1-BDD5-9F669C38BB8E}"/>
    <cellStyle name="Normal 19 7 2 2 3" xfId="5128" xr:uid="{449A6312-11CA-47E7-BA26-ECC5F944446E}"/>
    <cellStyle name="Normal 19 7 2 2 3 2" xfId="8775" xr:uid="{21306CF8-D236-4B75-AF82-331F6EA5141B}"/>
    <cellStyle name="Normal 19 7 2 2 3 2 2" xfId="21039" xr:uid="{3984697D-988D-442C-A3FA-B546107010BF}"/>
    <cellStyle name="Normal 19 7 2 2 3 3" xfId="12271" xr:uid="{DA2A0013-7B7B-4A3C-B686-A10549DD10C7}"/>
    <cellStyle name="Normal 19 7 2 2 3 3 2" xfId="24513" xr:uid="{C8ED945D-141B-4596-9549-2A91CE2BA654}"/>
    <cellStyle name="Normal 19 7 2 2 3 4" xfId="17415" xr:uid="{E64EBFAC-3680-4C41-8395-4554DD856BAF}"/>
    <cellStyle name="Normal 19 7 2 2 4" xfId="7015" xr:uid="{07730DD7-4A5D-47D3-854F-52806E3F7C16}"/>
    <cellStyle name="Normal 19 7 2 2 4 2" xfId="19279" xr:uid="{21B13AC3-46DA-40DD-A6C3-4B66E5E19AFE}"/>
    <cellStyle name="Normal 19 7 2 2 5" xfId="10511" xr:uid="{D91EC567-11CE-4977-BFE3-2C04FDE47CE2}"/>
    <cellStyle name="Normal 19 7 2 2 5 2" xfId="22753" xr:uid="{3A615B49-043C-4AF8-A078-970D0F901C76}"/>
    <cellStyle name="Normal 19 7 2 2 6" xfId="15655" xr:uid="{81F844F9-6C0F-4DD8-8E9B-CE81E5E66347}"/>
    <cellStyle name="Normal 19 7 2 3" xfId="3607" xr:uid="{3B762CE6-F6B5-4A77-998E-3D2F60D92F5E}"/>
    <cellStyle name="Normal 19 7 2 3 2" xfId="5551" xr:uid="{788CB354-C2E1-45F3-9E6F-FE0BC8669C8E}"/>
    <cellStyle name="Normal 19 7 2 3 2 2" xfId="9198" xr:uid="{207EA281-98A2-479D-91DF-E1E5BEAB985F}"/>
    <cellStyle name="Normal 19 7 2 3 2 2 2" xfId="21462" xr:uid="{E3EE475A-F080-4F15-84B5-32F6144D6F3C}"/>
    <cellStyle name="Normal 19 7 2 3 2 3" xfId="12694" xr:uid="{1339FF35-7A0F-4276-AE88-D79575CDFA2F}"/>
    <cellStyle name="Normal 19 7 2 3 2 3 2" xfId="24936" xr:uid="{382203B2-7ADE-4A98-801F-2CA9EAE02F71}"/>
    <cellStyle name="Normal 19 7 2 3 2 4" xfId="17838" xr:uid="{0479AA48-5869-4A41-8FB1-C12B20BAAC87}"/>
    <cellStyle name="Normal 19 7 2 3 3" xfId="7438" xr:uid="{27D32762-03A2-4A7D-9885-89941820986E}"/>
    <cellStyle name="Normal 19 7 2 3 3 2" xfId="19702" xr:uid="{A11F8EBA-6442-4A2E-A5BA-711B66515AD1}"/>
    <cellStyle name="Normal 19 7 2 3 4" xfId="10934" xr:uid="{F45ABE4D-8C37-4F08-B758-771C972025E7}"/>
    <cellStyle name="Normal 19 7 2 3 4 2" xfId="23176" xr:uid="{76AE4DCD-2554-4EA4-B8EF-8D3811708EBD}"/>
    <cellStyle name="Normal 19 7 2 3 5" xfId="16078" xr:uid="{5F64AF45-33C6-4002-B2D6-7A76DFC99496}"/>
    <cellStyle name="Normal 19 7 2 4" xfId="4705" xr:uid="{48786ACB-28FC-45A6-94B7-1B20BF134247}"/>
    <cellStyle name="Normal 19 7 2 4 2" xfId="8352" xr:uid="{9CC1A3F1-C0C0-4DB5-AC49-8B6BA1DCCC41}"/>
    <cellStyle name="Normal 19 7 2 4 2 2" xfId="20616" xr:uid="{E1F4CFD9-66D4-4992-B43A-3BA5AD1C7203}"/>
    <cellStyle name="Normal 19 7 2 4 3" xfId="11848" xr:uid="{4994C231-92DD-4173-8877-152F3BB57DB5}"/>
    <cellStyle name="Normal 19 7 2 4 3 2" xfId="24090" xr:uid="{E25BD807-0CAA-4AA6-91CA-C247665D6F31}"/>
    <cellStyle name="Normal 19 7 2 4 4" xfId="16992" xr:uid="{1B6C15BA-2D3C-496F-88EF-90FB40DF7304}"/>
    <cellStyle name="Normal 19 7 2 5" xfId="6592" xr:uid="{CBD95CC5-3544-4CE7-8C68-68E6998038A2}"/>
    <cellStyle name="Normal 19 7 2 5 2" xfId="18856" xr:uid="{4C540F36-EB32-4B72-B659-69260188ABBD}"/>
    <cellStyle name="Normal 19 7 2 6" xfId="10088" xr:uid="{8FEE01F6-ACCB-4D57-8DB5-11A32D438B0C}"/>
    <cellStyle name="Normal 19 7 2 6 2" xfId="22330" xr:uid="{16C4497A-45A1-4192-94F6-15327404B7A4}"/>
    <cellStyle name="Normal 19 7 2 7" xfId="15232" xr:uid="{4C84FE89-A5E4-4C95-8AA6-D58C99C0EF14}"/>
    <cellStyle name="Normal 19 7 3" xfId="2974" xr:uid="{296398FB-43EA-454E-AD7B-8404F933A7FF}"/>
    <cellStyle name="Normal 19 7 3 2" xfId="3821" xr:uid="{623B50DF-BD05-4CDC-9E92-312D2C034EDD}"/>
    <cellStyle name="Normal 19 7 3 2 2" xfId="5765" xr:uid="{A34B4FDF-1CAB-42F2-AC03-21D8E98669D2}"/>
    <cellStyle name="Normal 19 7 3 2 2 2" xfId="9412" xr:uid="{186B05DD-B2F1-4BFF-8612-D4FEB66D141E}"/>
    <cellStyle name="Normal 19 7 3 2 2 2 2" xfId="21676" xr:uid="{45FFD5B5-8CB4-411E-8856-327AB53A0449}"/>
    <cellStyle name="Normal 19 7 3 2 2 3" xfId="12908" xr:uid="{261D2D52-FC70-4119-83CA-6A40EF627E00}"/>
    <cellStyle name="Normal 19 7 3 2 2 3 2" xfId="25150" xr:uid="{4F38E819-5A15-4C2B-87D5-0EF03C32AB39}"/>
    <cellStyle name="Normal 19 7 3 2 2 4" xfId="18052" xr:uid="{71F1BDE4-E367-4862-A532-496DED3BE449}"/>
    <cellStyle name="Normal 19 7 3 2 3" xfId="7652" xr:uid="{FD7724D0-4602-476C-A027-E019AC57AD70}"/>
    <cellStyle name="Normal 19 7 3 2 3 2" xfId="19916" xr:uid="{92E6B842-7544-400D-9AE9-5D856F6DD1F4}"/>
    <cellStyle name="Normal 19 7 3 2 4" xfId="11148" xr:uid="{38BA35DE-D361-42DB-80A7-0D6510384DD9}"/>
    <cellStyle name="Normal 19 7 3 2 4 2" xfId="23390" xr:uid="{7EDEF869-4C60-4848-8840-B44E51266679}"/>
    <cellStyle name="Normal 19 7 3 2 5" xfId="16292" xr:uid="{BE54228A-0813-4242-B240-D6D81D49DC64}"/>
    <cellStyle name="Normal 19 7 3 3" xfId="4919" xr:uid="{F07F0AED-2AE6-4864-BD0A-9DC3A987646B}"/>
    <cellStyle name="Normal 19 7 3 3 2" xfId="8566" xr:uid="{A0F3C019-791C-4A21-BD31-C478A1F28264}"/>
    <cellStyle name="Normal 19 7 3 3 2 2" xfId="20830" xr:uid="{12F574FB-39C1-4A6B-9991-D41444CAA8EE}"/>
    <cellStyle name="Normal 19 7 3 3 3" xfId="12062" xr:uid="{5D8E9B65-2971-49C5-8B33-7BBAA27E65F2}"/>
    <cellStyle name="Normal 19 7 3 3 3 2" xfId="24304" xr:uid="{1554E8B9-1D45-4FA6-9DE0-EBEAE6E63924}"/>
    <cellStyle name="Normal 19 7 3 3 4" xfId="17206" xr:uid="{711DC5B2-D084-4598-9E53-250477C39CC2}"/>
    <cellStyle name="Normal 19 7 3 4" xfId="6806" xr:uid="{D03D4906-353B-4055-972A-05C220165ABF}"/>
    <cellStyle name="Normal 19 7 3 4 2" xfId="19070" xr:uid="{1E5FC3D9-042F-4B11-B9FF-EF79A217CE16}"/>
    <cellStyle name="Normal 19 7 3 5" xfId="10302" xr:uid="{D42772D3-CC4C-47F0-B8A8-0D089B752DFC}"/>
    <cellStyle name="Normal 19 7 3 5 2" xfId="22544" xr:uid="{04CF7CD6-A383-41F9-A699-7C6B9449613E}"/>
    <cellStyle name="Normal 19 7 3 6" xfId="15446" xr:uid="{CFDFEBB4-1C26-4E95-B4A1-718F4ED38D51}"/>
    <cellStyle name="Normal 19 7 4" xfId="3398" xr:uid="{8E1567BA-4D74-4948-A91E-3595CFD2F1C4}"/>
    <cellStyle name="Normal 19 7 4 2" xfId="5342" xr:uid="{45264C12-1827-4821-9576-E5FA6C56E927}"/>
    <cellStyle name="Normal 19 7 4 2 2" xfId="8989" xr:uid="{6B33B9B0-F908-4ED4-9588-90C9964A82CA}"/>
    <cellStyle name="Normal 19 7 4 2 2 2" xfId="21253" xr:uid="{606A1F56-D135-4B4D-B2B3-44162500A1DA}"/>
    <cellStyle name="Normal 19 7 4 2 3" xfId="12485" xr:uid="{8C48F650-3D59-4AD3-9311-3B2A4C6CB830}"/>
    <cellStyle name="Normal 19 7 4 2 3 2" xfId="24727" xr:uid="{8575AC01-41F1-4E7C-AB03-1139F4D0A38F}"/>
    <cellStyle name="Normal 19 7 4 2 4" xfId="17629" xr:uid="{0DCB10E7-04CF-4A2D-B2D9-10EF2A196530}"/>
    <cellStyle name="Normal 19 7 4 3" xfId="7229" xr:uid="{D0F8A344-098A-4926-9EDE-2DE944F12DBD}"/>
    <cellStyle name="Normal 19 7 4 3 2" xfId="19493" xr:uid="{771C6104-C7ED-4FE3-AE9F-30A5C9EBD34B}"/>
    <cellStyle name="Normal 19 7 4 4" xfId="10725" xr:uid="{BC0CC196-BD5C-4A9A-8324-C458AA55A736}"/>
    <cellStyle name="Normal 19 7 4 4 2" xfId="22967" xr:uid="{8BA6ECCE-B6BB-42AB-94CD-F38229DE458B}"/>
    <cellStyle name="Normal 19 7 4 5" xfId="15869" xr:uid="{2B4B27CF-7426-4195-B634-84F6CED81E12}"/>
    <cellStyle name="Normal 19 7 5" xfId="4496" xr:uid="{501A1F69-3509-42C9-ACD1-4890465B9AF8}"/>
    <cellStyle name="Normal 19 7 5 2" xfId="8143" xr:uid="{53F18862-D32F-4C34-858E-B4DAE279E02E}"/>
    <cellStyle name="Normal 19 7 5 2 2" xfId="20407" xr:uid="{5DAA1BD6-FBBF-449B-B272-EA1B7755A154}"/>
    <cellStyle name="Normal 19 7 5 3" xfId="11639" xr:uid="{D2EA6074-17F7-48C7-A32F-FDA7B652EF48}"/>
    <cellStyle name="Normal 19 7 5 3 2" xfId="23881" xr:uid="{4D1A0950-4B02-43B0-85AC-25C0A176B72E}"/>
    <cellStyle name="Normal 19 7 5 4" xfId="16783" xr:uid="{65C9F3AE-D2F6-4D6E-AB4A-98824E73E77E}"/>
    <cellStyle name="Normal 19 7 6" xfId="6383" xr:uid="{33078477-F4CC-45D0-B9DF-E99A2BDFBBCF}"/>
    <cellStyle name="Normal 19 7 6 2" xfId="18647" xr:uid="{6AC09B2F-98BE-4ABA-9647-9E7F017300DE}"/>
    <cellStyle name="Normal 19 7 7" xfId="9879" xr:uid="{BED7F645-D75E-43CD-B6E0-64BF066454EE}"/>
    <cellStyle name="Normal 19 7 7 2" xfId="22121" xr:uid="{54C59936-0B18-45CC-8EA2-60611A49A526}"/>
    <cellStyle name="Normal 19 7 8" xfId="15023" xr:uid="{25B4C862-77F9-49A6-8D70-AA8D504EEFE4}"/>
    <cellStyle name="Normal 19 8" xfId="2634" xr:uid="{D1D89C33-7D10-46B7-AD68-A8E9A2A7271A}"/>
    <cellStyle name="Normal 19 8 2" xfId="3059" xr:uid="{E0CA5177-FE34-4081-A7D7-D580255F2A96}"/>
    <cellStyle name="Normal 19 8 2 2" xfId="3906" xr:uid="{E8E77334-0E73-44F7-8F34-438AF3AE6F53}"/>
    <cellStyle name="Normal 19 8 2 2 2" xfId="5850" xr:uid="{B51C9E9F-12DC-4E2B-BC74-5D6A97A29030}"/>
    <cellStyle name="Normal 19 8 2 2 2 2" xfId="9497" xr:uid="{4A50A838-C517-4125-8926-2543F8972B0F}"/>
    <cellStyle name="Normal 19 8 2 2 2 2 2" xfId="21761" xr:uid="{971D2DC5-EE66-42F5-9AB0-D895AB619C7A}"/>
    <cellStyle name="Normal 19 8 2 2 2 3" xfId="12993" xr:uid="{E2D7AE1A-2F95-41E3-99AD-43EE1493F0C1}"/>
    <cellStyle name="Normal 19 8 2 2 2 3 2" xfId="25235" xr:uid="{C2560F5C-C590-4AEA-872C-09B04D9F2358}"/>
    <cellStyle name="Normal 19 8 2 2 2 4" xfId="18137" xr:uid="{3824711E-9362-4434-B43F-E6521C305A0F}"/>
    <cellStyle name="Normal 19 8 2 2 3" xfId="7737" xr:uid="{86810406-8166-4CF8-A3F0-730F107C0D95}"/>
    <cellStyle name="Normal 19 8 2 2 3 2" xfId="20001" xr:uid="{5CD5CD50-BCB6-484B-90F5-33019EF75A3A}"/>
    <cellStyle name="Normal 19 8 2 2 4" xfId="11233" xr:uid="{14398015-0682-48CF-9753-7E511D73C500}"/>
    <cellStyle name="Normal 19 8 2 2 4 2" xfId="23475" xr:uid="{44FDE191-4F67-424B-A0BB-BF181C00CD02}"/>
    <cellStyle name="Normal 19 8 2 2 5" xfId="16377" xr:uid="{7D43980F-F98D-49CA-B157-DA5A6D117DF8}"/>
    <cellStyle name="Normal 19 8 2 3" xfId="5004" xr:uid="{71060A4C-3E22-4853-9B86-7948565AB17A}"/>
    <cellStyle name="Normal 19 8 2 3 2" xfId="8651" xr:uid="{45C6C710-A8EA-477F-94F1-DBFDE22BF484}"/>
    <cellStyle name="Normal 19 8 2 3 2 2" xfId="20915" xr:uid="{EB54CAE8-5015-42B4-9B4B-9A3838E581A6}"/>
    <cellStyle name="Normal 19 8 2 3 3" xfId="12147" xr:uid="{A67AE950-C752-48D4-955F-A61841656FC3}"/>
    <cellStyle name="Normal 19 8 2 3 3 2" xfId="24389" xr:uid="{D5351C74-FCC1-43CF-A088-00B7BA75677A}"/>
    <cellStyle name="Normal 19 8 2 3 4" xfId="17291" xr:uid="{745C163C-C70C-412C-8DB7-5BA2BE71097D}"/>
    <cellStyle name="Normal 19 8 2 4" xfId="6891" xr:uid="{58C0DBC9-F136-42FF-BF2B-470DA153127B}"/>
    <cellStyle name="Normal 19 8 2 4 2" xfId="19155" xr:uid="{BE7B6BC5-BE8D-4D95-BF6B-57ED07900578}"/>
    <cellStyle name="Normal 19 8 2 5" xfId="10387" xr:uid="{DAAF37D2-6665-4BAD-82B7-E57BB478608D}"/>
    <cellStyle name="Normal 19 8 2 5 2" xfId="22629" xr:uid="{1E74260B-B49F-4738-9E8D-D7D668AA3735}"/>
    <cellStyle name="Normal 19 8 2 6" xfId="15531" xr:uid="{84842970-908C-4E59-8C4A-4134EFCC708A}"/>
    <cellStyle name="Normal 19 8 3" xfId="3483" xr:uid="{B100F81B-8C88-4AA7-BFAE-93C00099F412}"/>
    <cellStyle name="Normal 19 8 3 2" xfId="5427" xr:uid="{538D0867-3951-40A6-8E11-85542F002485}"/>
    <cellStyle name="Normal 19 8 3 2 2" xfId="9074" xr:uid="{84A61E05-D1B9-4146-B121-FA557B0A0C0F}"/>
    <cellStyle name="Normal 19 8 3 2 2 2" xfId="21338" xr:uid="{249EB773-8293-4256-850A-834523057043}"/>
    <cellStyle name="Normal 19 8 3 2 3" xfId="12570" xr:uid="{765735A7-70E6-4125-BA03-64DD68E8E662}"/>
    <cellStyle name="Normal 19 8 3 2 3 2" xfId="24812" xr:uid="{110F2D14-C968-4B02-8C3F-F680E7A8ADA3}"/>
    <cellStyle name="Normal 19 8 3 2 4" xfId="17714" xr:uid="{C1D7665C-9F2E-4E96-A268-B1CFA9C2DD69}"/>
    <cellStyle name="Normal 19 8 3 3" xfId="7314" xr:uid="{B7A87A89-258B-4444-8CF7-7DED4051925D}"/>
    <cellStyle name="Normal 19 8 3 3 2" xfId="19578" xr:uid="{FD329D24-6692-4BE0-9695-6496E5F76837}"/>
    <cellStyle name="Normal 19 8 3 4" xfId="10810" xr:uid="{5620214D-B36E-48BE-9AE4-376A828B9496}"/>
    <cellStyle name="Normal 19 8 3 4 2" xfId="23052" xr:uid="{C3F5A9AC-AFD6-4D5F-BCBE-5E0CB4F4468C}"/>
    <cellStyle name="Normal 19 8 3 5" xfId="15954" xr:uid="{98FFAE98-F49A-4F6E-AD35-BC20FE06DE22}"/>
    <cellStyle name="Normal 19 8 4" xfId="4581" xr:uid="{7769199B-2E2B-4FC3-8D9C-8B0734A353F3}"/>
    <cellStyle name="Normal 19 8 4 2" xfId="8228" xr:uid="{95FA3E8A-413A-4CED-8BBC-89167E0BDA7A}"/>
    <cellStyle name="Normal 19 8 4 2 2" xfId="20492" xr:uid="{F1D3D446-4AE4-4900-A45E-91E988E8704F}"/>
    <cellStyle name="Normal 19 8 4 3" xfId="11724" xr:uid="{A359F448-CDD8-4E6C-8DB2-5610681CC482}"/>
    <cellStyle name="Normal 19 8 4 3 2" xfId="23966" xr:uid="{9D70E87D-7A91-4287-8672-38E66CB25B57}"/>
    <cellStyle name="Normal 19 8 4 4" xfId="16868" xr:uid="{B7248FE7-A573-4187-9759-17087E7C85F8}"/>
    <cellStyle name="Normal 19 8 5" xfId="6468" xr:uid="{11041A2E-2327-49BD-BB3A-B1EF04D7EC61}"/>
    <cellStyle name="Normal 19 8 5 2" xfId="18732" xr:uid="{C526C9F2-A9DD-4360-99BD-707E80BA4895}"/>
    <cellStyle name="Normal 19 8 6" xfId="9964" xr:uid="{40C9EF4A-54A8-44A2-91D6-FC75B43D1237}"/>
    <cellStyle name="Normal 19 8 6 2" xfId="22206" xr:uid="{A541BECF-F78D-4726-AE4F-73B2191D258D}"/>
    <cellStyle name="Normal 19 8 7" xfId="15108" xr:uid="{48BFB8D1-04C5-45F3-8918-F8C502480C06}"/>
    <cellStyle name="Normal 19 9" xfId="2850" xr:uid="{27179196-ED60-4011-826F-CCA6EA16AACD}"/>
    <cellStyle name="Normal 19 9 2" xfId="3697" xr:uid="{5F89749B-4B6E-46B0-ACA0-CBC775DE28BE}"/>
    <cellStyle name="Normal 19 9 2 2" xfId="5641" xr:uid="{D97FEC77-FC54-4679-A7EC-FC6E789BE010}"/>
    <cellStyle name="Normal 19 9 2 2 2" xfId="9288" xr:uid="{9ED28545-D5F2-4B15-9A64-38A2512E0934}"/>
    <cellStyle name="Normal 19 9 2 2 2 2" xfId="21552" xr:uid="{E97D9C62-D23D-433C-9FA2-D0AD29D3D1F3}"/>
    <cellStyle name="Normal 19 9 2 2 3" xfId="12784" xr:uid="{934FCEDB-465F-479D-AF87-FD83CC7EADD3}"/>
    <cellStyle name="Normal 19 9 2 2 3 2" xfId="25026" xr:uid="{A83946FB-CBD2-4804-BC6D-1DBDA0C4081B}"/>
    <cellStyle name="Normal 19 9 2 2 4" xfId="17928" xr:uid="{668FE856-3EC8-48FD-A00C-56C4178A2778}"/>
    <cellStyle name="Normal 19 9 2 3" xfId="7528" xr:uid="{45C86179-D8F0-4A7D-B7CD-D54612920399}"/>
    <cellStyle name="Normal 19 9 2 3 2" xfId="19792" xr:uid="{CE839AB7-D8F9-48A9-8449-9D8D52222A3D}"/>
    <cellStyle name="Normal 19 9 2 4" xfId="11024" xr:uid="{C6EB9446-FF3B-42F6-8B6C-B80A078680AF}"/>
    <cellStyle name="Normal 19 9 2 4 2" xfId="23266" xr:uid="{71CA4DF0-79DB-4005-837E-6995BAB7BA3E}"/>
    <cellStyle name="Normal 19 9 2 5" xfId="16168" xr:uid="{F049A477-8B5E-4205-8D08-67E46A663C38}"/>
    <cellStyle name="Normal 19 9 3" xfId="4795" xr:uid="{1CAE749C-FFC2-4E81-9C58-B60129A59C12}"/>
    <cellStyle name="Normal 19 9 3 2" xfId="8442" xr:uid="{E33BEFC7-7761-4142-9AAE-2D49927E5367}"/>
    <cellStyle name="Normal 19 9 3 2 2" xfId="20706" xr:uid="{972BAF3C-0147-4480-A2EC-6208DF9D867E}"/>
    <cellStyle name="Normal 19 9 3 3" xfId="11938" xr:uid="{64C79E05-1110-403F-BB11-B134FCA93CE4}"/>
    <cellStyle name="Normal 19 9 3 3 2" xfId="24180" xr:uid="{6C28D553-B1EF-493D-8C17-866B242413E5}"/>
    <cellStyle name="Normal 19 9 3 4" xfId="17082" xr:uid="{7708B489-D5D7-40E3-B6E7-42B038943AF4}"/>
    <cellStyle name="Normal 19 9 4" xfId="6682" xr:uid="{54A9FCA1-FFC6-45EE-933F-5EB5EF0482A6}"/>
    <cellStyle name="Normal 19 9 4 2" xfId="18946" xr:uid="{520554DB-9F11-4BA0-B2E2-3C58B97EB4F3}"/>
    <cellStyle name="Normal 19 9 5" xfId="10178" xr:uid="{E1875836-AC43-4022-BAD9-DA96838D2C75}"/>
    <cellStyle name="Normal 19 9 5 2" xfId="22420" xr:uid="{61DF9A5F-0553-43DE-9FC5-4959590ED668}"/>
    <cellStyle name="Normal 19 9 6" xfId="15322" xr:uid="{07863590-22C4-4015-83D8-35E704A979B0}"/>
    <cellStyle name="Normal 2" xfId="9" xr:uid="{00000000-0005-0000-0000-000009000000}"/>
    <cellStyle name="Normal 2 10" xfId="830" xr:uid="{7C8FE7F7-7A7E-47D8-A261-D806A0709AF3}"/>
    <cellStyle name="Normal 2 10 2" xfId="831" xr:uid="{63A9EDF9-3EFF-4172-AEC5-D492D85561E0}"/>
    <cellStyle name="Normal 2 10 3" xfId="13684" xr:uid="{825D7C07-F63F-4813-91BB-978B1B266198}"/>
    <cellStyle name="Normal 2 11" xfId="832" xr:uid="{4D1509D2-FE9A-44BD-83DA-C3C7EAC6DCCE}"/>
    <cellStyle name="Normal 2 11 2" xfId="13685" xr:uid="{CD135F85-A8ED-4E2D-995E-B0D408E2643E}"/>
    <cellStyle name="Normal 2 12" xfId="833" xr:uid="{518FD95D-2A98-41B9-80D9-5D77E05F9D6E}"/>
    <cellStyle name="Normal 2 12 2" xfId="834" xr:uid="{E0937280-ED95-43BC-BC37-9AC2FE1593D8}"/>
    <cellStyle name="Normal 2 12 3" xfId="13686" xr:uid="{4489DB96-C5F7-4C48-969E-A8CE79523097}"/>
    <cellStyle name="Normal 2 13" xfId="835" xr:uid="{3AC1B70E-4E1C-49A2-8483-4E7AE90D9AFE}"/>
    <cellStyle name="Normal 2 13 2" xfId="13687" xr:uid="{0908109A-EE2E-45C0-8646-67417813C90C}"/>
    <cellStyle name="Normal 2 14" xfId="836" xr:uid="{54E496C4-A444-41FF-9F12-DFA9B7DE9B14}"/>
    <cellStyle name="Normal 2 14 2" xfId="837" xr:uid="{B307975B-C253-461C-BCD7-20FA70B67722}"/>
    <cellStyle name="Normal 2 14 3" xfId="13688" xr:uid="{1EAF5184-0744-49CA-A09F-0888435C1D25}"/>
    <cellStyle name="Normal 2 15" xfId="838" xr:uid="{73396C06-CB9F-4EAF-BD43-859BFF102F2D}"/>
    <cellStyle name="Normal 2 15 2" xfId="13689" xr:uid="{009B448D-A823-42DA-B0F3-B5BBE5496F55}"/>
    <cellStyle name="Normal 2 16" xfId="839" xr:uid="{1CF7F4AE-C82F-4E70-861D-B9DAA33DD86D}"/>
    <cellStyle name="Normal 2 16 2" xfId="840" xr:uid="{47B9F996-066B-40B8-A5D2-CC834F2C72A7}"/>
    <cellStyle name="Normal 2 16 3" xfId="13690" xr:uid="{D2E1FB15-0FE1-4E29-A841-A7E0D2ADB62B}"/>
    <cellStyle name="Normal 2 17" xfId="841" xr:uid="{9D24985B-5F67-49BB-8E89-0E98CB962DDD}"/>
    <cellStyle name="Normal 2 17 2" xfId="842" xr:uid="{561AC8D3-E5DB-41E6-9D23-ABBDC0C66C69}"/>
    <cellStyle name="Normal 2 17 3" xfId="13691" xr:uid="{47D47F3F-F66B-4671-935C-6AD51DA07CEF}"/>
    <cellStyle name="Normal 2 18" xfId="843" xr:uid="{604FB589-5D54-48C3-A19D-39DA97343B2A}"/>
    <cellStyle name="Normal 2 18 2" xfId="844" xr:uid="{918C4F63-65D6-4A06-B253-5DFB056A45F9}"/>
    <cellStyle name="Normal 2 18 3" xfId="13692" xr:uid="{41CD81F6-CB86-4F03-98AC-33544F8512C0}"/>
    <cellStyle name="Normal 2 19" xfId="845" xr:uid="{637DC985-1253-4834-BDE1-DFF84C9211D3}"/>
    <cellStyle name="Normal 2 19 2" xfId="846" xr:uid="{4D5A1DE4-8069-423B-A61F-289D650FBF44}"/>
    <cellStyle name="Normal 2 19 3" xfId="13693" xr:uid="{BFDFDD73-F47F-45A4-8052-657D6613746D}"/>
    <cellStyle name="Normal 2 2" xfId="125" xr:uid="{1FA251BB-DAD3-4331-98A4-E4F47889C69B}"/>
    <cellStyle name="Normal 2 2 10" xfId="847" xr:uid="{250422D9-2325-4448-83B2-D831077C2BD3}"/>
    <cellStyle name="Normal 2 2 10 2" xfId="13694" xr:uid="{66DDB9E5-83AD-4114-8D00-752205BB5A12}"/>
    <cellStyle name="Normal 2 2 11" xfId="848" xr:uid="{194CF32D-3928-44A8-9B4A-BBBE2D7A934E}"/>
    <cellStyle name="Normal 2 2 11 2" xfId="13695" xr:uid="{9BCA2F74-836C-4AF2-85FC-36AB7F550BB2}"/>
    <cellStyle name="Normal 2 2 11 2 2" xfId="26111" xr:uid="{DF92DAE6-2812-411D-8EB8-F3D769CFD7F1}"/>
    <cellStyle name="Normal 2 2 12" xfId="849" xr:uid="{C7BA122A-F731-4E48-A827-F5844A1F8B8B}"/>
    <cellStyle name="Normal 2 2 12 2" xfId="13696" xr:uid="{E345B090-1AA0-4468-A235-66276B22E867}"/>
    <cellStyle name="Normal 2 2 12 2 2" xfId="26112" xr:uid="{2720F99F-2595-412C-8055-398CA4F55772}"/>
    <cellStyle name="Normal 2 2 13" xfId="850" xr:uid="{1A5C4E9F-0488-4E8D-B83C-DBEB9CDD7262}"/>
    <cellStyle name="Normal 2 2 13 2" xfId="13697" xr:uid="{A8F01D51-9C58-4A39-BDEB-61F814E130D0}"/>
    <cellStyle name="Normal 2 2 14" xfId="851" xr:uid="{A1843691-FF96-40DE-8DAD-584AFE004E3F}"/>
    <cellStyle name="Normal 2 2 14 2" xfId="13698" xr:uid="{ACD89E21-5548-4BF5-A2E7-350EA98B6BC2}"/>
    <cellStyle name="Normal 2 2 15" xfId="852" xr:uid="{8554F47F-4494-4AFC-B534-954F747E9BD5}"/>
    <cellStyle name="Normal 2 2 15 2" xfId="13699" xr:uid="{AC693413-8E46-42F1-98F8-199A67DBFD1A}"/>
    <cellStyle name="Normal 2 2 16" xfId="853" xr:uid="{0A7F096A-B02C-470A-A8FF-8C529B318CD8}"/>
    <cellStyle name="Normal 2 2 16 2" xfId="13700" xr:uid="{5D530537-8843-4255-9FD8-A82A1DBE6384}"/>
    <cellStyle name="Normal 2 2 17" xfId="854" xr:uid="{FE50362E-ACE2-450C-A0F0-7E3EBC629E66}"/>
    <cellStyle name="Normal 2 2 17 2" xfId="13701" xr:uid="{2F2E35C3-7F0C-4C0C-B2A4-3F2E52E90BD6}"/>
    <cellStyle name="Normal 2 2 18" xfId="13702" xr:uid="{77750FA4-2DDE-4F13-A368-591298F609C9}"/>
    <cellStyle name="Normal 2 2 18 2" xfId="25841" xr:uid="{F4BF0F99-ECCE-4DB5-BF55-0DE6C57624E4}"/>
    <cellStyle name="Normal 2 2 19" xfId="14406" xr:uid="{DB95C753-8FC8-443C-B337-AC9938749FA1}"/>
    <cellStyle name="Normal 2 2 2" xfId="855" xr:uid="{50AA6660-5AD3-4545-A8DC-25DBC7441980}"/>
    <cellStyle name="Normal 2 2 2 2" xfId="856" xr:uid="{7D977339-F8E3-494D-8DF4-C83F6057E8D4}"/>
    <cellStyle name="Normal 2 2 2 2 2" xfId="26500" xr:uid="{4AB9EA48-4592-41B0-ACC2-5AF404638719}"/>
    <cellStyle name="Normal 2 2 2 3" xfId="857" xr:uid="{BF924538-3496-47A7-B598-C614F6D846AF}"/>
    <cellStyle name="Normal 2 2 2 4" xfId="858" xr:uid="{2797884E-5745-423E-BB83-7731F25BBEBC}"/>
    <cellStyle name="Normal 2 2 2 5" xfId="859" xr:uid="{91ADC3F0-0AE0-41C5-A342-33B2BD2F4443}"/>
    <cellStyle name="Normal 2 2 2 5 2" xfId="14712" xr:uid="{FB070882-655F-465A-B447-C67E1C2FA5AC}"/>
    <cellStyle name="Normal 2 2 2 5 3" xfId="13703" xr:uid="{05C713C6-CB6A-45AD-9368-6503E282A390}"/>
    <cellStyle name="Normal 2 2 2 6" xfId="2552" xr:uid="{FE153457-4CB2-4CAE-A16D-A8342B055E41}"/>
    <cellStyle name="Normal 2 2 2 7" xfId="2522" xr:uid="{C8BEFEEE-5C52-4E5F-A813-5679E12CA1B6}"/>
    <cellStyle name="Normal 2 2 2 8" xfId="2621" xr:uid="{BAF2E089-AD07-42E3-BD1B-02CFC7E799F2}"/>
    <cellStyle name="Normal 2 2 20" xfId="26113" xr:uid="{05A60C35-D87C-4D83-ABA6-8800E2C2C98C}"/>
    <cellStyle name="Normal 2 2 21" xfId="26114" xr:uid="{B5EC2188-CFA6-47D2-9C97-D5C392987CAB}"/>
    <cellStyle name="Normal 2 2 22" xfId="26115" xr:uid="{A62BE9D2-6063-4925-A260-F3E6963EE023}"/>
    <cellStyle name="Normal 2 2 23" xfId="26116" xr:uid="{84064D7B-D234-4401-BE2D-BA91EB3F0B17}"/>
    <cellStyle name="Normal 2 2 24" xfId="26117" xr:uid="{B7B91450-117A-4E8C-84B7-03C119FF5F3E}"/>
    <cellStyle name="Normal 2 2 25" xfId="26118" xr:uid="{42DD49C3-AA2E-4D82-93D3-4E6C605680E0}"/>
    <cellStyle name="Normal 2 2 25 2" xfId="26119" xr:uid="{CDC923A8-DB02-46EB-BD51-2D8699236D84}"/>
    <cellStyle name="Normal 2 2 25 3" xfId="26120" xr:uid="{2E221354-C8E8-42AE-AAFF-EE414E5AD74A}"/>
    <cellStyle name="Normal 2 2 26" xfId="209" xr:uid="{9124BB14-11A9-48C6-8758-34634451F20E}"/>
    <cellStyle name="Normal 2 2 3" xfId="860" xr:uid="{C9F2DA89-D537-4EFB-A796-D11C84D7F61D}"/>
    <cellStyle name="Normal 2 2 3 2" xfId="861" xr:uid="{5A9323AE-8858-4C94-9D42-56D150F84886}"/>
    <cellStyle name="Normal 2 2 3 3" xfId="2034" xr:uid="{AC6B96BD-257A-4419-A821-C93F459840FB}"/>
    <cellStyle name="Normal 2 2 3 3 2" xfId="14713" xr:uid="{CDA6CD56-CA45-4C17-AD40-749861889406}"/>
    <cellStyle name="Normal 2 2 3 3 3" xfId="13704" xr:uid="{DF302C9D-AF54-461A-A3FD-22579DF2DE96}"/>
    <cellStyle name="Normal 2 2 3 4" xfId="25842" xr:uid="{4EE9B82B-B487-4A5F-B44E-51285D42AD9C}"/>
    <cellStyle name="Normal 2 2 4" xfId="862" xr:uid="{3454B42A-7B71-48D0-86BD-B642A3DF83A3}"/>
    <cellStyle name="Normal 2 2 4 2" xfId="863" xr:uid="{483723C5-9F37-4B98-9CC7-55FD51B808EA}"/>
    <cellStyle name="Normal 2 2 4 3" xfId="13705" xr:uid="{A28EBA9F-2EAA-4FDE-960D-A2B61B32A709}"/>
    <cellStyle name="Normal 2 2 5" xfId="864" xr:uid="{7151F3A3-B9A4-46D6-9BA1-FB1C842E137D}"/>
    <cellStyle name="Normal 2 2 5 2" xfId="13706" xr:uid="{0B55D54B-C713-4B84-B02E-A30BEFF01DCC}"/>
    <cellStyle name="Normal 2 2 6" xfId="865" xr:uid="{6B2FBAA8-B0F6-4646-A1B6-BFA78D433D81}"/>
    <cellStyle name="Normal 2 2 6 2" xfId="13707" xr:uid="{5AD37F00-3BA4-4DA5-B317-1629C7548C9A}"/>
    <cellStyle name="Normal 2 2 7" xfId="866" xr:uid="{ED75886F-7A6E-4C79-B620-CF9C8682A653}"/>
    <cellStyle name="Normal 2 2 7 2" xfId="13708" xr:uid="{FCB52AB4-B7DB-45AF-B685-C673B63110CC}"/>
    <cellStyle name="Normal 2 2 8" xfId="867" xr:uid="{FAFB74C0-FCBD-4ED5-91C1-76066266E53E}"/>
    <cellStyle name="Normal 2 2 8 2" xfId="13709" xr:uid="{121B3B20-F291-48CC-AD5F-1BBE1494D2AD}"/>
    <cellStyle name="Normal 2 2 9" xfId="868" xr:uid="{7EC77468-6E28-41BE-A20B-E7939B246CEB}"/>
    <cellStyle name="Normal 2 2 9 2" xfId="13710" xr:uid="{52AB6266-1927-4AA4-B405-E920A7EB8F4F}"/>
    <cellStyle name="Normal 2 20" xfId="869" xr:uid="{C23D5B47-C2FD-42CE-AF8C-26F8063EDDAA}"/>
    <cellStyle name="Normal 2 20 2" xfId="870" xr:uid="{DBF59ACD-BB22-42C8-BA44-57B1870FD56D}"/>
    <cellStyle name="Normal 2 20 3" xfId="13711" xr:uid="{F354029E-5F46-48EC-8FA0-78912ACB39F4}"/>
    <cellStyle name="Normal 2 21" xfId="871" xr:uid="{864D9648-CE7C-4543-8255-723863A4171D}"/>
    <cellStyle name="Normal 2 21 2" xfId="872" xr:uid="{1BD7081A-4D25-4117-9363-D5FF101D7ADC}"/>
    <cellStyle name="Normal 2 21 3" xfId="13712" xr:uid="{6981412B-292D-42DD-B369-45768EFAFE9C}"/>
    <cellStyle name="Normal 2 22" xfId="873" xr:uid="{64CD748C-2E08-49EE-8D1C-66DD18009651}"/>
    <cellStyle name="Normal 2 22 2" xfId="874" xr:uid="{73E2BF44-3C91-4ABA-8A70-705AEB3A80A7}"/>
    <cellStyle name="Normal 2 22 3" xfId="13713" xr:uid="{6E737624-82E5-4F35-8CA2-0038C06655FD}"/>
    <cellStyle name="Normal 2 23" xfId="875" xr:uid="{73FDE8F7-93A5-4701-96E0-3E5FF536E0FE}"/>
    <cellStyle name="Normal 2 23 2" xfId="876" xr:uid="{E06913E3-FB0F-486D-93BD-3ED3E5AA1693}"/>
    <cellStyle name="Normal 2 23 3" xfId="13714" xr:uid="{AA40B2F8-5B52-45A9-B6FE-1F3DE28B19A5}"/>
    <cellStyle name="Normal 2 24" xfId="877" xr:uid="{BD2E450A-D13D-4D63-B9AB-AE5C2AF31324}"/>
    <cellStyle name="Normal 2 24 2" xfId="878" xr:uid="{2DE968C1-9CA7-42DD-92E2-D2A439B71112}"/>
    <cellStyle name="Normal 2 24 3" xfId="13715" xr:uid="{B28EC9FC-C9CC-4B57-BC73-91F9F75AA8FD}"/>
    <cellStyle name="Normal 2 25" xfId="879" xr:uid="{9F854B66-E8B3-4D20-A021-D427A099A62A}"/>
    <cellStyle name="Normal 2 25 2" xfId="880" xr:uid="{8D76EB68-ADF5-4573-A35A-03EFB6664666}"/>
    <cellStyle name="Normal 2 25 3" xfId="13716" xr:uid="{4EA26EF8-944C-4D36-84DF-662D5326AA18}"/>
    <cellStyle name="Normal 2 26" xfId="881" xr:uid="{C844AC5A-DCF2-4C61-A1C8-84C88A8CD2EE}"/>
    <cellStyle name="Normal 2 26 2" xfId="882" xr:uid="{3A908343-6612-4708-9CF4-8A313CB14DF8}"/>
    <cellStyle name="Normal 2 26 3" xfId="13717" xr:uid="{F34861BB-B527-4CDB-9F5B-5BA2889512E8}"/>
    <cellStyle name="Normal 2 27" xfId="883" xr:uid="{BF6BC567-29AC-48A8-B981-7A0AF8BF0D35}"/>
    <cellStyle name="Normal 2 27 2" xfId="13718" xr:uid="{AD13F3BE-63BD-45EC-8E77-259DE6F34BCA}"/>
    <cellStyle name="Normal 2 28" xfId="884" xr:uid="{5661BDBA-2C12-488B-BAE0-2C676C37849B}"/>
    <cellStyle name="Normal 2 28 2" xfId="13720" xr:uid="{3A25BC99-CC90-4045-901C-2DFA9D1891F0}"/>
    <cellStyle name="Normal 2 28 3" xfId="13719" xr:uid="{3B0DF777-25CA-4E02-9CF0-C9B7EE4FED2E}"/>
    <cellStyle name="Normal 2 29" xfId="885" xr:uid="{818BEB3F-F2EC-4D8E-9972-436ECD9B35A2}"/>
    <cellStyle name="Normal 2 29 2" xfId="13722" xr:uid="{008ACC9E-659B-42B0-8AF1-267CA644EDD5}"/>
    <cellStyle name="Normal 2 29 3" xfId="13721" xr:uid="{3A201EEF-055C-4038-805E-5BBEB70013C4}"/>
    <cellStyle name="Normal 2 3" xfId="234" xr:uid="{A0015166-0921-4F6C-BA36-A12967E8DFD4}"/>
    <cellStyle name="Normal 2 3 2" xfId="886" xr:uid="{D1CA8E43-11F7-4F74-A013-1A7DE309F488}"/>
    <cellStyle name="Normal 2 3 2 2" xfId="4280" xr:uid="{B8A16AC1-BF49-4AD6-A433-DC4696499D0B}"/>
    <cellStyle name="Normal 2 3 2 2 2" xfId="7999" xr:uid="{8DF01A4E-84F8-4332-9A3C-85066518274B}"/>
    <cellStyle name="Normal 2 3 2 2 2 2" xfId="20263" xr:uid="{62BA0E2B-8DF7-4576-8BD7-70E08E20999E}"/>
    <cellStyle name="Normal 2 3 2 2 3" xfId="11495" xr:uid="{B3120FA2-6959-4C6E-88C8-56817BC2F8C7}"/>
    <cellStyle name="Normal 2 3 2 2 3 2" xfId="23737" xr:uid="{57167019-FB2D-442B-9C64-6EEF12F3CF5B}"/>
    <cellStyle name="Normal 2 3 2 2 4" xfId="14407" xr:uid="{5E8C8FE9-45FF-43FA-BCE8-36E22BD68191}"/>
    <cellStyle name="Normal 2 3 2 2 4 2" xfId="25490" xr:uid="{C82E96E2-9786-4834-A566-A844FD9AE4ED}"/>
    <cellStyle name="Normal 2 3 2 2 5" xfId="16639" xr:uid="{05A35384-2E10-4E95-9394-FFE264BD06A4}"/>
    <cellStyle name="Normal 2 3 2 2 6" xfId="25844" xr:uid="{6CCE3FA2-8D45-4265-95E8-0200DDBF3D05}"/>
    <cellStyle name="Normal 2 3 2 3" xfId="25843" xr:uid="{67BEC84B-8CFD-472E-8985-939F74BB10C2}"/>
    <cellStyle name="Normal 2 3 3" xfId="887" xr:uid="{3E632319-5AAF-4988-BFB6-1446F3A751B3}"/>
    <cellStyle name="Normal 2 3 4" xfId="888" xr:uid="{F1929328-FD2C-45EC-9EA7-97E4B2CC949B}"/>
    <cellStyle name="Normal 2 3 5" xfId="2487" xr:uid="{4ADE7F0A-68AB-41C9-98CB-D375C52313F3}"/>
    <cellStyle name="Normal 2 3 5 2" xfId="13724" xr:uid="{A3A0E23D-6E4C-4472-A95F-17148FDC633C}"/>
    <cellStyle name="Normal 2 3 6" xfId="4156" xr:uid="{229A9B81-A063-4259-8AFA-6B39CAC1F756}"/>
    <cellStyle name="Normal 2 3 7" xfId="6214" xr:uid="{0CCB41C3-CB78-400E-8217-0CFDCE9245FF}"/>
    <cellStyle name="Normal 2 3 7 2" xfId="18493" xr:uid="{0FE08C9A-90B4-4B5C-9DA1-D7F80C9B0BCA}"/>
    <cellStyle name="Normal 2 3 8" xfId="13723" xr:uid="{D25F1023-7DA0-4F25-9064-42D98D51900D}"/>
    <cellStyle name="Normal 2 3 9" xfId="26470" xr:uid="{D7547D43-D3AC-4D3F-A3C8-B39B3AFC078C}"/>
    <cellStyle name="Normal 2 30" xfId="1570" xr:uid="{5670128A-8906-493A-BA1A-CD8F6D445D7D}"/>
    <cellStyle name="Normal 2 30 10" xfId="4281" xr:uid="{0EE14955-2921-4913-AAEE-46B4190AD604}"/>
    <cellStyle name="Normal 2 30 11" xfId="4374" xr:uid="{7767A310-5629-447F-A43F-D6C78C80CED7}"/>
    <cellStyle name="Normal 2 30 11 2" xfId="8021" xr:uid="{360BE9D4-F31B-443E-A4D6-430DA2EF508E}"/>
    <cellStyle name="Normal 2 30 11 2 2" xfId="20285" xr:uid="{15E094F3-7167-45EF-9A17-25D06E6AD035}"/>
    <cellStyle name="Normal 2 30 11 3" xfId="11517" xr:uid="{BB7A4A47-3EC1-4DD2-AD88-01B47842D370}"/>
    <cellStyle name="Normal 2 30 11 3 2" xfId="23759" xr:uid="{878BD9FE-F74C-4DA8-B659-C3F9CF3F1112}"/>
    <cellStyle name="Normal 2 30 11 4" xfId="16661" xr:uid="{A01CC725-8A43-4AE8-A064-F274EEC2C392}"/>
    <cellStyle name="Normal 2 30 12" xfId="6258" xr:uid="{964EBA06-4D30-4353-8ADD-15A911C6BDF4}"/>
    <cellStyle name="Normal 2 30 12 2" xfId="18525" xr:uid="{B21BBADB-579B-4FFE-B7C5-D9F922201521}"/>
    <cellStyle name="Normal 2 30 13" xfId="9756" xr:uid="{AABBDB68-46BE-4B69-8325-13BAA062E7EA}"/>
    <cellStyle name="Normal 2 30 13 2" xfId="21999" xr:uid="{793D7FFD-9564-4691-BE92-89F8AE46DED1}"/>
    <cellStyle name="Normal 2 30 14" xfId="13725" xr:uid="{18A4C634-7AE7-447D-B38B-012D0F41B9A8}"/>
    <cellStyle name="Normal 2 30 15" xfId="14900" xr:uid="{6619297C-2613-425D-91C4-ADF1A911FC14}"/>
    <cellStyle name="Normal 2 30 2" xfId="2115" xr:uid="{16EA5938-11E4-440B-82CA-5714EE9BFBC1}"/>
    <cellStyle name="Normal 2 30 2 10" xfId="9765" xr:uid="{91061D73-45B7-48D9-8DED-E0037634374E}"/>
    <cellStyle name="Normal 2 30 2 10 2" xfId="22007" xr:uid="{64214143-7959-4D4C-8705-FB52A4705729}"/>
    <cellStyle name="Normal 2 30 2 11" xfId="14408" xr:uid="{A34C68B9-7A4E-4029-B0EC-CA5DB1ABC46E}"/>
    <cellStyle name="Normal 2 30 2 12" xfId="14909" xr:uid="{65F1C672-C3E3-431B-89CF-6D1890BF7C9C}"/>
    <cellStyle name="Normal 2 30 2 13" xfId="25845" xr:uid="{C44CF1D4-D5B2-4A33-87D2-5A81894B5651}"/>
    <cellStyle name="Normal 2 30 2 2" xfId="2284" xr:uid="{68AF4FEA-EA0B-4A76-A45E-DA1EACD59C49}"/>
    <cellStyle name="Normal 2 30 2 2 10" xfId="14936" xr:uid="{8C3474CE-5483-460C-8F11-C6C8D4A879B9}"/>
    <cellStyle name="Normal 2 30 2 2 11" xfId="25846" xr:uid="{DF278D84-9346-45B4-9B73-EC7ACB328934}"/>
    <cellStyle name="Normal 2 30 2 2 2" xfId="2586" xr:uid="{92BB3B18-6D22-464E-82CE-BCBFEACE577C}"/>
    <cellStyle name="Normal 2 30 2 2 2 2" xfId="2799" xr:uid="{15D4FCAF-160B-47CE-BCA5-7125E4909A4A}"/>
    <cellStyle name="Normal 2 30 2 2 2 2 2" xfId="3224" xr:uid="{1902C763-CB9E-4527-8547-FDB32A76454C}"/>
    <cellStyle name="Normal 2 30 2 2 2 2 2 2" xfId="4071" xr:uid="{5E52F888-344C-4C69-9487-C089D1402FB2}"/>
    <cellStyle name="Normal 2 30 2 2 2 2 2 2 2" xfId="6015" xr:uid="{D84A0BEA-7279-494E-A0FB-926C95156628}"/>
    <cellStyle name="Normal 2 30 2 2 2 2 2 2 2 2" xfId="9662" xr:uid="{D3DD06BE-8C65-44C6-9028-46F76B5E4414}"/>
    <cellStyle name="Normal 2 30 2 2 2 2 2 2 2 2 2" xfId="21926" xr:uid="{7DEE7116-870C-4A4E-B8DE-1DA6C577F92E}"/>
    <cellStyle name="Normal 2 30 2 2 2 2 2 2 2 3" xfId="13158" xr:uid="{90E571C0-385E-4C5B-9ECA-BF8DE4CF40B8}"/>
    <cellStyle name="Normal 2 30 2 2 2 2 2 2 2 3 2" xfId="25400" xr:uid="{DE783760-F00C-4B77-9F19-B3A5446F7BAC}"/>
    <cellStyle name="Normal 2 30 2 2 2 2 2 2 2 4" xfId="18302" xr:uid="{234336F1-9252-4D7F-AF23-5AB158F6D442}"/>
    <cellStyle name="Normal 2 30 2 2 2 2 2 2 3" xfId="7902" xr:uid="{D38F18FB-D336-4A75-8AF2-91AC03604103}"/>
    <cellStyle name="Normal 2 30 2 2 2 2 2 2 3 2" xfId="20166" xr:uid="{6679E547-C52B-4916-A0CA-AC091486A98F}"/>
    <cellStyle name="Normal 2 30 2 2 2 2 2 2 4" xfId="11398" xr:uid="{33E2E171-8743-4265-AAE4-4AA328183E71}"/>
    <cellStyle name="Normal 2 30 2 2 2 2 2 2 4 2" xfId="23640" xr:uid="{10CAD76A-2E5B-4F0E-8BE9-7EEEE8577D6F}"/>
    <cellStyle name="Normal 2 30 2 2 2 2 2 2 5" xfId="16542" xr:uid="{9AB2A692-0193-4400-9B7B-60DED5B3CE13}"/>
    <cellStyle name="Normal 2 30 2 2 2 2 2 3" xfId="5169" xr:uid="{8EE2BC49-8A61-4CF9-BFC6-F81E6B1E7D40}"/>
    <cellStyle name="Normal 2 30 2 2 2 2 2 3 2" xfId="8816" xr:uid="{446D640F-E7C7-4FFC-981F-F88BCBCE7D90}"/>
    <cellStyle name="Normal 2 30 2 2 2 2 2 3 2 2" xfId="21080" xr:uid="{83A03FD6-1AD2-4F10-98BD-2EC858CE5E4E}"/>
    <cellStyle name="Normal 2 30 2 2 2 2 2 3 3" xfId="12312" xr:uid="{57028FE0-F03B-4078-B861-5C6756240A95}"/>
    <cellStyle name="Normal 2 30 2 2 2 2 2 3 3 2" xfId="24554" xr:uid="{94A3F521-74A9-4BFF-AD17-6517569CB82D}"/>
    <cellStyle name="Normal 2 30 2 2 2 2 2 3 4" xfId="17456" xr:uid="{0DD72712-16FA-43B3-87F9-00B9D369F343}"/>
    <cellStyle name="Normal 2 30 2 2 2 2 2 4" xfId="7056" xr:uid="{EC5CB468-5F03-46A4-A270-A1EB71AE3DF7}"/>
    <cellStyle name="Normal 2 30 2 2 2 2 2 4 2" xfId="19320" xr:uid="{34CBE1B0-2AB3-49B3-9E31-33BF788F6974}"/>
    <cellStyle name="Normal 2 30 2 2 2 2 2 5" xfId="10552" xr:uid="{C64D0810-8F40-4E6C-BE7C-54646FC19283}"/>
    <cellStyle name="Normal 2 30 2 2 2 2 2 5 2" xfId="22794" xr:uid="{86D3A29B-5A50-473B-A3D3-BE4EF36D80C5}"/>
    <cellStyle name="Normal 2 30 2 2 2 2 2 6" xfId="15696" xr:uid="{84F48315-B540-4BD9-BC2B-E9BE3F23CF4C}"/>
    <cellStyle name="Normal 2 30 2 2 2 2 3" xfId="3648" xr:uid="{3E32AB1D-E743-4AF9-80B5-49FCCD5F9913}"/>
    <cellStyle name="Normal 2 30 2 2 2 2 3 2" xfId="5592" xr:uid="{3A7067B6-B688-4F59-BE44-70AB6B9CFB8D}"/>
    <cellStyle name="Normal 2 30 2 2 2 2 3 2 2" xfId="9239" xr:uid="{53B7D71F-BF7B-4654-9DE8-577835767612}"/>
    <cellStyle name="Normal 2 30 2 2 2 2 3 2 2 2" xfId="21503" xr:uid="{A6F3073F-793A-40CB-9AC7-3DC28B6D6294}"/>
    <cellStyle name="Normal 2 30 2 2 2 2 3 2 3" xfId="12735" xr:uid="{832416FB-090E-4FCF-8540-732AE5F1D4B8}"/>
    <cellStyle name="Normal 2 30 2 2 2 2 3 2 3 2" xfId="24977" xr:uid="{0B866D73-D944-4B28-9614-68FAF9125EB8}"/>
    <cellStyle name="Normal 2 30 2 2 2 2 3 2 4" xfId="17879" xr:uid="{200C0AA4-47D7-4E95-BD68-1C7BDEB7E6CF}"/>
    <cellStyle name="Normal 2 30 2 2 2 2 3 3" xfId="7479" xr:uid="{C2321E0B-A267-45D1-B013-853DBCA289EF}"/>
    <cellStyle name="Normal 2 30 2 2 2 2 3 3 2" xfId="19743" xr:uid="{F8496587-42D5-49E4-BBBF-47EABA50145C}"/>
    <cellStyle name="Normal 2 30 2 2 2 2 3 4" xfId="10975" xr:uid="{72597627-6664-479E-B09B-902CAF20B618}"/>
    <cellStyle name="Normal 2 30 2 2 2 2 3 4 2" xfId="23217" xr:uid="{9F57782E-7627-4BE9-A49B-EB9023D0642E}"/>
    <cellStyle name="Normal 2 30 2 2 2 2 3 5" xfId="16119" xr:uid="{443ACA78-7FFF-4DFF-B1CF-336B76B91542}"/>
    <cellStyle name="Normal 2 30 2 2 2 2 4" xfId="4746" xr:uid="{35E48F34-C674-45A3-9A2A-4F0A5CAF6AB5}"/>
    <cellStyle name="Normal 2 30 2 2 2 2 4 2" xfId="8393" xr:uid="{A9FC9ED2-8AA9-4770-A0E8-79DBB3466BFA}"/>
    <cellStyle name="Normal 2 30 2 2 2 2 4 2 2" xfId="20657" xr:uid="{BCD304B1-2D38-40C6-B842-9665BEA0A282}"/>
    <cellStyle name="Normal 2 30 2 2 2 2 4 3" xfId="11889" xr:uid="{BF8738E9-ABB3-4787-8DCD-91C84E083BCD}"/>
    <cellStyle name="Normal 2 30 2 2 2 2 4 3 2" xfId="24131" xr:uid="{4F1414E6-D99D-42E7-BDDB-15ABEB5E5884}"/>
    <cellStyle name="Normal 2 30 2 2 2 2 4 4" xfId="17033" xr:uid="{1EFDB7C9-7494-4327-8EBD-FCEA01770B86}"/>
    <cellStyle name="Normal 2 30 2 2 2 2 5" xfId="6633" xr:uid="{A09A6691-5633-4F0A-9C85-21E7B15524F2}"/>
    <cellStyle name="Normal 2 30 2 2 2 2 5 2" xfId="18897" xr:uid="{5A168497-5E6D-4BF4-9188-FB606DCDB307}"/>
    <cellStyle name="Normal 2 30 2 2 2 2 6" xfId="10129" xr:uid="{FE582328-2E9E-4425-8C76-7DFFC62A40C9}"/>
    <cellStyle name="Normal 2 30 2 2 2 2 6 2" xfId="22371" xr:uid="{48D9CB39-B0A2-494E-BCBE-2407D08320B2}"/>
    <cellStyle name="Normal 2 30 2 2 2 2 7" xfId="15273" xr:uid="{A6960852-3FE8-4B55-84C5-F7BF0EE9B8F5}"/>
    <cellStyle name="Normal 2 30 2 2 2 3" xfId="3015" xr:uid="{DAAC2782-1D03-4FAB-AFD7-1DF26A4D21E5}"/>
    <cellStyle name="Normal 2 30 2 2 2 3 2" xfId="3862" xr:uid="{90D4B56B-F46C-4698-B6D0-95EBC61DC862}"/>
    <cellStyle name="Normal 2 30 2 2 2 3 2 2" xfId="5806" xr:uid="{D3FFFF9C-0C7B-4D6C-99DE-C80AF61BF82C}"/>
    <cellStyle name="Normal 2 30 2 2 2 3 2 2 2" xfId="9453" xr:uid="{12402CD1-5A14-4AA8-BDDE-42F144471373}"/>
    <cellStyle name="Normal 2 30 2 2 2 3 2 2 2 2" xfId="21717" xr:uid="{3D3CFA86-4FDB-42DD-B57D-28330C2BDE69}"/>
    <cellStyle name="Normal 2 30 2 2 2 3 2 2 3" xfId="12949" xr:uid="{2B3B9576-6BFD-4814-B97D-7922A70A78EA}"/>
    <cellStyle name="Normal 2 30 2 2 2 3 2 2 3 2" xfId="25191" xr:uid="{3CB9BDE0-56EA-42DA-AC63-D52C6454E501}"/>
    <cellStyle name="Normal 2 30 2 2 2 3 2 2 4" xfId="18093" xr:uid="{A8B36E41-8AA0-4666-830F-9EF540EC26D0}"/>
    <cellStyle name="Normal 2 30 2 2 2 3 2 3" xfId="7693" xr:uid="{E7C131AA-CD85-4BDF-ABB4-247554ACF9F0}"/>
    <cellStyle name="Normal 2 30 2 2 2 3 2 3 2" xfId="19957" xr:uid="{797958C1-594E-4282-93C6-CE9541DE228C}"/>
    <cellStyle name="Normal 2 30 2 2 2 3 2 4" xfId="11189" xr:uid="{D696A0AC-39FE-42F9-84E3-62AE245C2199}"/>
    <cellStyle name="Normal 2 30 2 2 2 3 2 4 2" xfId="23431" xr:uid="{77F0286A-8399-40D5-AC35-55200238D8FE}"/>
    <cellStyle name="Normal 2 30 2 2 2 3 2 5" xfId="16333" xr:uid="{B69ECCC9-7F59-4199-BD09-53F07CE836C3}"/>
    <cellStyle name="Normal 2 30 2 2 2 3 3" xfId="4960" xr:uid="{414C7C44-E0D5-4779-90FE-E7DA315E4FA1}"/>
    <cellStyle name="Normal 2 30 2 2 2 3 3 2" xfId="8607" xr:uid="{6FF5D578-F080-4FDC-AA30-4CEC0797F29F}"/>
    <cellStyle name="Normal 2 30 2 2 2 3 3 2 2" xfId="20871" xr:uid="{3C8E3D98-68E8-4AB9-AED1-C111C56FEBD3}"/>
    <cellStyle name="Normal 2 30 2 2 2 3 3 3" xfId="12103" xr:uid="{6AFFCDDA-F752-4ED6-851B-01785BFE8243}"/>
    <cellStyle name="Normal 2 30 2 2 2 3 3 3 2" xfId="24345" xr:uid="{A59FF8CC-E23B-4A67-B935-386545F092EB}"/>
    <cellStyle name="Normal 2 30 2 2 2 3 3 4" xfId="17247" xr:uid="{84B67B54-FF67-4DD9-8F7F-1184D180785E}"/>
    <cellStyle name="Normal 2 30 2 2 2 3 4" xfId="6847" xr:uid="{85850E05-2A56-43AE-94D1-531C93D56A97}"/>
    <cellStyle name="Normal 2 30 2 2 2 3 4 2" xfId="19111" xr:uid="{60820DDB-EB42-4C70-B273-10DB4D014272}"/>
    <cellStyle name="Normal 2 30 2 2 2 3 5" xfId="10343" xr:uid="{E5E2EECE-A8FF-46B6-8C4F-20C6E4E56117}"/>
    <cellStyle name="Normal 2 30 2 2 2 3 5 2" xfId="22585" xr:uid="{48BC3631-696F-44D3-9F3D-AC16B3061D84}"/>
    <cellStyle name="Normal 2 30 2 2 2 3 6" xfId="15487" xr:uid="{DF955C6A-1C28-46EE-B9FF-9E7809AEFD71}"/>
    <cellStyle name="Normal 2 30 2 2 2 4" xfId="3439" xr:uid="{6DAFD471-EC56-4419-8887-9D35AE5A6DB4}"/>
    <cellStyle name="Normal 2 30 2 2 2 4 2" xfId="5383" xr:uid="{8663D3C7-CAE0-408B-93ED-61D9D59E98A8}"/>
    <cellStyle name="Normal 2 30 2 2 2 4 2 2" xfId="9030" xr:uid="{FE6978EC-A505-416F-AF9E-8CA207ED6EC4}"/>
    <cellStyle name="Normal 2 30 2 2 2 4 2 2 2" xfId="21294" xr:uid="{B20B837D-43C4-404F-9AD2-E3CEB89753BE}"/>
    <cellStyle name="Normal 2 30 2 2 2 4 2 3" xfId="12526" xr:uid="{FEBCCB04-71C4-46A9-8553-EA7A027F2A77}"/>
    <cellStyle name="Normal 2 30 2 2 2 4 2 3 2" xfId="24768" xr:uid="{D179A8C5-5EFF-4858-BACE-E8FD7C55F5CE}"/>
    <cellStyle name="Normal 2 30 2 2 2 4 2 4" xfId="17670" xr:uid="{459A1FFD-54B1-4A9F-8CF9-2B106E50267D}"/>
    <cellStyle name="Normal 2 30 2 2 2 4 3" xfId="7270" xr:uid="{1ABF16F3-8FD6-48DD-81D5-736134D31575}"/>
    <cellStyle name="Normal 2 30 2 2 2 4 3 2" xfId="19534" xr:uid="{B5F50CF6-7020-4DA5-9E11-C4124452A1CE}"/>
    <cellStyle name="Normal 2 30 2 2 2 4 4" xfId="10766" xr:uid="{8B1F0B7B-C521-47BC-888E-B1195058190D}"/>
    <cellStyle name="Normal 2 30 2 2 2 4 4 2" xfId="23008" xr:uid="{9B374D5E-2C93-4CFC-B51F-FC19D7950994}"/>
    <cellStyle name="Normal 2 30 2 2 2 4 5" xfId="15910" xr:uid="{E24EFBA6-3901-4061-9DDD-87E8C97B26E7}"/>
    <cellStyle name="Normal 2 30 2 2 2 5" xfId="4537" xr:uid="{AD135281-A3D7-40D0-8EA3-A532B66E1EA1}"/>
    <cellStyle name="Normal 2 30 2 2 2 5 2" xfId="8184" xr:uid="{F94E235F-9CDA-4F52-BCB0-1FEA11DC1DE0}"/>
    <cellStyle name="Normal 2 30 2 2 2 5 2 2" xfId="20448" xr:uid="{33842269-E55B-4252-8BE5-59818254C92F}"/>
    <cellStyle name="Normal 2 30 2 2 2 5 3" xfId="11680" xr:uid="{3649277F-0401-4C6D-AE4A-5B748861A47E}"/>
    <cellStyle name="Normal 2 30 2 2 2 5 3 2" xfId="23922" xr:uid="{E81AFD86-6A76-4BAF-8EB4-321CDCF19BB7}"/>
    <cellStyle name="Normal 2 30 2 2 2 5 4" xfId="16824" xr:uid="{EA49EF5A-437E-40EA-86D1-E6C0A120EB34}"/>
    <cellStyle name="Normal 2 30 2 2 2 6" xfId="6424" xr:uid="{6A96BC7A-350D-439B-B4B8-104800C2D9FC}"/>
    <cellStyle name="Normal 2 30 2 2 2 6 2" xfId="18688" xr:uid="{905D1B41-4244-4ED4-AA2B-103E34CBC371}"/>
    <cellStyle name="Normal 2 30 2 2 2 7" xfId="9920" xr:uid="{CB3063A7-54B5-4635-9397-1E5E78B0806C}"/>
    <cellStyle name="Normal 2 30 2 2 2 7 2" xfId="22162" xr:uid="{9CE48745-737C-4F68-B24A-D34541CD6D8F}"/>
    <cellStyle name="Normal 2 30 2 2 2 8" xfId="15064" xr:uid="{CD0A16D2-4944-483C-9978-9510B3B9BDA7}"/>
    <cellStyle name="Normal 2 30 2 2 3" xfId="2671" xr:uid="{4307C963-FE3E-4C8F-B0EF-3F57C3655F13}"/>
    <cellStyle name="Normal 2 30 2 2 3 2" xfId="3096" xr:uid="{A26A1312-0EEF-48DF-B362-BCFE20496FE6}"/>
    <cellStyle name="Normal 2 30 2 2 3 2 2" xfId="3943" xr:uid="{A8E1F023-F6E0-4FDF-B5F9-E90AC90E3B60}"/>
    <cellStyle name="Normal 2 30 2 2 3 2 2 2" xfId="5887" xr:uid="{C7FE40F4-7C9E-4867-8EA7-3E3EC0FCC8B6}"/>
    <cellStyle name="Normal 2 30 2 2 3 2 2 2 2" xfId="9534" xr:uid="{54BA107D-AFD8-4667-8906-1AA773F36A34}"/>
    <cellStyle name="Normal 2 30 2 2 3 2 2 2 2 2" xfId="21798" xr:uid="{15776679-3AE6-4067-BABD-C34C3E5FB821}"/>
    <cellStyle name="Normal 2 30 2 2 3 2 2 2 3" xfId="13030" xr:uid="{D25C5EBB-810F-4A0D-B771-CC398A85F6F3}"/>
    <cellStyle name="Normal 2 30 2 2 3 2 2 2 3 2" xfId="25272" xr:uid="{CA2A4B7B-2ABC-4779-91B7-A0CBA6B0230D}"/>
    <cellStyle name="Normal 2 30 2 2 3 2 2 2 4" xfId="18174" xr:uid="{A820B5C0-19FD-43C4-A49A-8AEE48B5045B}"/>
    <cellStyle name="Normal 2 30 2 2 3 2 2 3" xfId="7774" xr:uid="{13AB39E5-5C21-450C-B4C8-495BE3A4C48B}"/>
    <cellStyle name="Normal 2 30 2 2 3 2 2 3 2" xfId="20038" xr:uid="{C52551D2-7F2E-4C6F-A354-B6F568523F0D}"/>
    <cellStyle name="Normal 2 30 2 2 3 2 2 4" xfId="11270" xr:uid="{5F8AB7A4-152C-4D13-9301-4D0A4B84D90E}"/>
    <cellStyle name="Normal 2 30 2 2 3 2 2 4 2" xfId="23512" xr:uid="{D72656E9-E4A6-400D-8659-974727547C07}"/>
    <cellStyle name="Normal 2 30 2 2 3 2 2 5" xfId="16414" xr:uid="{84B13910-0ED0-411D-8FE3-C949161E917A}"/>
    <cellStyle name="Normal 2 30 2 2 3 2 3" xfId="5041" xr:uid="{01EE9D4D-1DF8-449D-A0FA-D7EC7E4B75A7}"/>
    <cellStyle name="Normal 2 30 2 2 3 2 3 2" xfId="8688" xr:uid="{06FE450C-8C97-40E8-BA78-E7ED8E1DC324}"/>
    <cellStyle name="Normal 2 30 2 2 3 2 3 2 2" xfId="20952" xr:uid="{85DB7FF1-FE8E-4C5E-813D-C4E461B71CC0}"/>
    <cellStyle name="Normal 2 30 2 2 3 2 3 3" xfId="12184" xr:uid="{1A29CC7B-EEAA-4984-8F63-3006FADC1B06}"/>
    <cellStyle name="Normal 2 30 2 2 3 2 3 3 2" xfId="24426" xr:uid="{DFF34F5C-04A5-4E5F-A1AE-D9495EEC7407}"/>
    <cellStyle name="Normal 2 30 2 2 3 2 3 4" xfId="17328" xr:uid="{E04E2D20-E448-421A-9090-651DC88D16F5}"/>
    <cellStyle name="Normal 2 30 2 2 3 2 4" xfId="6928" xr:uid="{596A2BD6-3071-4F93-AFDA-9ED902B7B74E}"/>
    <cellStyle name="Normal 2 30 2 2 3 2 4 2" xfId="19192" xr:uid="{0A0AEA23-F44A-456C-888D-0FA82696EA5F}"/>
    <cellStyle name="Normal 2 30 2 2 3 2 5" xfId="10424" xr:uid="{D0FEC3B2-BCEE-4929-8B1C-FBA2C7BED227}"/>
    <cellStyle name="Normal 2 30 2 2 3 2 5 2" xfId="22666" xr:uid="{05D545C5-5F34-4579-B8CA-D0325B18FF18}"/>
    <cellStyle name="Normal 2 30 2 2 3 2 6" xfId="15568" xr:uid="{29F59586-5B3E-4631-8033-F017FABA8C7B}"/>
    <cellStyle name="Normal 2 30 2 2 3 3" xfId="3520" xr:uid="{1F4923FB-D8EA-43D8-8B64-E93A3DC2C505}"/>
    <cellStyle name="Normal 2 30 2 2 3 3 2" xfId="5464" xr:uid="{ABD7298E-C5C0-4F9D-8492-60AC8033C128}"/>
    <cellStyle name="Normal 2 30 2 2 3 3 2 2" xfId="9111" xr:uid="{CBE52C8D-DA8F-44FA-81E9-ECE1C53E22B8}"/>
    <cellStyle name="Normal 2 30 2 2 3 3 2 2 2" xfId="21375" xr:uid="{50EBCCFA-C391-4BBF-8C52-3A72F6B3C86D}"/>
    <cellStyle name="Normal 2 30 2 2 3 3 2 3" xfId="12607" xr:uid="{7A10A151-728B-47B7-9619-8DE3E06F6C0B}"/>
    <cellStyle name="Normal 2 30 2 2 3 3 2 3 2" xfId="24849" xr:uid="{ED7AE723-1E8B-49A4-9155-A7BF329AE7DF}"/>
    <cellStyle name="Normal 2 30 2 2 3 3 2 4" xfId="17751" xr:uid="{736ED393-6F13-4F69-B9A5-ADA1ED606FE0}"/>
    <cellStyle name="Normal 2 30 2 2 3 3 3" xfId="7351" xr:uid="{F4A6B014-BE3F-433B-A381-BDEE641973C5}"/>
    <cellStyle name="Normal 2 30 2 2 3 3 3 2" xfId="19615" xr:uid="{A9750159-19BF-466D-851E-76A3B3EF48CB}"/>
    <cellStyle name="Normal 2 30 2 2 3 3 4" xfId="10847" xr:uid="{E5CCF342-46CC-48F7-898B-BEF24C48CB05}"/>
    <cellStyle name="Normal 2 30 2 2 3 3 4 2" xfId="23089" xr:uid="{7B71776E-1F66-4D13-8F01-968281685CDF}"/>
    <cellStyle name="Normal 2 30 2 2 3 3 5" xfId="15991" xr:uid="{BC05A311-3311-4E99-81E4-97AC6A077BCF}"/>
    <cellStyle name="Normal 2 30 2 2 3 4" xfId="4618" xr:uid="{FDAAE4C9-6DEB-42B4-BE89-315ED2F08BBD}"/>
    <cellStyle name="Normal 2 30 2 2 3 4 2" xfId="8265" xr:uid="{A220DB30-A286-453A-B3FD-4E19463EE147}"/>
    <cellStyle name="Normal 2 30 2 2 3 4 2 2" xfId="20529" xr:uid="{DFB64F48-0492-48C1-87C2-345C7A3212AB}"/>
    <cellStyle name="Normal 2 30 2 2 3 4 3" xfId="11761" xr:uid="{48E4E4FF-41D5-4DAC-BC0B-FDAC1CB6D398}"/>
    <cellStyle name="Normal 2 30 2 2 3 4 3 2" xfId="24003" xr:uid="{7B683431-B42C-4701-874D-F2985BB78D02}"/>
    <cellStyle name="Normal 2 30 2 2 3 4 4" xfId="16905" xr:uid="{94FE14EE-F61D-47FF-A2FF-D4D623D367C4}"/>
    <cellStyle name="Normal 2 30 2 2 3 5" xfId="6505" xr:uid="{DEF2589B-37BC-4318-A81C-9B8713298116}"/>
    <cellStyle name="Normal 2 30 2 2 3 5 2" xfId="18769" xr:uid="{FFE159BD-5F90-4C24-B26A-A092D880A4EE}"/>
    <cellStyle name="Normal 2 30 2 2 3 6" xfId="10001" xr:uid="{DE7BEE28-28D5-4CCC-876C-E5EC43B3B04B}"/>
    <cellStyle name="Normal 2 30 2 2 3 6 2" xfId="22243" xr:uid="{F7CF6301-68C3-4ABB-BEA8-1E7BCCC14BB9}"/>
    <cellStyle name="Normal 2 30 2 2 3 7" xfId="15145" xr:uid="{95A8476A-1C33-4DB1-AAFE-FA98A32F1838}"/>
    <cellStyle name="Normal 2 30 2 2 4" xfId="2887" xr:uid="{26D5DFF0-E529-44DD-BDCA-C78EE0E97DB0}"/>
    <cellStyle name="Normal 2 30 2 2 4 2" xfId="3734" xr:uid="{5107A3E0-4B90-4D54-A462-773CEFA1D13E}"/>
    <cellStyle name="Normal 2 30 2 2 4 2 2" xfId="5678" xr:uid="{A3AE2F76-822B-442C-B64B-D1CD396C6BC8}"/>
    <cellStyle name="Normal 2 30 2 2 4 2 2 2" xfId="9325" xr:uid="{10CBC835-EC72-450A-9D13-80FA21CD59F8}"/>
    <cellStyle name="Normal 2 30 2 2 4 2 2 2 2" xfId="21589" xr:uid="{BB7B5C39-93E6-4E52-8350-2CAA5BD4C981}"/>
    <cellStyle name="Normal 2 30 2 2 4 2 2 3" xfId="12821" xr:uid="{3D1F4E33-52E2-49B3-8E2E-C46917A74EC2}"/>
    <cellStyle name="Normal 2 30 2 2 4 2 2 3 2" xfId="25063" xr:uid="{55E91025-1EAE-4510-93B4-FF633D87C960}"/>
    <cellStyle name="Normal 2 30 2 2 4 2 2 4" xfId="17965" xr:uid="{57926F2A-81A1-44E4-BD76-7E15CCAAFF82}"/>
    <cellStyle name="Normal 2 30 2 2 4 2 3" xfId="7565" xr:uid="{D3F093BE-43F9-4700-BE04-CEFCAAE654C8}"/>
    <cellStyle name="Normal 2 30 2 2 4 2 3 2" xfId="19829" xr:uid="{8EDD705A-DC97-4F7D-956C-A3CB1DFEAB3D}"/>
    <cellStyle name="Normal 2 30 2 2 4 2 4" xfId="11061" xr:uid="{13EFF133-B8DF-4AFE-ACCF-041A4797BB9B}"/>
    <cellStyle name="Normal 2 30 2 2 4 2 4 2" xfId="23303" xr:uid="{5E579B63-CC13-4E58-B779-2B01A37B0686}"/>
    <cellStyle name="Normal 2 30 2 2 4 2 5" xfId="16205" xr:uid="{94DE4C2F-CA00-41FD-A471-3B8BB7566FA1}"/>
    <cellStyle name="Normal 2 30 2 2 4 3" xfId="4832" xr:uid="{F129F925-0EBC-4BAF-82E7-4799631ADE38}"/>
    <cellStyle name="Normal 2 30 2 2 4 3 2" xfId="8479" xr:uid="{5BB32E61-43DC-431E-90C8-28EB200484FD}"/>
    <cellStyle name="Normal 2 30 2 2 4 3 2 2" xfId="20743" xr:uid="{DDEC438F-EC39-4ED5-8315-114F8B6F05F8}"/>
    <cellStyle name="Normal 2 30 2 2 4 3 3" xfId="11975" xr:uid="{4115236B-5555-4427-B63F-0DB63D351172}"/>
    <cellStyle name="Normal 2 30 2 2 4 3 3 2" xfId="24217" xr:uid="{46E26697-6DBC-43B0-9B8B-D90FC89959CF}"/>
    <cellStyle name="Normal 2 30 2 2 4 3 4" xfId="17119" xr:uid="{0CBA1524-3F16-4766-903D-05F2E5131D60}"/>
    <cellStyle name="Normal 2 30 2 2 4 4" xfId="6719" xr:uid="{6A00C79D-0FF2-4979-929C-BDEF790D8EFA}"/>
    <cellStyle name="Normal 2 30 2 2 4 4 2" xfId="18983" xr:uid="{5ADA3C4F-47F3-4925-8F82-B2F0FB98BB81}"/>
    <cellStyle name="Normal 2 30 2 2 4 5" xfId="10215" xr:uid="{224055C4-93A8-4CAF-AC70-A2C6B6F55DD4}"/>
    <cellStyle name="Normal 2 30 2 2 4 5 2" xfId="22457" xr:uid="{1A5C6850-BFF8-4284-8F80-9AA93F79F57D}"/>
    <cellStyle name="Normal 2 30 2 2 4 6" xfId="15359" xr:uid="{1B0D1943-514D-49D5-80DE-5609A91CC051}"/>
    <cellStyle name="Normal 2 30 2 2 5" xfId="3311" xr:uid="{741C676F-16C7-4A7F-BF97-71FCAB253F09}"/>
    <cellStyle name="Normal 2 30 2 2 5 2" xfId="5255" xr:uid="{605B88FA-F7F6-4201-8DA4-582E4737E7E3}"/>
    <cellStyle name="Normal 2 30 2 2 5 2 2" xfId="8902" xr:uid="{6893DEE4-95C0-4BF1-BA6D-20E7B9453357}"/>
    <cellStyle name="Normal 2 30 2 2 5 2 2 2" xfId="21166" xr:uid="{94024A2D-BFEB-4AD0-B08E-86E1C18541FE}"/>
    <cellStyle name="Normal 2 30 2 2 5 2 3" xfId="12398" xr:uid="{5ADCB47E-2337-4FCC-B9B6-E265730EEE39}"/>
    <cellStyle name="Normal 2 30 2 2 5 2 3 2" xfId="24640" xr:uid="{06D9E3D7-DB6F-4812-ACF1-8B2CA5748837}"/>
    <cellStyle name="Normal 2 30 2 2 5 2 4" xfId="17542" xr:uid="{F06BFA2A-67D0-462B-9640-7DBD3B1E507A}"/>
    <cellStyle name="Normal 2 30 2 2 5 3" xfId="7142" xr:uid="{2860954C-F38A-4E3F-9DBD-265BA7EA536A}"/>
    <cellStyle name="Normal 2 30 2 2 5 3 2" xfId="19406" xr:uid="{1A4B8F3D-42D7-4AD0-8692-C6ADA800347B}"/>
    <cellStyle name="Normal 2 30 2 2 5 4" xfId="10638" xr:uid="{52618A55-5006-496D-8847-EE2D07B2E601}"/>
    <cellStyle name="Normal 2 30 2 2 5 4 2" xfId="22880" xr:uid="{CBD56602-AAC6-4813-A122-0EB8AE51CC99}"/>
    <cellStyle name="Normal 2 30 2 2 5 5" xfId="15782" xr:uid="{8FC320FD-7412-4F04-9EAD-327EC7E07F00}"/>
    <cellStyle name="Normal 2 30 2 2 6" xfId="4409" xr:uid="{5DC858FE-38F2-44DD-A4F1-1A58A3253B2E}"/>
    <cellStyle name="Normal 2 30 2 2 6 2" xfId="8056" xr:uid="{4D624D51-A0FB-4FC1-8E00-B765647BCFE6}"/>
    <cellStyle name="Normal 2 30 2 2 6 2 2" xfId="20320" xr:uid="{65925F4A-B4F1-4CA6-9660-F81B92160B15}"/>
    <cellStyle name="Normal 2 30 2 2 6 3" xfId="11552" xr:uid="{F7543443-F4A1-4846-BA53-F0D2C8BCB974}"/>
    <cellStyle name="Normal 2 30 2 2 6 3 2" xfId="23794" xr:uid="{924B0E20-0197-4F8C-BF8D-7F392FA56F56}"/>
    <cellStyle name="Normal 2 30 2 2 6 4" xfId="16696" xr:uid="{7ADD2896-79FE-46C8-8AFE-2BB1433DC2F9}"/>
    <cellStyle name="Normal 2 30 2 2 7" xfId="6295" xr:uid="{F19CA0F5-BD47-4F6B-8CB7-39265803E478}"/>
    <cellStyle name="Normal 2 30 2 2 7 2" xfId="18560" xr:uid="{D3B2690D-F542-4573-A4A3-F7C6682636AC}"/>
    <cellStyle name="Normal 2 30 2 2 8" xfId="9792" xr:uid="{E4627E30-1E34-4A3F-BB46-382AF72B72A6}"/>
    <cellStyle name="Normal 2 30 2 2 8 2" xfId="22034" xr:uid="{BE579F90-E12B-4073-AC12-D5A5CBC9F1FF}"/>
    <cellStyle name="Normal 2 30 2 2 9" xfId="14716" xr:uid="{CA9A657A-921E-4BF4-A242-CEB4C1F1C40A}"/>
    <cellStyle name="Normal 2 30 2 2 9 2" xfId="25529" xr:uid="{84994454-A6E8-474C-A845-52998F2A8C62}"/>
    <cellStyle name="Normal 2 30 2 3" xfId="2323" xr:uid="{9648D88C-B92D-463C-A6DE-8804C2019722}"/>
    <cellStyle name="Normal 2 30 2 3 10" xfId="14963" xr:uid="{F968CF5D-6B52-4946-A9AE-E0F92506273F}"/>
    <cellStyle name="Normal 2 30 2 3 11" xfId="25847" xr:uid="{B2316F88-A9F8-43AD-BC7F-321A9E4D98E9}"/>
    <cellStyle name="Normal 2 30 2 3 2" xfId="2613" xr:uid="{E9C53113-8765-475A-9006-3AE8233751F2}"/>
    <cellStyle name="Normal 2 30 2 3 2 2" xfId="2826" xr:uid="{672E904B-90D6-4CB6-B981-B5C2C70A2BD9}"/>
    <cellStyle name="Normal 2 30 2 3 2 2 2" xfId="3251" xr:uid="{A177F89F-783A-40DA-A44F-0A21517F6E63}"/>
    <cellStyle name="Normal 2 30 2 3 2 2 2 2" xfId="4098" xr:uid="{A26173C5-7F75-4E7F-A324-AB223887E03F}"/>
    <cellStyle name="Normal 2 30 2 3 2 2 2 2 2" xfId="6042" xr:uid="{1A299ECE-7A1A-4509-829A-4A07A1F8E36C}"/>
    <cellStyle name="Normal 2 30 2 3 2 2 2 2 2 2" xfId="9689" xr:uid="{C9F8EAF7-A3E0-40FC-9145-9B08DAE405FA}"/>
    <cellStyle name="Normal 2 30 2 3 2 2 2 2 2 2 2" xfId="21953" xr:uid="{FD569D19-BE7F-4BAB-A0A6-7AC7CAE02F42}"/>
    <cellStyle name="Normal 2 30 2 3 2 2 2 2 2 3" xfId="13185" xr:uid="{74BA9490-2B6C-431D-B73E-AE129C8D1B22}"/>
    <cellStyle name="Normal 2 30 2 3 2 2 2 2 2 3 2" xfId="25427" xr:uid="{EC3AE1CA-27FC-4840-B3EF-E63B8E2D7126}"/>
    <cellStyle name="Normal 2 30 2 3 2 2 2 2 2 4" xfId="18329" xr:uid="{CCCDE71A-64BD-4DFA-84D6-6518622ED2D5}"/>
    <cellStyle name="Normal 2 30 2 3 2 2 2 2 3" xfId="7929" xr:uid="{70904A73-6955-49B8-9E4B-1144EA166EC1}"/>
    <cellStyle name="Normal 2 30 2 3 2 2 2 2 3 2" xfId="20193" xr:uid="{0201D184-558A-475C-BE1F-B8473F6E810B}"/>
    <cellStyle name="Normal 2 30 2 3 2 2 2 2 4" xfId="11425" xr:uid="{3B69EDDA-4542-4FDB-832E-F8A4C55121C6}"/>
    <cellStyle name="Normal 2 30 2 3 2 2 2 2 4 2" xfId="23667" xr:uid="{0029E213-09C2-411F-936E-CA8E165869A1}"/>
    <cellStyle name="Normal 2 30 2 3 2 2 2 2 5" xfId="16569" xr:uid="{2D58435C-1B29-459D-AB94-52DF8AB47CD0}"/>
    <cellStyle name="Normal 2 30 2 3 2 2 2 3" xfId="5196" xr:uid="{AF45846C-2E2A-477C-961F-7085A6CA4EBA}"/>
    <cellStyle name="Normal 2 30 2 3 2 2 2 3 2" xfId="8843" xr:uid="{D31F404F-3543-459A-991F-A74DA3849A07}"/>
    <cellStyle name="Normal 2 30 2 3 2 2 2 3 2 2" xfId="21107" xr:uid="{19AAAB16-CB36-43E6-9262-8C7A223D157E}"/>
    <cellStyle name="Normal 2 30 2 3 2 2 2 3 3" xfId="12339" xr:uid="{617E3A36-3BFD-42CE-A214-EE0F150C48D6}"/>
    <cellStyle name="Normal 2 30 2 3 2 2 2 3 3 2" xfId="24581" xr:uid="{E34CF535-8E6B-419F-A380-32C2C20DA743}"/>
    <cellStyle name="Normal 2 30 2 3 2 2 2 3 4" xfId="17483" xr:uid="{B7030DEF-3369-41AF-9265-A9DCF572CF90}"/>
    <cellStyle name="Normal 2 30 2 3 2 2 2 4" xfId="7083" xr:uid="{EF457B1D-C861-4F78-904A-E0247BD65A7A}"/>
    <cellStyle name="Normal 2 30 2 3 2 2 2 4 2" xfId="19347" xr:uid="{3E25C60E-C7F9-488C-9707-05BAD2FD6B98}"/>
    <cellStyle name="Normal 2 30 2 3 2 2 2 5" xfId="10579" xr:uid="{3FBBFD9C-2EB7-4F66-98EF-47308394C452}"/>
    <cellStyle name="Normal 2 30 2 3 2 2 2 5 2" xfId="22821" xr:uid="{C9CF2552-026A-47B7-8594-95A9C1E40717}"/>
    <cellStyle name="Normal 2 30 2 3 2 2 2 6" xfId="15723" xr:uid="{ED2BE33A-9A8D-439E-9A56-C1500B34BE33}"/>
    <cellStyle name="Normal 2 30 2 3 2 2 3" xfId="3675" xr:uid="{8E89042C-3E60-4395-898C-0A90C2D506B1}"/>
    <cellStyle name="Normal 2 30 2 3 2 2 3 2" xfId="5619" xr:uid="{77D36CD8-7FA0-4F05-BC23-3321654DCA60}"/>
    <cellStyle name="Normal 2 30 2 3 2 2 3 2 2" xfId="9266" xr:uid="{940BE08C-49C5-45D7-AAD6-57101FF3338D}"/>
    <cellStyle name="Normal 2 30 2 3 2 2 3 2 2 2" xfId="21530" xr:uid="{44EA4C7D-657F-476A-B3B4-39A55692C55A}"/>
    <cellStyle name="Normal 2 30 2 3 2 2 3 2 3" xfId="12762" xr:uid="{4B86666B-14AF-4BFF-B387-63F8332A1E24}"/>
    <cellStyle name="Normal 2 30 2 3 2 2 3 2 3 2" xfId="25004" xr:uid="{A85E3351-A0B9-4D78-9C58-44B6E9C4FF90}"/>
    <cellStyle name="Normal 2 30 2 3 2 2 3 2 4" xfId="17906" xr:uid="{A186FA67-AC94-4A27-9C79-4EBF0508C5B5}"/>
    <cellStyle name="Normal 2 30 2 3 2 2 3 3" xfId="7506" xr:uid="{DC5D636E-0AAF-4AF7-AD70-AE2B688A57D5}"/>
    <cellStyle name="Normal 2 30 2 3 2 2 3 3 2" xfId="19770" xr:uid="{A76DD93A-DDCE-4AA5-8689-C16D426CD47A}"/>
    <cellStyle name="Normal 2 30 2 3 2 2 3 4" xfId="11002" xr:uid="{BCECD899-4885-44D0-825D-461CE7A28538}"/>
    <cellStyle name="Normal 2 30 2 3 2 2 3 4 2" xfId="23244" xr:uid="{96F7800D-23FD-4BFB-A3DA-9EFB5A22FB3F}"/>
    <cellStyle name="Normal 2 30 2 3 2 2 3 5" xfId="16146" xr:uid="{92365009-1DB2-4259-8990-CC59F37131C9}"/>
    <cellStyle name="Normal 2 30 2 3 2 2 4" xfId="4773" xr:uid="{DD2710BE-4D0E-47E3-9641-B81273B332A3}"/>
    <cellStyle name="Normal 2 30 2 3 2 2 4 2" xfId="8420" xr:uid="{2149ECDE-78A4-4656-A891-70865F073DAC}"/>
    <cellStyle name="Normal 2 30 2 3 2 2 4 2 2" xfId="20684" xr:uid="{057E2ADF-CA9A-494E-A345-4258F7C7A4D7}"/>
    <cellStyle name="Normal 2 30 2 3 2 2 4 3" xfId="11916" xr:uid="{C44B806F-B837-40F5-BF14-250B8E15F0D5}"/>
    <cellStyle name="Normal 2 30 2 3 2 2 4 3 2" xfId="24158" xr:uid="{564BD02C-DF53-44E7-A7BD-0B53FF16D9F4}"/>
    <cellStyle name="Normal 2 30 2 3 2 2 4 4" xfId="17060" xr:uid="{D0F5D6FF-97C8-43C3-A490-7172B757EE08}"/>
    <cellStyle name="Normal 2 30 2 3 2 2 5" xfId="6660" xr:uid="{51520567-3A32-44E1-8452-1CB81A7EBDCA}"/>
    <cellStyle name="Normal 2 30 2 3 2 2 5 2" xfId="18924" xr:uid="{441C3DD3-E2C0-4FD0-86C2-61ADB9E324E9}"/>
    <cellStyle name="Normal 2 30 2 3 2 2 6" xfId="10156" xr:uid="{2A18C6B2-0195-4345-985E-2F895285BA9F}"/>
    <cellStyle name="Normal 2 30 2 3 2 2 6 2" xfId="22398" xr:uid="{54962940-B5E2-4D30-8738-36F620284F50}"/>
    <cellStyle name="Normal 2 30 2 3 2 2 7" xfId="15300" xr:uid="{A931E459-6E84-41ED-B95E-2F641313A574}"/>
    <cellStyle name="Normal 2 30 2 3 2 3" xfId="3042" xr:uid="{1D73EB98-7846-42B2-9CA3-882113879EE0}"/>
    <cellStyle name="Normal 2 30 2 3 2 3 2" xfId="3889" xr:uid="{1994564A-8E18-49F9-BCAF-9B6431F2826B}"/>
    <cellStyle name="Normal 2 30 2 3 2 3 2 2" xfId="5833" xr:uid="{5193F706-5857-4FBF-A66C-7A25D8C940D8}"/>
    <cellStyle name="Normal 2 30 2 3 2 3 2 2 2" xfId="9480" xr:uid="{79567F90-1E31-4FD3-BDCA-E1028233E01C}"/>
    <cellStyle name="Normal 2 30 2 3 2 3 2 2 2 2" xfId="21744" xr:uid="{5BD82269-664B-4676-8F85-AC2BCB5427C9}"/>
    <cellStyle name="Normal 2 30 2 3 2 3 2 2 3" xfId="12976" xr:uid="{F9B3EFA9-4806-4121-9E55-1C9CFBAE08F6}"/>
    <cellStyle name="Normal 2 30 2 3 2 3 2 2 3 2" xfId="25218" xr:uid="{E7789B21-8D61-4E3B-A84D-2062833E4D48}"/>
    <cellStyle name="Normal 2 30 2 3 2 3 2 2 4" xfId="18120" xr:uid="{30CFF7AE-5242-48FE-B83D-4517F9182A0B}"/>
    <cellStyle name="Normal 2 30 2 3 2 3 2 3" xfId="7720" xr:uid="{DFCE51DD-7317-4136-AB0F-DB4DD8DA5F84}"/>
    <cellStyle name="Normal 2 30 2 3 2 3 2 3 2" xfId="19984" xr:uid="{F6D69CB6-F663-4D9F-B2E7-E951F6CF5BD7}"/>
    <cellStyle name="Normal 2 30 2 3 2 3 2 4" xfId="11216" xr:uid="{6248FB22-30BA-41FF-AB36-507EC25E3AC6}"/>
    <cellStyle name="Normal 2 30 2 3 2 3 2 4 2" xfId="23458" xr:uid="{B9DC3B5A-AF16-4881-9EDB-0B9730880AE9}"/>
    <cellStyle name="Normal 2 30 2 3 2 3 2 5" xfId="16360" xr:uid="{A936070C-27EE-4BC5-9881-9DCAB87BB2A1}"/>
    <cellStyle name="Normal 2 30 2 3 2 3 3" xfId="4987" xr:uid="{C1171371-9976-43CE-965B-87C658B3668E}"/>
    <cellStyle name="Normal 2 30 2 3 2 3 3 2" xfId="8634" xr:uid="{1D8E813C-D140-497A-912B-7F31F98ED32C}"/>
    <cellStyle name="Normal 2 30 2 3 2 3 3 2 2" xfId="20898" xr:uid="{04DE26D7-D6E4-491A-A205-A6BBC5DA30E6}"/>
    <cellStyle name="Normal 2 30 2 3 2 3 3 3" xfId="12130" xr:uid="{6CAA97C0-737F-48CC-8233-78C9A34436A4}"/>
    <cellStyle name="Normal 2 30 2 3 2 3 3 3 2" xfId="24372" xr:uid="{B5133018-AFE3-4EA5-98A9-3866B4DDBE06}"/>
    <cellStyle name="Normal 2 30 2 3 2 3 3 4" xfId="17274" xr:uid="{2F2A248C-7D0B-4165-9373-CC1F6B6C6D4B}"/>
    <cellStyle name="Normal 2 30 2 3 2 3 4" xfId="6874" xr:uid="{9447548A-5012-4836-ABB9-75424700E00D}"/>
    <cellStyle name="Normal 2 30 2 3 2 3 4 2" xfId="19138" xr:uid="{D3AC121E-1232-4F80-AD0D-78CC923083AC}"/>
    <cellStyle name="Normal 2 30 2 3 2 3 5" xfId="10370" xr:uid="{A69BD9E1-9593-4E97-B2CF-04D8EA036CCF}"/>
    <cellStyle name="Normal 2 30 2 3 2 3 5 2" xfId="22612" xr:uid="{7009D5CE-1029-424D-BAA7-DCAD4F83A7BA}"/>
    <cellStyle name="Normal 2 30 2 3 2 3 6" xfId="15514" xr:uid="{1741C547-993D-47AD-80FA-C07200275F26}"/>
    <cellStyle name="Normal 2 30 2 3 2 4" xfId="3466" xr:uid="{AB573524-4F87-4885-82F5-61F6016885D3}"/>
    <cellStyle name="Normal 2 30 2 3 2 4 2" xfId="5410" xr:uid="{53EA42BA-6823-4D92-81F2-F604944BA470}"/>
    <cellStyle name="Normal 2 30 2 3 2 4 2 2" xfId="9057" xr:uid="{C44C3797-4BE9-46F8-8138-8C716EBE21F0}"/>
    <cellStyle name="Normal 2 30 2 3 2 4 2 2 2" xfId="21321" xr:uid="{54AE286D-186E-43DB-972D-97B4A44AF01F}"/>
    <cellStyle name="Normal 2 30 2 3 2 4 2 3" xfId="12553" xr:uid="{DE31D143-68C6-437E-9723-62E263E07380}"/>
    <cellStyle name="Normal 2 30 2 3 2 4 2 3 2" xfId="24795" xr:uid="{4ACF0EEF-011F-42C9-8DCF-829830C06950}"/>
    <cellStyle name="Normal 2 30 2 3 2 4 2 4" xfId="17697" xr:uid="{2EFA7536-6CBC-4DC9-BE4B-2948BC3D9A1B}"/>
    <cellStyle name="Normal 2 30 2 3 2 4 3" xfId="7297" xr:uid="{0B7EA3D6-94D0-4504-A455-21A6D7DF5591}"/>
    <cellStyle name="Normal 2 30 2 3 2 4 3 2" xfId="19561" xr:uid="{FB9B6DB0-691A-4431-865D-AD0A6051BE84}"/>
    <cellStyle name="Normal 2 30 2 3 2 4 4" xfId="10793" xr:uid="{6F0B7313-568D-44E3-AEB3-AEBF0A7D132F}"/>
    <cellStyle name="Normal 2 30 2 3 2 4 4 2" xfId="23035" xr:uid="{30675101-5FC5-497B-BBB9-1B6AA128A8FC}"/>
    <cellStyle name="Normal 2 30 2 3 2 4 5" xfId="15937" xr:uid="{0A05E83A-6050-4F4B-8764-8B0D27E84EE5}"/>
    <cellStyle name="Normal 2 30 2 3 2 5" xfId="4564" xr:uid="{1E66B40A-BFB6-430B-8B53-D116A85C0277}"/>
    <cellStyle name="Normal 2 30 2 3 2 5 2" xfId="8211" xr:uid="{772D7932-E669-4220-BF7C-E9D95A857B1B}"/>
    <cellStyle name="Normal 2 30 2 3 2 5 2 2" xfId="20475" xr:uid="{8E2EAEC4-D2E8-49CF-9BEA-BDFC89743B45}"/>
    <cellStyle name="Normal 2 30 2 3 2 5 3" xfId="11707" xr:uid="{AFC18449-F1D0-49E0-87B8-E0BAC6DEE04B}"/>
    <cellStyle name="Normal 2 30 2 3 2 5 3 2" xfId="23949" xr:uid="{A9437C29-6D1F-41C3-B110-13411EACE919}"/>
    <cellStyle name="Normal 2 30 2 3 2 5 4" xfId="16851" xr:uid="{1E5CBD39-FF60-4FC5-8459-7B081A9FBB50}"/>
    <cellStyle name="Normal 2 30 2 3 2 6" xfId="6451" xr:uid="{86CC9FC1-572E-445F-B8DF-4057CF09B0BE}"/>
    <cellStyle name="Normal 2 30 2 3 2 6 2" xfId="18715" xr:uid="{B7E44ED2-2408-4E80-AA26-252CA7105766}"/>
    <cellStyle name="Normal 2 30 2 3 2 7" xfId="9947" xr:uid="{CEC992B5-616B-438B-83D7-1085738CDB4F}"/>
    <cellStyle name="Normal 2 30 2 3 2 7 2" xfId="22189" xr:uid="{1C33CDD4-F2FE-49FE-AE7B-590857A82DB0}"/>
    <cellStyle name="Normal 2 30 2 3 2 8" xfId="15091" xr:uid="{2E12872A-0A98-4A46-B6AA-76D9B48A8DB0}"/>
    <cellStyle name="Normal 2 30 2 3 3" xfId="2698" xr:uid="{A1096FF0-71EE-4EA3-BE12-0F8C33B8B99C}"/>
    <cellStyle name="Normal 2 30 2 3 3 2" xfId="3123" xr:uid="{63D0BF98-54E8-4A98-BE18-6A7FCDDB1A47}"/>
    <cellStyle name="Normal 2 30 2 3 3 2 2" xfId="3970" xr:uid="{AA8234E6-D4A4-45CD-A111-F005925A10BB}"/>
    <cellStyle name="Normal 2 30 2 3 3 2 2 2" xfId="5914" xr:uid="{8D58C072-7C78-4769-81B3-DD59C8B29B70}"/>
    <cellStyle name="Normal 2 30 2 3 3 2 2 2 2" xfId="9561" xr:uid="{1EC5FEA4-841B-458B-B748-95476A5448EB}"/>
    <cellStyle name="Normal 2 30 2 3 3 2 2 2 2 2" xfId="21825" xr:uid="{2FC0B22B-CEE1-4C99-BED3-8922F87670A2}"/>
    <cellStyle name="Normal 2 30 2 3 3 2 2 2 3" xfId="13057" xr:uid="{EB25F24F-C7B2-42F7-9EC8-7C493BA3E45A}"/>
    <cellStyle name="Normal 2 30 2 3 3 2 2 2 3 2" xfId="25299" xr:uid="{BA51AE47-24CE-41F2-99FF-4F17BF8289E9}"/>
    <cellStyle name="Normal 2 30 2 3 3 2 2 2 4" xfId="18201" xr:uid="{09C0EEF3-4855-4914-8654-3BF014A7EED3}"/>
    <cellStyle name="Normal 2 30 2 3 3 2 2 3" xfId="7801" xr:uid="{6E9BD57C-577D-4424-BB93-62313040B482}"/>
    <cellStyle name="Normal 2 30 2 3 3 2 2 3 2" xfId="20065" xr:uid="{907BE407-4D34-4C67-8D22-417257B2D095}"/>
    <cellStyle name="Normal 2 30 2 3 3 2 2 4" xfId="11297" xr:uid="{6B2C0CA4-C56F-41D4-801B-9E359B5E1B05}"/>
    <cellStyle name="Normal 2 30 2 3 3 2 2 4 2" xfId="23539" xr:uid="{448CFD29-1523-4430-A1FC-BFDF2B9CA7CF}"/>
    <cellStyle name="Normal 2 30 2 3 3 2 2 5" xfId="16441" xr:uid="{7B91EDFA-A1CE-4BF8-80CF-DB32415686F0}"/>
    <cellStyle name="Normal 2 30 2 3 3 2 3" xfId="5068" xr:uid="{E15F767D-1B0B-46F6-8AE3-6ECB5B5DDCFE}"/>
    <cellStyle name="Normal 2 30 2 3 3 2 3 2" xfId="8715" xr:uid="{599C0ECE-F709-490C-9EB5-FEB3C89A65DC}"/>
    <cellStyle name="Normal 2 30 2 3 3 2 3 2 2" xfId="20979" xr:uid="{B0A3D2AD-275D-4236-BDC4-668DD356F37D}"/>
    <cellStyle name="Normal 2 30 2 3 3 2 3 3" xfId="12211" xr:uid="{38CCC00A-23F2-4DF0-875B-46CD76B3F97C}"/>
    <cellStyle name="Normal 2 30 2 3 3 2 3 3 2" xfId="24453" xr:uid="{6B556AC1-5E63-4B04-8B19-0971F08A2BE5}"/>
    <cellStyle name="Normal 2 30 2 3 3 2 3 4" xfId="17355" xr:uid="{29A142C7-4E97-46A3-B2CC-54B8FD3FAC32}"/>
    <cellStyle name="Normal 2 30 2 3 3 2 4" xfId="6955" xr:uid="{1FBE9F20-0D15-45E3-8951-AF03308C7FD3}"/>
    <cellStyle name="Normal 2 30 2 3 3 2 4 2" xfId="19219" xr:uid="{784D49BA-0483-4184-B973-ECBA853000D5}"/>
    <cellStyle name="Normal 2 30 2 3 3 2 5" xfId="10451" xr:uid="{45F0AA66-325F-4586-8E59-35F139D13C87}"/>
    <cellStyle name="Normal 2 30 2 3 3 2 5 2" xfId="22693" xr:uid="{DB1E4CC0-6751-44C3-94FB-594E78D323FA}"/>
    <cellStyle name="Normal 2 30 2 3 3 2 6" xfId="15595" xr:uid="{CD514F50-4365-4CC5-8E85-43B884C9663F}"/>
    <cellStyle name="Normal 2 30 2 3 3 3" xfId="3547" xr:uid="{973D4745-33EB-406C-AD99-FABCF1D8D395}"/>
    <cellStyle name="Normal 2 30 2 3 3 3 2" xfId="5491" xr:uid="{5472555A-4776-46AB-B589-05D92881A434}"/>
    <cellStyle name="Normal 2 30 2 3 3 3 2 2" xfId="9138" xr:uid="{90593F9A-19E9-40B9-91B8-405460D8D319}"/>
    <cellStyle name="Normal 2 30 2 3 3 3 2 2 2" xfId="21402" xr:uid="{38490062-657A-4FCF-AE57-1DB991C14CBE}"/>
    <cellStyle name="Normal 2 30 2 3 3 3 2 3" xfId="12634" xr:uid="{B1E3376E-2D89-4CA8-91F4-5F237C5B02AF}"/>
    <cellStyle name="Normal 2 30 2 3 3 3 2 3 2" xfId="24876" xr:uid="{6FAC272B-9E89-49A8-96EE-D27FAF88550F}"/>
    <cellStyle name="Normal 2 30 2 3 3 3 2 4" xfId="17778" xr:uid="{DF92AD3D-71DA-4410-89AE-0CA5D7346B3F}"/>
    <cellStyle name="Normal 2 30 2 3 3 3 3" xfId="7378" xr:uid="{A16E1DCA-D3EF-48AC-9D41-162FC759E660}"/>
    <cellStyle name="Normal 2 30 2 3 3 3 3 2" xfId="19642" xr:uid="{C09EAEDE-8070-4408-84E7-22E333ECB4C7}"/>
    <cellStyle name="Normal 2 30 2 3 3 3 4" xfId="10874" xr:uid="{F12D6953-1A93-4A73-AD67-9241CCB720ED}"/>
    <cellStyle name="Normal 2 30 2 3 3 3 4 2" xfId="23116" xr:uid="{FA873B72-26D4-4349-B3FC-6B433CB7FC7D}"/>
    <cellStyle name="Normal 2 30 2 3 3 3 5" xfId="16018" xr:uid="{9118A1F6-C7C1-4B4F-B271-F41BE8A56744}"/>
    <cellStyle name="Normal 2 30 2 3 3 4" xfId="4645" xr:uid="{664CB0A3-8371-4E6C-9D59-F41C685A6543}"/>
    <cellStyle name="Normal 2 30 2 3 3 4 2" xfId="8292" xr:uid="{B62D69F7-4E55-48B4-9B51-2FB44B770F57}"/>
    <cellStyle name="Normal 2 30 2 3 3 4 2 2" xfId="20556" xr:uid="{EB1BCD9E-532C-4DC4-BAF5-D38C3F3D8FEC}"/>
    <cellStyle name="Normal 2 30 2 3 3 4 3" xfId="11788" xr:uid="{B646D4B8-6AE6-46C5-9CE3-DC5E52A0C19B}"/>
    <cellStyle name="Normal 2 30 2 3 3 4 3 2" xfId="24030" xr:uid="{29E863EB-13E7-4825-886D-045FFA23F514}"/>
    <cellStyle name="Normal 2 30 2 3 3 4 4" xfId="16932" xr:uid="{E08DB555-B818-4F9B-B183-558A0B222E23}"/>
    <cellStyle name="Normal 2 30 2 3 3 5" xfId="6532" xr:uid="{5046C556-8E85-460C-9261-40431FDBBDA4}"/>
    <cellStyle name="Normal 2 30 2 3 3 5 2" xfId="18796" xr:uid="{A2C6E3AC-CA5B-4B3E-9BD9-15E7543442B0}"/>
    <cellStyle name="Normal 2 30 2 3 3 6" xfId="10028" xr:uid="{5F59B969-F3D3-4627-B819-129895428CF1}"/>
    <cellStyle name="Normal 2 30 2 3 3 6 2" xfId="22270" xr:uid="{34176CA4-BC5B-4B00-9865-38FF8EF895C7}"/>
    <cellStyle name="Normal 2 30 2 3 3 7" xfId="15172" xr:uid="{72351C55-5709-4CD7-AE7E-CEFBD096BEDD}"/>
    <cellStyle name="Normal 2 30 2 3 4" xfId="2914" xr:uid="{0AFCBE1F-1BB9-4094-BAF9-D3DAE9790CFC}"/>
    <cellStyle name="Normal 2 30 2 3 4 2" xfId="3761" xr:uid="{14DD431F-C556-4ABC-B29C-890DB579435A}"/>
    <cellStyle name="Normal 2 30 2 3 4 2 2" xfId="5705" xr:uid="{86143513-5000-4452-A842-319AA3A0E6B8}"/>
    <cellStyle name="Normal 2 30 2 3 4 2 2 2" xfId="9352" xr:uid="{71B3BC97-F690-42D3-8FE6-D2C9EC91D8B9}"/>
    <cellStyle name="Normal 2 30 2 3 4 2 2 2 2" xfId="21616" xr:uid="{08A19CFF-8BF3-456E-A42E-4362B54EF9A6}"/>
    <cellStyle name="Normal 2 30 2 3 4 2 2 3" xfId="12848" xr:uid="{65949FBA-B209-4AB9-BBA3-A9D1E37F2452}"/>
    <cellStyle name="Normal 2 30 2 3 4 2 2 3 2" xfId="25090" xr:uid="{5D3534BB-4957-493D-B67B-9BD66AEB23B3}"/>
    <cellStyle name="Normal 2 30 2 3 4 2 2 4" xfId="17992" xr:uid="{CC32A577-758B-4725-B951-85CEC0D3948D}"/>
    <cellStyle name="Normal 2 30 2 3 4 2 3" xfId="7592" xr:uid="{46D7BFB7-FDD4-4A22-A66E-31A7E8EEC990}"/>
    <cellStyle name="Normal 2 30 2 3 4 2 3 2" xfId="19856" xr:uid="{BDCDB51F-C341-408E-A9E0-721CA9685B8C}"/>
    <cellStyle name="Normal 2 30 2 3 4 2 4" xfId="11088" xr:uid="{CE25BC8E-6D5A-4C8C-86FF-109133DE72DA}"/>
    <cellStyle name="Normal 2 30 2 3 4 2 4 2" xfId="23330" xr:uid="{C6B4397B-3A89-41FA-BF3A-90E73B31923E}"/>
    <cellStyle name="Normal 2 30 2 3 4 2 5" xfId="16232" xr:uid="{73C4FA80-C76B-4135-B8B3-DDA83C882C87}"/>
    <cellStyle name="Normal 2 30 2 3 4 3" xfId="4859" xr:uid="{2CDB2E2A-E42D-43A3-A1C8-5EAEE5A7B2DF}"/>
    <cellStyle name="Normal 2 30 2 3 4 3 2" xfId="8506" xr:uid="{BDD6F62D-9675-4D83-93D0-557D2AF65C23}"/>
    <cellStyle name="Normal 2 30 2 3 4 3 2 2" xfId="20770" xr:uid="{8FBFCA71-A606-4BB0-B028-758DB55C87E8}"/>
    <cellStyle name="Normal 2 30 2 3 4 3 3" xfId="12002" xr:uid="{E71FE309-7B6C-4E8B-B48F-A606ABDC1953}"/>
    <cellStyle name="Normal 2 30 2 3 4 3 3 2" xfId="24244" xr:uid="{4894F2CB-EA17-49D3-8EEB-BBBB702F58D7}"/>
    <cellStyle name="Normal 2 30 2 3 4 3 4" xfId="17146" xr:uid="{19E2BE12-67ED-4AE2-958B-B27F7F06899F}"/>
    <cellStyle name="Normal 2 30 2 3 4 4" xfId="6746" xr:uid="{524A7BF4-DBD3-4B8A-944C-8F4308A35424}"/>
    <cellStyle name="Normal 2 30 2 3 4 4 2" xfId="19010" xr:uid="{B9703B8C-C9BA-48F0-AD18-339B9F6F41A7}"/>
    <cellStyle name="Normal 2 30 2 3 4 5" xfId="10242" xr:uid="{9804621C-65EE-41D5-B0D4-1C9CFD49AA89}"/>
    <cellStyle name="Normal 2 30 2 3 4 5 2" xfId="22484" xr:uid="{BF158809-7C16-485A-B1D2-97B80AF5FB31}"/>
    <cellStyle name="Normal 2 30 2 3 4 6" xfId="15386" xr:uid="{D45EECB3-566E-4FD3-920E-C2297297019A}"/>
    <cellStyle name="Normal 2 30 2 3 5" xfId="3338" xr:uid="{ED7433BA-79CF-4572-A124-8BF0DF1C7032}"/>
    <cellStyle name="Normal 2 30 2 3 5 2" xfId="5282" xr:uid="{09994251-08F3-4B2E-AD88-33FA6815E20F}"/>
    <cellStyle name="Normal 2 30 2 3 5 2 2" xfId="8929" xr:uid="{AACDD056-CE5C-42A4-8D46-79377B4A6BE3}"/>
    <cellStyle name="Normal 2 30 2 3 5 2 2 2" xfId="21193" xr:uid="{40276077-6690-47A5-961B-3D1622960417}"/>
    <cellStyle name="Normal 2 30 2 3 5 2 3" xfId="12425" xr:uid="{441996D8-2F8E-4227-86B8-672BFA60D538}"/>
    <cellStyle name="Normal 2 30 2 3 5 2 3 2" xfId="24667" xr:uid="{36D7DDDB-2976-467A-9149-10A802235CB2}"/>
    <cellStyle name="Normal 2 30 2 3 5 2 4" xfId="17569" xr:uid="{10505F4A-C97C-4BE2-B987-E5290CB25653}"/>
    <cellStyle name="Normal 2 30 2 3 5 3" xfId="7169" xr:uid="{2E7A572A-B782-40C5-9CED-FC4F63D4D56A}"/>
    <cellStyle name="Normal 2 30 2 3 5 3 2" xfId="19433" xr:uid="{4CE94C0C-3D2E-4AC1-A9DA-0D83D01E832E}"/>
    <cellStyle name="Normal 2 30 2 3 5 4" xfId="10665" xr:uid="{995810B7-FF95-43D0-8ABF-760A02399119}"/>
    <cellStyle name="Normal 2 30 2 3 5 4 2" xfId="22907" xr:uid="{B565DEB1-B44B-48B0-B880-7330C838FC70}"/>
    <cellStyle name="Normal 2 30 2 3 5 5" xfId="15809" xr:uid="{57A9B745-6DD7-482E-8D41-91BA123D417D}"/>
    <cellStyle name="Normal 2 30 2 3 6" xfId="4436" xr:uid="{DB9DDB06-6ED0-423E-8A93-294D9C8BA10B}"/>
    <cellStyle name="Normal 2 30 2 3 6 2" xfId="8083" xr:uid="{E8087343-4431-4D6E-95A3-1747B970865A}"/>
    <cellStyle name="Normal 2 30 2 3 6 2 2" xfId="20347" xr:uid="{4BC9B937-E44A-483E-A302-7C1F7ABB9BA9}"/>
    <cellStyle name="Normal 2 30 2 3 6 3" xfId="11579" xr:uid="{5C3398F2-EDB9-404A-BD0D-9919434D5C3A}"/>
    <cellStyle name="Normal 2 30 2 3 6 3 2" xfId="23821" xr:uid="{D73D0001-BB91-4C0D-A209-F95AB84B9FF7}"/>
    <cellStyle name="Normal 2 30 2 3 6 4" xfId="16723" xr:uid="{9FA5FE9D-5984-4012-9909-C56640D85BD6}"/>
    <cellStyle name="Normal 2 30 2 3 7" xfId="6322" xr:uid="{6939D337-CD05-45F0-BC3E-FBB532373524}"/>
    <cellStyle name="Normal 2 30 2 3 7 2" xfId="18587" xr:uid="{8D44C700-59E3-460E-95F7-5674F20BBE38}"/>
    <cellStyle name="Normal 2 30 2 3 8" xfId="9819" xr:uid="{25E896D2-62A1-4BA0-BDC0-84AA88D46095}"/>
    <cellStyle name="Normal 2 30 2 3 8 2" xfId="22061" xr:uid="{5C48C892-7EB1-4353-8F81-EFA849972B0D}"/>
    <cellStyle name="Normal 2 30 2 3 9" xfId="14717" xr:uid="{CDE59C1D-5114-440A-BDA3-E763006756EB}"/>
    <cellStyle name="Normal 2 30 2 3 9 2" xfId="25530" xr:uid="{3C4FDD67-43CB-46A1-8BDD-57165127257D}"/>
    <cellStyle name="Normal 2 30 2 4" xfId="2555" xr:uid="{59E194B9-0CB3-4EF3-A05D-AF6B8218DEB3}"/>
    <cellStyle name="Normal 2 30 2 4 2" xfId="2772" xr:uid="{2588ACDD-5144-4100-9F4A-E321C2659C97}"/>
    <cellStyle name="Normal 2 30 2 4 2 2" xfId="3197" xr:uid="{78965C52-B27F-4D04-A34B-45F7F58D2328}"/>
    <cellStyle name="Normal 2 30 2 4 2 2 2" xfId="4044" xr:uid="{7AA7724B-B3B4-4AE7-AA6E-9AED2F110D63}"/>
    <cellStyle name="Normal 2 30 2 4 2 2 2 2" xfId="5988" xr:uid="{9AB019B0-AEEA-405F-A8D5-5F4DC0114529}"/>
    <cellStyle name="Normal 2 30 2 4 2 2 2 2 2" xfId="9635" xr:uid="{8D358A68-9081-45BC-9953-8313AE9F7A84}"/>
    <cellStyle name="Normal 2 30 2 4 2 2 2 2 2 2" xfId="21899" xr:uid="{3264769D-1EBB-4193-AB32-0CC223313E02}"/>
    <cellStyle name="Normal 2 30 2 4 2 2 2 2 3" xfId="13131" xr:uid="{E2473268-EACB-4DBE-A93C-2E634A609006}"/>
    <cellStyle name="Normal 2 30 2 4 2 2 2 2 3 2" xfId="25373" xr:uid="{029A771B-9E75-4970-A5AE-F732EF61D798}"/>
    <cellStyle name="Normal 2 30 2 4 2 2 2 2 4" xfId="18275" xr:uid="{BE7E5951-8DC0-4017-9E64-C474225784AA}"/>
    <cellStyle name="Normal 2 30 2 4 2 2 2 3" xfId="7875" xr:uid="{4DD2F1F1-E6DB-4B50-970B-7FE4AC53255C}"/>
    <cellStyle name="Normal 2 30 2 4 2 2 2 3 2" xfId="20139" xr:uid="{3CADDCC5-E0C5-4B3E-90F9-7D3C11F6CC8C}"/>
    <cellStyle name="Normal 2 30 2 4 2 2 2 4" xfId="11371" xr:uid="{3239AF33-CDE5-4C52-B410-FB00F5B081C9}"/>
    <cellStyle name="Normal 2 30 2 4 2 2 2 4 2" xfId="23613" xr:uid="{47F139E7-2841-4D17-A561-218A9A151DCD}"/>
    <cellStyle name="Normal 2 30 2 4 2 2 2 5" xfId="16515" xr:uid="{AEE8D69B-77F3-418D-A0D0-4C1A6FA4C5F2}"/>
    <cellStyle name="Normal 2 30 2 4 2 2 3" xfId="5142" xr:uid="{0BF41C2D-372F-4D3F-9B3F-CD02EEFC4CFE}"/>
    <cellStyle name="Normal 2 30 2 4 2 2 3 2" xfId="8789" xr:uid="{A63AF526-4B66-46F1-8723-EAF4E3460DB6}"/>
    <cellStyle name="Normal 2 30 2 4 2 2 3 2 2" xfId="21053" xr:uid="{3AE90385-332E-4E26-A687-489E1FCCF369}"/>
    <cellStyle name="Normal 2 30 2 4 2 2 3 3" xfId="12285" xr:uid="{C9E7E638-6666-447F-A6E9-3162CE78167A}"/>
    <cellStyle name="Normal 2 30 2 4 2 2 3 3 2" xfId="24527" xr:uid="{C10CB159-D2FC-4616-8705-58F24D7020A3}"/>
    <cellStyle name="Normal 2 30 2 4 2 2 3 4" xfId="17429" xr:uid="{385C45EC-180C-4117-AB19-9874BBDB1E5E}"/>
    <cellStyle name="Normal 2 30 2 4 2 2 4" xfId="7029" xr:uid="{FBBAF8AE-3868-4F2B-9BBB-2B901B83F461}"/>
    <cellStyle name="Normal 2 30 2 4 2 2 4 2" xfId="19293" xr:uid="{ED82C601-AAE5-4D11-B42F-70D2AF9B00AB}"/>
    <cellStyle name="Normal 2 30 2 4 2 2 5" xfId="10525" xr:uid="{FC598182-B282-48FF-AEBF-F41438762DC6}"/>
    <cellStyle name="Normal 2 30 2 4 2 2 5 2" xfId="22767" xr:uid="{12B92E7D-CED7-49AC-A71E-1DC97B29531C}"/>
    <cellStyle name="Normal 2 30 2 4 2 2 6" xfId="15669" xr:uid="{46B8158D-8CF6-47D0-A155-E091CFA2E6C2}"/>
    <cellStyle name="Normal 2 30 2 4 2 3" xfId="3621" xr:uid="{4180B780-452C-48D1-B321-392B06DE4A38}"/>
    <cellStyle name="Normal 2 30 2 4 2 3 2" xfId="5565" xr:uid="{EF15DA45-196D-47D0-9D4A-4CDD6E1D0A77}"/>
    <cellStyle name="Normal 2 30 2 4 2 3 2 2" xfId="9212" xr:uid="{733E4F33-8005-4E6C-9E08-D6EDA4C83766}"/>
    <cellStyle name="Normal 2 30 2 4 2 3 2 2 2" xfId="21476" xr:uid="{A614B8C0-38A1-45B9-B783-3DC218CF9199}"/>
    <cellStyle name="Normal 2 30 2 4 2 3 2 3" xfId="12708" xr:uid="{1BB1129C-7FBD-494A-A61D-CF3D9F5AA438}"/>
    <cellStyle name="Normal 2 30 2 4 2 3 2 3 2" xfId="24950" xr:uid="{95831387-C41A-4081-8264-2DAD00F66972}"/>
    <cellStyle name="Normal 2 30 2 4 2 3 2 4" xfId="17852" xr:uid="{36BAACD8-5345-4323-9FD8-7E8403F0E4AF}"/>
    <cellStyle name="Normal 2 30 2 4 2 3 3" xfId="7452" xr:uid="{A2776080-7DDA-4456-903E-EFF1598E2AD4}"/>
    <cellStyle name="Normal 2 30 2 4 2 3 3 2" xfId="19716" xr:uid="{484471DA-183D-4C3D-BE6D-6BDC3EBE35CA}"/>
    <cellStyle name="Normal 2 30 2 4 2 3 4" xfId="10948" xr:uid="{D527A539-5882-43EA-97C6-AD4E953885E6}"/>
    <cellStyle name="Normal 2 30 2 4 2 3 4 2" xfId="23190" xr:uid="{AA865D67-3424-4360-8EB0-7398F78495F4}"/>
    <cellStyle name="Normal 2 30 2 4 2 3 5" xfId="16092" xr:uid="{21E00B97-F609-4E03-9C84-99B8E8D1BD5F}"/>
    <cellStyle name="Normal 2 30 2 4 2 4" xfId="4719" xr:uid="{C73E6368-09E9-44B8-A037-E4BB11CD1A15}"/>
    <cellStyle name="Normal 2 30 2 4 2 4 2" xfId="8366" xr:uid="{C1F11C4D-B546-47A1-AA61-9FD3AD62AC69}"/>
    <cellStyle name="Normal 2 30 2 4 2 4 2 2" xfId="20630" xr:uid="{9EFE1776-1594-47FB-9866-CE0A0BB034F4}"/>
    <cellStyle name="Normal 2 30 2 4 2 4 3" xfId="11862" xr:uid="{36F46B9B-DFD1-4F4E-8FB9-AFAD486B6D09}"/>
    <cellStyle name="Normal 2 30 2 4 2 4 3 2" xfId="24104" xr:uid="{EF7717B0-1B80-451D-9AF9-540FCDD8A5F8}"/>
    <cellStyle name="Normal 2 30 2 4 2 4 4" xfId="17006" xr:uid="{D51B8ABE-7C52-4C5F-8BD3-72BD1613CD3B}"/>
    <cellStyle name="Normal 2 30 2 4 2 5" xfId="6606" xr:uid="{700DCBED-8483-4E0D-B27F-D74066B8B1BD}"/>
    <cellStyle name="Normal 2 30 2 4 2 5 2" xfId="18870" xr:uid="{FF3F6AAC-E298-4153-B44B-0759265C84E7}"/>
    <cellStyle name="Normal 2 30 2 4 2 6" xfId="10102" xr:uid="{9421E847-3C31-41F8-BDD6-D824FA1EBD74}"/>
    <cellStyle name="Normal 2 30 2 4 2 6 2" xfId="22344" xr:uid="{92AC0BB9-F217-48CD-8EA2-A48629B2C72F}"/>
    <cellStyle name="Normal 2 30 2 4 2 7" xfId="15246" xr:uid="{591E8076-3B49-4D13-9E94-4E80DCEC02A8}"/>
    <cellStyle name="Normal 2 30 2 4 3" xfId="2988" xr:uid="{4BF2B84B-A94E-4738-82F9-9DB3F4E6C378}"/>
    <cellStyle name="Normal 2 30 2 4 3 2" xfId="3835" xr:uid="{5F43E897-BA7E-4F8C-AEA6-B96FBC95871B}"/>
    <cellStyle name="Normal 2 30 2 4 3 2 2" xfId="5779" xr:uid="{46AE80CE-0525-469D-A244-CA5CDE3F6B41}"/>
    <cellStyle name="Normal 2 30 2 4 3 2 2 2" xfId="9426" xr:uid="{3DDF4F1E-74BA-4E4D-BA35-2237D7689A74}"/>
    <cellStyle name="Normal 2 30 2 4 3 2 2 2 2" xfId="21690" xr:uid="{04D068C7-0F97-4412-805F-0F3C8325569B}"/>
    <cellStyle name="Normal 2 30 2 4 3 2 2 3" xfId="12922" xr:uid="{093936E1-F1E0-4722-844A-A846F8E7E4A2}"/>
    <cellStyle name="Normal 2 30 2 4 3 2 2 3 2" xfId="25164" xr:uid="{A912A130-42B1-4A74-BBEA-2BDFCB4B05C7}"/>
    <cellStyle name="Normal 2 30 2 4 3 2 2 4" xfId="18066" xr:uid="{7720C08C-A132-4A92-BC1C-8CBC79C60EF0}"/>
    <cellStyle name="Normal 2 30 2 4 3 2 3" xfId="7666" xr:uid="{36E3E404-D636-400D-86D3-6C69B1E0C917}"/>
    <cellStyle name="Normal 2 30 2 4 3 2 3 2" xfId="19930" xr:uid="{7A989654-5C95-4E07-89F5-729A4154C34E}"/>
    <cellStyle name="Normal 2 30 2 4 3 2 4" xfId="11162" xr:uid="{40BB9DE5-7632-4F42-BB0B-6CE56D63D3FA}"/>
    <cellStyle name="Normal 2 30 2 4 3 2 4 2" xfId="23404" xr:uid="{79747666-793F-42F1-B44C-3560B8C613F4}"/>
    <cellStyle name="Normal 2 30 2 4 3 2 5" xfId="16306" xr:uid="{C2D0343F-A34D-413F-8247-F112189B8739}"/>
    <cellStyle name="Normal 2 30 2 4 3 3" xfId="4933" xr:uid="{A2B9E556-FA98-4FF7-B4D2-CDA129339725}"/>
    <cellStyle name="Normal 2 30 2 4 3 3 2" xfId="8580" xr:uid="{DB62D875-90AB-4BA6-B2CF-00B74E1747A2}"/>
    <cellStyle name="Normal 2 30 2 4 3 3 2 2" xfId="20844" xr:uid="{50174A26-4092-40E7-8D5D-70EBF59D3087}"/>
    <cellStyle name="Normal 2 30 2 4 3 3 3" xfId="12076" xr:uid="{30A91A17-83D3-4D8E-83A5-C7E2A443145D}"/>
    <cellStyle name="Normal 2 30 2 4 3 3 3 2" xfId="24318" xr:uid="{AAC23E52-D8FE-4546-9AF1-BAB0191FB7AB}"/>
    <cellStyle name="Normal 2 30 2 4 3 3 4" xfId="17220" xr:uid="{55A9951A-AB15-44CF-9141-A02C8B797CE8}"/>
    <cellStyle name="Normal 2 30 2 4 3 4" xfId="6820" xr:uid="{AABFAF7A-0BC3-423E-AEAD-BACF79C6C1CB}"/>
    <cellStyle name="Normal 2 30 2 4 3 4 2" xfId="19084" xr:uid="{E8A741B6-1E87-482A-BCB1-B9B7389BE00D}"/>
    <cellStyle name="Normal 2 30 2 4 3 5" xfId="10316" xr:uid="{EB49A87D-B9F3-4E5F-85CC-1E3B600E6F79}"/>
    <cellStyle name="Normal 2 30 2 4 3 5 2" xfId="22558" xr:uid="{086EECF1-7A38-4097-9D77-F222ABFC9489}"/>
    <cellStyle name="Normal 2 30 2 4 3 6" xfId="15460" xr:uid="{1CA30C9A-FDB3-43BA-BB3A-8C0F30EFE747}"/>
    <cellStyle name="Normal 2 30 2 4 4" xfId="3412" xr:uid="{6EA6A784-886B-404F-8A16-B7418CEE316C}"/>
    <cellStyle name="Normal 2 30 2 4 4 2" xfId="5356" xr:uid="{9C5DC612-A015-4DE0-ADE8-DCF68503A7A4}"/>
    <cellStyle name="Normal 2 30 2 4 4 2 2" xfId="9003" xr:uid="{31725AC3-B480-4A03-8C05-8CD3472FAB0A}"/>
    <cellStyle name="Normal 2 30 2 4 4 2 2 2" xfId="21267" xr:uid="{A5F710C4-1874-439B-A4D7-CCD1CB37D139}"/>
    <cellStyle name="Normal 2 30 2 4 4 2 3" xfId="12499" xr:uid="{7B71D43B-81EC-4C90-A049-5B78F44E2554}"/>
    <cellStyle name="Normal 2 30 2 4 4 2 3 2" xfId="24741" xr:uid="{783EE7C0-BE94-4B2C-9B34-B9E14ECE41A0}"/>
    <cellStyle name="Normal 2 30 2 4 4 2 4" xfId="17643" xr:uid="{119FDC00-1502-492F-9FB5-8A1737D69D3A}"/>
    <cellStyle name="Normal 2 30 2 4 4 3" xfId="7243" xr:uid="{26CC0879-69EB-4487-98BF-0FFD47139D7D}"/>
    <cellStyle name="Normal 2 30 2 4 4 3 2" xfId="19507" xr:uid="{9704A136-61DB-4F7C-90F5-747191037DE2}"/>
    <cellStyle name="Normal 2 30 2 4 4 4" xfId="10739" xr:uid="{5147BA0C-BFB1-49FA-B706-7A9A98085B22}"/>
    <cellStyle name="Normal 2 30 2 4 4 4 2" xfId="22981" xr:uid="{17EDB805-8F8F-4BF1-BF83-B13DD93D5E93}"/>
    <cellStyle name="Normal 2 30 2 4 4 5" xfId="15883" xr:uid="{1BC12D7B-FF20-44C3-8BEB-6F3A0B23F8B1}"/>
    <cellStyle name="Normal 2 30 2 4 5" xfId="4510" xr:uid="{5EDF2F42-3CB4-45B4-AC1F-3AE8AE557EBC}"/>
    <cellStyle name="Normal 2 30 2 4 5 2" xfId="8157" xr:uid="{CF69CDB1-C465-45E3-8863-065932D76CD7}"/>
    <cellStyle name="Normal 2 30 2 4 5 2 2" xfId="20421" xr:uid="{30732082-CED4-4F3F-A356-3E583DE007A6}"/>
    <cellStyle name="Normal 2 30 2 4 5 3" xfId="11653" xr:uid="{A2C15448-3428-407D-A21F-3185A3072834}"/>
    <cellStyle name="Normal 2 30 2 4 5 3 2" xfId="23895" xr:uid="{A06DEBDC-A04A-4658-9260-3634FDDE14B2}"/>
    <cellStyle name="Normal 2 30 2 4 5 4" xfId="16797" xr:uid="{372EF518-1E15-459E-BC7E-7B1695280B1E}"/>
    <cellStyle name="Normal 2 30 2 4 6" xfId="6397" xr:uid="{670903B2-6ED6-4288-840C-8E107D3B5576}"/>
    <cellStyle name="Normal 2 30 2 4 6 2" xfId="18661" xr:uid="{D4E56B7C-D9FE-4EE1-B083-3531227A4907}"/>
    <cellStyle name="Normal 2 30 2 4 7" xfId="9893" xr:uid="{DE6D384D-D940-4E4B-BD7B-B1B470C1A5D9}"/>
    <cellStyle name="Normal 2 30 2 4 7 2" xfId="22135" xr:uid="{E800C12F-D0C9-4902-92D7-F0BD2228636A}"/>
    <cellStyle name="Normal 2 30 2 4 8" xfId="14715" xr:uid="{D61C8C46-0DA1-4373-BB64-B5807547A0D8}"/>
    <cellStyle name="Normal 2 30 2 4 8 2" xfId="25528" xr:uid="{BEDCD0A6-9C84-4B8F-9195-1838B8178B49}"/>
    <cellStyle name="Normal 2 30 2 4 9" xfId="15037" xr:uid="{A196F9F2-CC37-446A-9F5B-2A8A1437A011}"/>
    <cellStyle name="Normal 2 30 2 5" xfId="2644" xr:uid="{5B10B342-B00F-4ADA-BDDB-131DD65A383F}"/>
    <cellStyle name="Normal 2 30 2 5 2" xfId="3069" xr:uid="{DD9D217F-2418-4AB7-AFFB-782B39F63109}"/>
    <cellStyle name="Normal 2 30 2 5 2 2" xfId="3916" xr:uid="{92EBD96F-D6B0-49A0-8B4B-9D0FF1BB4239}"/>
    <cellStyle name="Normal 2 30 2 5 2 2 2" xfId="5860" xr:uid="{49B9EFBB-19A0-4398-8EA1-4BAFD654573A}"/>
    <cellStyle name="Normal 2 30 2 5 2 2 2 2" xfId="9507" xr:uid="{D9CC3FFF-462E-4637-BE27-2DE5DEB22907}"/>
    <cellStyle name="Normal 2 30 2 5 2 2 2 2 2" xfId="21771" xr:uid="{0BD3802B-FB4B-4603-9FF6-770C7319DEF3}"/>
    <cellStyle name="Normal 2 30 2 5 2 2 2 3" xfId="13003" xr:uid="{D4E40AE8-BF00-4B01-BC62-F27E9FF51BF1}"/>
    <cellStyle name="Normal 2 30 2 5 2 2 2 3 2" xfId="25245" xr:uid="{0CA3774F-E4CD-4C56-A6A9-2AB43A554784}"/>
    <cellStyle name="Normal 2 30 2 5 2 2 2 4" xfId="18147" xr:uid="{81637917-E198-4054-BE14-0A23BECD4D42}"/>
    <cellStyle name="Normal 2 30 2 5 2 2 3" xfId="7747" xr:uid="{45F8E04E-11E5-480D-96FB-5839A9F18A58}"/>
    <cellStyle name="Normal 2 30 2 5 2 2 3 2" xfId="20011" xr:uid="{2538BE68-9217-4A51-94F2-F19FAEED41BF}"/>
    <cellStyle name="Normal 2 30 2 5 2 2 4" xfId="11243" xr:uid="{5F1B9347-2CB3-40C6-99AA-1C385F368F22}"/>
    <cellStyle name="Normal 2 30 2 5 2 2 4 2" xfId="23485" xr:uid="{DE03562E-6E8E-4878-9849-5B4B5506BCDB}"/>
    <cellStyle name="Normal 2 30 2 5 2 2 5" xfId="16387" xr:uid="{69405762-2176-418A-BD82-4E1D83208AFC}"/>
    <cellStyle name="Normal 2 30 2 5 2 3" xfId="5014" xr:uid="{0E91D5CD-1D6E-4885-BB5A-1263DBCACB3C}"/>
    <cellStyle name="Normal 2 30 2 5 2 3 2" xfId="8661" xr:uid="{5A72D90A-D0F6-440E-BB38-F3187447BB2D}"/>
    <cellStyle name="Normal 2 30 2 5 2 3 2 2" xfId="20925" xr:uid="{E44678AE-D464-4016-A135-AEB1544B5725}"/>
    <cellStyle name="Normal 2 30 2 5 2 3 3" xfId="12157" xr:uid="{1D7F3787-26AF-4DDA-B325-09C83C624EE7}"/>
    <cellStyle name="Normal 2 30 2 5 2 3 3 2" xfId="24399" xr:uid="{188DF898-305F-4D1C-BBC4-92C92AFF33C5}"/>
    <cellStyle name="Normal 2 30 2 5 2 3 4" xfId="17301" xr:uid="{8C98AE61-C89D-4805-B4D8-DEE25293214F}"/>
    <cellStyle name="Normal 2 30 2 5 2 4" xfId="6901" xr:uid="{9F6FA175-CCE9-4D08-BD1B-331C0D201C54}"/>
    <cellStyle name="Normal 2 30 2 5 2 4 2" xfId="19165" xr:uid="{E5A61DBF-CC53-4F57-81C7-C06340EC05B3}"/>
    <cellStyle name="Normal 2 30 2 5 2 5" xfId="10397" xr:uid="{14AF93C2-D34D-4811-80F6-336DB48800D0}"/>
    <cellStyle name="Normal 2 30 2 5 2 5 2" xfId="22639" xr:uid="{53194D69-E279-4BE7-A57C-342C2D11C105}"/>
    <cellStyle name="Normal 2 30 2 5 2 6" xfId="15541" xr:uid="{A3A9D9DB-37C1-4AF9-80B9-C4E13018E668}"/>
    <cellStyle name="Normal 2 30 2 5 3" xfId="3493" xr:uid="{157657E0-0CD1-4AE5-AD47-4DABB76A2E45}"/>
    <cellStyle name="Normal 2 30 2 5 3 2" xfId="5437" xr:uid="{27636A64-E149-4A5A-862C-42D65801D5BC}"/>
    <cellStyle name="Normal 2 30 2 5 3 2 2" xfId="9084" xr:uid="{292BF382-6D9B-4CCB-B2A2-9BC544A56E7C}"/>
    <cellStyle name="Normal 2 30 2 5 3 2 2 2" xfId="21348" xr:uid="{5E0770A9-696B-4752-8A15-9D47C649ECD3}"/>
    <cellStyle name="Normal 2 30 2 5 3 2 3" xfId="12580" xr:uid="{359AD2EC-C453-49A5-B326-282E3EA6FEF9}"/>
    <cellStyle name="Normal 2 30 2 5 3 2 3 2" xfId="24822" xr:uid="{40D53CBF-57C5-4973-B20F-6FD28EDCF183}"/>
    <cellStyle name="Normal 2 30 2 5 3 2 4" xfId="17724" xr:uid="{13E1911E-1609-44C8-9E1B-BDB876523481}"/>
    <cellStyle name="Normal 2 30 2 5 3 3" xfId="7324" xr:uid="{653C14CD-0E0D-4D29-BEA6-A8D89007CC69}"/>
    <cellStyle name="Normal 2 30 2 5 3 3 2" xfId="19588" xr:uid="{90276615-B5B1-4EBA-988F-20FC9095EDE8}"/>
    <cellStyle name="Normal 2 30 2 5 3 4" xfId="10820" xr:uid="{9CF0B8C2-0D14-49FD-B18B-D12773885DC0}"/>
    <cellStyle name="Normal 2 30 2 5 3 4 2" xfId="23062" xr:uid="{B348FC2C-2CD0-4DF7-9752-9F6958DC07DB}"/>
    <cellStyle name="Normal 2 30 2 5 3 5" xfId="15964" xr:uid="{AFBF6176-338D-4F47-9783-9C17BB5C0D5C}"/>
    <cellStyle name="Normal 2 30 2 5 4" xfId="4591" xr:uid="{FA4598D7-D2AA-485A-9903-36739C742404}"/>
    <cellStyle name="Normal 2 30 2 5 4 2" xfId="8238" xr:uid="{9357D0F6-491A-4B37-9767-F2BE6ABC35EB}"/>
    <cellStyle name="Normal 2 30 2 5 4 2 2" xfId="20502" xr:uid="{54DD0E45-D02D-4FCF-BE4D-BD449ADFA937}"/>
    <cellStyle name="Normal 2 30 2 5 4 3" xfId="11734" xr:uid="{3D902D61-8094-4256-81BC-9A6067545920}"/>
    <cellStyle name="Normal 2 30 2 5 4 3 2" xfId="23976" xr:uid="{81782E3B-B5D9-4A8C-A3D8-744D4C2B406D}"/>
    <cellStyle name="Normal 2 30 2 5 4 4" xfId="16878" xr:uid="{9723EDE1-BDEE-4F7E-A6FD-9AFB27F3D27E}"/>
    <cellStyle name="Normal 2 30 2 5 5" xfId="6478" xr:uid="{CF5E4107-ADF5-4A9C-ABE9-C6AAC2DF20AF}"/>
    <cellStyle name="Normal 2 30 2 5 5 2" xfId="18742" xr:uid="{CA4206D7-2872-4AE8-8DB7-A9FFD0D93438}"/>
    <cellStyle name="Normal 2 30 2 5 6" xfId="9974" xr:uid="{A566DF5B-3A94-45E7-ABDF-90A3DE6578BF}"/>
    <cellStyle name="Normal 2 30 2 5 6 2" xfId="22216" xr:uid="{450D6248-6780-46A2-9518-0B6DF209BB77}"/>
    <cellStyle name="Normal 2 30 2 5 7" xfId="15118" xr:uid="{5E584461-D086-4CF8-BE33-782678B38CF2}"/>
    <cellStyle name="Normal 2 30 2 6" xfId="2860" xr:uid="{94A20ACC-5F89-4AA3-A060-90146D16297F}"/>
    <cellStyle name="Normal 2 30 2 6 2" xfId="3707" xr:uid="{133A9B30-5424-44EB-A0E8-FAB67C29BE74}"/>
    <cellStyle name="Normal 2 30 2 6 2 2" xfId="5651" xr:uid="{C1C47610-A022-4DF9-9983-504AB8259074}"/>
    <cellStyle name="Normal 2 30 2 6 2 2 2" xfId="9298" xr:uid="{3EA836F8-100C-4846-945D-1C8A61A14A7E}"/>
    <cellStyle name="Normal 2 30 2 6 2 2 2 2" xfId="21562" xr:uid="{4F027F89-6EB7-4EF1-9363-5FCD3085AC15}"/>
    <cellStyle name="Normal 2 30 2 6 2 2 3" xfId="12794" xr:uid="{011D5090-F8F6-4902-92B2-9B14AD0BE50F}"/>
    <cellStyle name="Normal 2 30 2 6 2 2 3 2" xfId="25036" xr:uid="{5E1E17D7-9D5B-4FD5-854F-3367A4BCDBBC}"/>
    <cellStyle name="Normal 2 30 2 6 2 2 4" xfId="17938" xr:uid="{3F5F346D-0FCC-4763-A4D3-DEB7EE564DE2}"/>
    <cellStyle name="Normal 2 30 2 6 2 3" xfId="7538" xr:uid="{F89F52D9-11F8-4A1B-8FCE-87337276CAEB}"/>
    <cellStyle name="Normal 2 30 2 6 2 3 2" xfId="19802" xr:uid="{343ABC3F-08BF-4BF0-B580-0949526D4A0B}"/>
    <cellStyle name="Normal 2 30 2 6 2 4" xfId="11034" xr:uid="{3C01159D-2B66-447F-B3ED-1974272BD358}"/>
    <cellStyle name="Normal 2 30 2 6 2 4 2" xfId="23276" xr:uid="{CEDCF195-F834-4A87-B212-DA7E7E2F0B36}"/>
    <cellStyle name="Normal 2 30 2 6 2 5" xfId="16178" xr:uid="{CBADEE17-BECB-4BF3-97E9-DCAD8635C773}"/>
    <cellStyle name="Normal 2 30 2 6 3" xfId="4805" xr:uid="{12AFE91E-345E-4E2F-A61C-6E440C57ACC0}"/>
    <cellStyle name="Normal 2 30 2 6 3 2" xfId="8452" xr:uid="{BA335BCF-575F-4C5F-8C0D-72A63E368F2F}"/>
    <cellStyle name="Normal 2 30 2 6 3 2 2" xfId="20716" xr:uid="{F125ED19-9B48-4FDE-AF8E-9FA645D02759}"/>
    <cellStyle name="Normal 2 30 2 6 3 3" xfId="11948" xr:uid="{95F03B5B-924B-490D-B66F-37D26D297833}"/>
    <cellStyle name="Normal 2 30 2 6 3 3 2" xfId="24190" xr:uid="{81244AF6-9DE9-417B-9C4D-7B8D46441876}"/>
    <cellStyle name="Normal 2 30 2 6 3 4" xfId="17092" xr:uid="{DFE5CB5A-0295-4FF3-9E0D-9EDA9189328B}"/>
    <cellStyle name="Normal 2 30 2 6 4" xfId="6692" xr:uid="{4C267A49-0A44-48C2-96A3-9521A7FF3160}"/>
    <cellStyle name="Normal 2 30 2 6 4 2" xfId="18956" xr:uid="{D4862F56-5562-49B7-AB1B-4A34709418AD}"/>
    <cellStyle name="Normal 2 30 2 6 5" xfId="10188" xr:uid="{E9AF272A-A928-4B1A-AD46-30DB7BEB00D7}"/>
    <cellStyle name="Normal 2 30 2 6 5 2" xfId="22430" xr:uid="{D1755C16-A190-4E03-AAF2-D4EE1907834B}"/>
    <cellStyle name="Normal 2 30 2 6 6" xfId="15332" xr:uid="{1904F5F6-76AE-4701-A7BE-7439D8C8FCCD}"/>
    <cellStyle name="Normal 2 30 2 7" xfId="3284" xr:uid="{680A98F8-80C1-4500-BA50-B43D454F0153}"/>
    <cellStyle name="Normal 2 30 2 7 2" xfId="5228" xr:uid="{7D7CA6B1-9E78-49CB-88B0-830AE239A9B2}"/>
    <cellStyle name="Normal 2 30 2 7 2 2" xfId="8875" xr:uid="{6A3A551A-2A09-4704-A9A2-E3CE35A0A175}"/>
    <cellStyle name="Normal 2 30 2 7 2 2 2" xfId="21139" xr:uid="{C1E894E0-99EB-46E8-8D52-ED36CAABA890}"/>
    <cellStyle name="Normal 2 30 2 7 2 3" xfId="12371" xr:uid="{FD562E08-3AD9-4F94-977B-ADD491C13ACC}"/>
    <cellStyle name="Normal 2 30 2 7 2 3 2" xfId="24613" xr:uid="{5726B16B-1AE3-4BE9-BE9B-BE06707C541E}"/>
    <cellStyle name="Normal 2 30 2 7 2 4" xfId="17515" xr:uid="{E3799407-2650-477C-B0BF-4E4588BBFA5E}"/>
    <cellStyle name="Normal 2 30 2 7 3" xfId="7115" xr:uid="{DFB57333-37C9-4CD2-A8A4-690791454449}"/>
    <cellStyle name="Normal 2 30 2 7 3 2" xfId="19379" xr:uid="{EB701D94-A689-49F7-B096-2816D133D35E}"/>
    <cellStyle name="Normal 2 30 2 7 4" xfId="10611" xr:uid="{F9AE9E23-4EEA-4FBC-849C-58402A39AE02}"/>
    <cellStyle name="Normal 2 30 2 7 4 2" xfId="22853" xr:uid="{BFA87048-419C-4605-86E1-2109E6C31ED5}"/>
    <cellStyle name="Normal 2 30 2 7 5" xfId="15755" xr:uid="{06C7B290-E728-46E5-9F3F-EF4E4314D4ED}"/>
    <cellStyle name="Normal 2 30 2 8" xfId="4382" xr:uid="{1F6BAFFA-69AD-44E8-B172-7EC01A2D7015}"/>
    <cellStyle name="Normal 2 30 2 8 2" xfId="8029" xr:uid="{48AA36B8-1699-4699-B9B4-80F6C4505E6F}"/>
    <cellStyle name="Normal 2 30 2 8 2 2" xfId="20293" xr:uid="{257618AC-55BD-449B-8C3A-9A16F078E46D}"/>
    <cellStyle name="Normal 2 30 2 8 3" xfId="11525" xr:uid="{90AD3F66-42A8-4886-B6B1-521F79590366}"/>
    <cellStyle name="Normal 2 30 2 8 3 2" xfId="23767" xr:uid="{A4006B65-1E66-44E0-8337-9CE0D7A82E19}"/>
    <cellStyle name="Normal 2 30 2 8 4" xfId="16669" xr:uid="{61491659-E06B-4C2F-9B15-5830211A82CE}"/>
    <cellStyle name="Normal 2 30 2 9" xfId="6268" xr:uid="{94E57879-DE91-4680-A46A-1FABBD472ABF}"/>
    <cellStyle name="Normal 2 30 2 9 2" xfId="18533" xr:uid="{1FE06240-2C4C-44C5-9697-CF9504EF834D}"/>
    <cellStyle name="Normal 2 30 3" xfId="2273" xr:uid="{3771D69C-CB7D-4754-9966-817203EF4844}"/>
    <cellStyle name="Normal 2 30 3 10" xfId="14928" xr:uid="{3763EBF5-2CAA-4398-A0EB-436446B2D4CC}"/>
    <cellStyle name="Normal 2 30 3 11" xfId="25848" xr:uid="{0683085E-90B0-42AE-8706-239ADD0BAD0D}"/>
    <cellStyle name="Normal 2 30 3 2" xfId="2578" xr:uid="{E2778004-E558-4886-94FE-401BFE799E0A}"/>
    <cellStyle name="Normal 2 30 3 2 2" xfId="2791" xr:uid="{9FCC001B-2624-4B83-9918-F5DCB18C8505}"/>
    <cellStyle name="Normal 2 30 3 2 2 2" xfId="3216" xr:uid="{E93B828D-AE32-4F2D-A0EF-8F7637ACCD42}"/>
    <cellStyle name="Normal 2 30 3 2 2 2 2" xfId="4063" xr:uid="{2D855021-2023-40EC-B089-1E67213791FE}"/>
    <cellStyle name="Normal 2 30 3 2 2 2 2 2" xfId="6007" xr:uid="{8A18AC52-AA38-4A9C-A773-24E372CAC788}"/>
    <cellStyle name="Normal 2 30 3 2 2 2 2 2 2" xfId="9654" xr:uid="{4D3EE137-E851-4A93-97CD-2E64356899AF}"/>
    <cellStyle name="Normal 2 30 3 2 2 2 2 2 2 2" xfId="21918" xr:uid="{14D27185-1C30-4A42-A63A-F1F6925C06EF}"/>
    <cellStyle name="Normal 2 30 3 2 2 2 2 2 3" xfId="13150" xr:uid="{21FEAAE8-CD30-4832-BE39-81911E8D6AF6}"/>
    <cellStyle name="Normal 2 30 3 2 2 2 2 2 3 2" xfId="25392" xr:uid="{109B2E63-F46F-44BB-99ED-85783AED52EE}"/>
    <cellStyle name="Normal 2 30 3 2 2 2 2 2 4" xfId="18294" xr:uid="{A817A907-836F-4417-9465-BFCECC9700F4}"/>
    <cellStyle name="Normal 2 30 3 2 2 2 2 3" xfId="7894" xr:uid="{D67C66D4-4C6F-40A1-B1A1-2A7609960A63}"/>
    <cellStyle name="Normal 2 30 3 2 2 2 2 3 2" xfId="20158" xr:uid="{1CBCE678-8179-4DE6-B3E6-05DCC549790C}"/>
    <cellStyle name="Normal 2 30 3 2 2 2 2 4" xfId="11390" xr:uid="{7FEADA29-37FB-4461-86B1-4588576983D1}"/>
    <cellStyle name="Normal 2 30 3 2 2 2 2 4 2" xfId="23632" xr:uid="{8C72C75E-481D-40A5-8474-31EBC74D78D0}"/>
    <cellStyle name="Normal 2 30 3 2 2 2 2 5" xfId="16534" xr:uid="{8CC4940E-7B45-4C60-B556-31EDB0C05D77}"/>
    <cellStyle name="Normal 2 30 3 2 2 2 3" xfId="5161" xr:uid="{3EEE7EAA-CA8B-4A99-BD87-3B965CF80F0C}"/>
    <cellStyle name="Normal 2 30 3 2 2 2 3 2" xfId="8808" xr:uid="{A3956048-6014-4B47-9E98-2FDB0EE3BA96}"/>
    <cellStyle name="Normal 2 30 3 2 2 2 3 2 2" xfId="21072" xr:uid="{C302CF6C-313B-414F-816F-A65E52988CEF}"/>
    <cellStyle name="Normal 2 30 3 2 2 2 3 3" xfId="12304" xr:uid="{C8B6CF0C-2B0D-4FD8-9666-6EDB33FBA7BA}"/>
    <cellStyle name="Normal 2 30 3 2 2 2 3 3 2" xfId="24546" xr:uid="{99748582-6F40-4077-9FD6-994B6C0ECE53}"/>
    <cellStyle name="Normal 2 30 3 2 2 2 3 4" xfId="17448" xr:uid="{F8C931C9-CDCE-4BAC-BBBC-7DA49DFC89E9}"/>
    <cellStyle name="Normal 2 30 3 2 2 2 4" xfId="7048" xr:uid="{B0B5DAD3-20C4-49F3-B756-C1CDE8813E77}"/>
    <cellStyle name="Normal 2 30 3 2 2 2 4 2" xfId="19312" xr:uid="{B752E522-4F4F-42C8-B411-003FCF4DB095}"/>
    <cellStyle name="Normal 2 30 3 2 2 2 5" xfId="10544" xr:uid="{8E2DBEE0-F446-4058-81B0-B37EBD387D4E}"/>
    <cellStyle name="Normal 2 30 3 2 2 2 5 2" xfId="22786" xr:uid="{B341F971-6DC9-41D0-97C5-CCFA1296DF85}"/>
    <cellStyle name="Normal 2 30 3 2 2 2 6" xfId="15688" xr:uid="{D4D3BD7E-B7EC-48BC-B69D-43AA3CBEEC95}"/>
    <cellStyle name="Normal 2 30 3 2 2 3" xfId="3640" xr:uid="{E7AC7AA4-87BE-4AAA-B7FC-262754A61DB9}"/>
    <cellStyle name="Normal 2 30 3 2 2 3 2" xfId="5584" xr:uid="{7B7AFA40-E83E-4811-9AF2-F7C84C645579}"/>
    <cellStyle name="Normal 2 30 3 2 2 3 2 2" xfId="9231" xr:uid="{BD169AA4-DAA9-4FB4-A85F-4E9B1323E047}"/>
    <cellStyle name="Normal 2 30 3 2 2 3 2 2 2" xfId="21495" xr:uid="{E8BDDD18-4814-4B3A-88A7-E3F49C18DF43}"/>
    <cellStyle name="Normal 2 30 3 2 2 3 2 3" xfId="12727" xr:uid="{BDE0C363-7C82-48E6-9501-05E9AB1CC2C6}"/>
    <cellStyle name="Normal 2 30 3 2 2 3 2 3 2" xfId="24969" xr:uid="{A7A8CC4C-418E-4B5D-A147-251E66FB3A05}"/>
    <cellStyle name="Normal 2 30 3 2 2 3 2 4" xfId="17871" xr:uid="{50C79A71-421A-4FDD-A466-248C8EDA0593}"/>
    <cellStyle name="Normal 2 30 3 2 2 3 3" xfId="7471" xr:uid="{34C34EEA-A7FE-475A-BE1D-E0E80F15BCF5}"/>
    <cellStyle name="Normal 2 30 3 2 2 3 3 2" xfId="19735" xr:uid="{DC6F5FC4-EE5B-48FC-A2C0-C4A53B09A893}"/>
    <cellStyle name="Normal 2 30 3 2 2 3 4" xfId="10967" xr:uid="{23B9F64D-FF34-4CD8-85DD-2BA15D660B9F}"/>
    <cellStyle name="Normal 2 30 3 2 2 3 4 2" xfId="23209" xr:uid="{B08E9BBD-FC75-4174-8ACE-870F168249C6}"/>
    <cellStyle name="Normal 2 30 3 2 2 3 5" xfId="16111" xr:uid="{087F298D-40EC-4851-BDE2-119400280060}"/>
    <cellStyle name="Normal 2 30 3 2 2 4" xfId="4738" xr:uid="{DEB59642-95AF-4F9E-9BA8-301029682827}"/>
    <cellStyle name="Normal 2 30 3 2 2 4 2" xfId="8385" xr:uid="{CAE58243-6691-4EEB-86B8-000C47A64927}"/>
    <cellStyle name="Normal 2 30 3 2 2 4 2 2" xfId="20649" xr:uid="{D1C75595-4A10-4942-80F4-AF23CB98F4DB}"/>
    <cellStyle name="Normal 2 30 3 2 2 4 3" xfId="11881" xr:uid="{C42EF4A7-8095-4DCD-A3A4-39E33439E23C}"/>
    <cellStyle name="Normal 2 30 3 2 2 4 3 2" xfId="24123" xr:uid="{37078439-2942-4F87-9E67-A51CF7EF968E}"/>
    <cellStyle name="Normal 2 30 3 2 2 4 4" xfId="17025" xr:uid="{0C04A371-4EF5-4644-B4C0-F368738CE42B}"/>
    <cellStyle name="Normal 2 30 3 2 2 5" xfId="6625" xr:uid="{9759EC75-E178-4E20-810A-049030D1E1E9}"/>
    <cellStyle name="Normal 2 30 3 2 2 5 2" xfId="18889" xr:uid="{6DB228AD-5C1E-48A0-B683-5B766F36E206}"/>
    <cellStyle name="Normal 2 30 3 2 2 6" xfId="10121" xr:uid="{1382FFE1-9A09-40C7-B344-AD172B2E4597}"/>
    <cellStyle name="Normal 2 30 3 2 2 6 2" xfId="22363" xr:uid="{08549D6A-611E-4C7E-9420-A87D69D1BEF1}"/>
    <cellStyle name="Normal 2 30 3 2 2 7" xfId="15265" xr:uid="{70F7EBC4-EC5C-46B3-B23B-598C613DE8C9}"/>
    <cellStyle name="Normal 2 30 3 2 3" xfId="3007" xr:uid="{34FB8D6C-0D6D-4A9F-A14F-57C4ACBD3B21}"/>
    <cellStyle name="Normal 2 30 3 2 3 2" xfId="3854" xr:uid="{E617EC8A-23CB-4116-ADA5-3DE794A5D1F9}"/>
    <cellStyle name="Normal 2 30 3 2 3 2 2" xfId="5798" xr:uid="{46F5C04A-D4BC-44A2-B138-C29DD69C4C82}"/>
    <cellStyle name="Normal 2 30 3 2 3 2 2 2" xfId="9445" xr:uid="{A1DBCB82-BD20-4A0C-80F6-24B481B4C3A2}"/>
    <cellStyle name="Normal 2 30 3 2 3 2 2 2 2" xfId="21709" xr:uid="{809FF0D9-96CC-4574-857A-D385C169DEC3}"/>
    <cellStyle name="Normal 2 30 3 2 3 2 2 3" xfId="12941" xr:uid="{0261CC6A-4E45-4B64-905E-9FF534DE823A}"/>
    <cellStyle name="Normal 2 30 3 2 3 2 2 3 2" xfId="25183" xr:uid="{0A0D5065-05A9-4B04-BBCE-CAC5F34E61B2}"/>
    <cellStyle name="Normal 2 30 3 2 3 2 2 4" xfId="18085" xr:uid="{71BECDB3-02B4-4586-B909-2D09C6FB3E3B}"/>
    <cellStyle name="Normal 2 30 3 2 3 2 3" xfId="7685" xr:uid="{0699013C-8117-4865-BAB3-9F6C4376F0C1}"/>
    <cellStyle name="Normal 2 30 3 2 3 2 3 2" xfId="19949" xr:uid="{5CAFCEAC-4200-49A0-BDCF-9A1F8F466627}"/>
    <cellStyle name="Normal 2 30 3 2 3 2 4" xfId="11181" xr:uid="{E3EB370A-EDEB-4D5A-B53D-9C70520ABA42}"/>
    <cellStyle name="Normal 2 30 3 2 3 2 4 2" xfId="23423" xr:uid="{9087C99E-AC6F-4EE5-97BD-D575985403FB}"/>
    <cellStyle name="Normal 2 30 3 2 3 2 5" xfId="16325" xr:uid="{3A10EBE0-906C-4DF6-965F-191F20BB439E}"/>
    <cellStyle name="Normal 2 30 3 2 3 3" xfId="4952" xr:uid="{87672CE6-B3D3-4E0B-8074-59A184EE85BA}"/>
    <cellStyle name="Normal 2 30 3 2 3 3 2" xfId="8599" xr:uid="{A27C4393-5C52-4DA0-B0EF-FB7E2C0F37BA}"/>
    <cellStyle name="Normal 2 30 3 2 3 3 2 2" xfId="20863" xr:uid="{25E60F5D-B70A-469B-B4C5-0693238CD9A1}"/>
    <cellStyle name="Normal 2 30 3 2 3 3 3" xfId="12095" xr:uid="{1CA771A7-920B-4024-BD0C-AEECBE6D55EF}"/>
    <cellStyle name="Normal 2 30 3 2 3 3 3 2" xfId="24337" xr:uid="{EDBFA707-10C8-4778-BBBF-C1506D4E4E48}"/>
    <cellStyle name="Normal 2 30 3 2 3 3 4" xfId="17239" xr:uid="{777C1688-91F1-4719-865E-1B90F8DFEFAA}"/>
    <cellStyle name="Normal 2 30 3 2 3 4" xfId="6839" xr:uid="{C843823A-D249-41BF-80BC-1B5F0734C4A1}"/>
    <cellStyle name="Normal 2 30 3 2 3 4 2" xfId="19103" xr:uid="{FCAB6782-8192-47F7-A4A2-A9C622E17D20}"/>
    <cellStyle name="Normal 2 30 3 2 3 5" xfId="10335" xr:uid="{F1E110C5-5F67-4DFD-8BED-41EBD6B05A3E}"/>
    <cellStyle name="Normal 2 30 3 2 3 5 2" xfId="22577" xr:uid="{B87A31AA-8104-4551-88DA-36C8464C0695}"/>
    <cellStyle name="Normal 2 30 3 2 3 6" xfId="15479" xr:uid="{A5DCACF2-F150-459B-A85A-1BA482951CE9}"/>
    <cellStyle name="Normal 2 30 3 2 4" xfId="3431" xr:uid="{3B776EB1-EE0D-4575-B0AE-29CE6F810E87}"/>
    <cellStyle name="Normal 2 30 3 2 4 2" xfId="5375" xr:uid="{744DC2D2-548C-4961-977E-54618C2E9649}"/>
    <cellStyle name="Normal 2 30 3 2 4 2 2" xfId="9022" xr:uid="{401E8B61-D294-4F89-9BC6-D5042DAFEC78}"/>
    <cellStyle name="Normal 2 30 3 2 4 2 2 2" xfId="21286" xr:uid="{F913D0E9-91FF-4C17-80C7-35B9D469DDA2}"/>
    <cellStyle name="Normal 2 30 3 2 4 2 3" xfId="12518" xr:uid="{6CD21DD2-8AE7-4111-AC88-1CFEAE943D90}"/>
    <cellStyle name="Normal 2 30 3 2 4 2 3 2" xfId="24760" xr:uid="{D4BE1F4F-B032-4114-8655-C5172B102988}"/>
    <cellStyle name="Normal 2 30 3 2 4 2 4" xfId="17662" xr:uid="{DA4BF725-0BDA-4C82-BAD9-01500E3DA295}"/>
    <cellStyle name="Normal 2 30 3 2 4 3" xfId="7262" xr:uid="{B84F122F-E286-4F10-A838-822F98CA8CB5}"/>
    <cellStyle name="Normal 2 30 3 2 4 3 2" xfId="19526" xr:uid="{26D472E5-7E92-4CA4-AA2E-5FFF5EDBB54F}"/>
    <cellStyle name="Normal 2 30 3 2 4 4" xfId="10758" xr:uid="{7AB17FC3-FFA8-42C8-8ED1-AB27A957EADF}"/>
    <cellStyle name="Normal 2 30 3 2 4 4 2" xfId="23000" xr:uid="{77EB8BD2-0FF0-4494-B65A-E2FCAEBEBFA1}"/>
    <cellStyle name="Normal 2 30 3 2 4 5" xfId="15902" xr:uid="{42A53C20-9614-47F0-B679-F32CA07047B9}"/>
    <cellStyle name="Normal 2 30 3 2 5" xfId="4529" xr:uid="{2823CD3C-CA81-432E-BFAA-0EAB8F100BA9}"/>
    <cellStyle name="Normal 2 30 3 2 5 2" xfId="8176" xr:uid="{873E85CB-31BC-4376-A893-E88737E45139}"/>
    <cellStyle name="Normal 2 30 3 2 5 2 2" xfId="20440" xr:uid="{B59F8111-A5BE-4893-A8F1-4325AB0557E5}"/>
    <cellStyle name="Normal 2 30 3 2 5 3" xfId="11672" xr:uid="{DEBDD94E-E426-4B85-9C66-0285D81F728F}"/>
    <cellStyle name="Normal 2 30 3 2 5 3 2" xfId="23914" xr:uid="{47FC85BF-A4AC-48F6-8448-5D7D09850132}"/>
    <cellStyle name="Normal 2 30 3 2 5 4" xfId="16816" xr:uid="{EEFF5D10-5DDA-416C-9DAF-3252BA28B392}"/>
    <cellStyle name="Normal 2 30 3 2 6" xfId="6416" xr:uid="{2D3214EF-DEF1-41E3-A6C0-BB864216BF38}"/>
    <cellStyle name="Normal 2 30 3 2 6 2" xfId="18680" xr:uid="{9A7D52FC-D1DE-41A6-82A0-CF520AF57C48}"/>
    <cellStyle name="Normal 2 30 3 2 7" xfId="9912" xr:uid="{96B9DED5-1B3B-492A-9BAC-533CD320FAE6}"/>
    <cellStyle name="Normal 2 30 3 2 7 2" xfId="22154" xr:uid="{C2E88355-D632-480A-BEDB-76F188B84AB9}"/>
    <cellStyle name="Normal 2 30 3 2 8" xfId="15056" xr:uid="{B6894D5F-260B-434A-B650-DBC7A6FA0DD2}"/>
    <cellStyle name="Normal 2 30 3 3" xfId="2663" xr:uid="{CFFA4EDA-7826-40E2-A77E-2DC8C7FDE9B2}"/>
    <cellStyle name="Normal 2 30 3 3 2" xfId="3088" xr:uid="{2C7C8348-3719-40CE-B54B-FFF6B86A839E}"/>
    <cellStyle name="Normal 2 30 3 3 2 2" xfId="3935" xr:uid="{7141E6A6-2E61-4F62-A0EA-DE644C1D27E9}"/>
    <cellStyle name="Normal 2 30 3 3 2 2 2" xfId="5879" xr:uid="{EEA021D1-BCC7-4775-BF9A-1BE61232A309}"/>
    <cellStyle name="Normal 2 30 3 3 2 2 2 2" xfId="9526" xr:uid="{C8A47108-D8DB-47B6-8B6F-B3CD331012F2}"/>
    <cellStyle name="Normal 2 30 3 3 2 2 2 2 2" xfId="21790" xr:uid="{3ADE1286-22C6-4A78-A36A-4F0C9B668642}"/>
    <cellStyle name="Normal 2 30 3 3 2 2 2 3" xfId="13022" xr:uid="{BB651677-40DF-4B19-A084-004EAAD74026}"/>
    <cellStyle name="Normal 2 30 3 3 2 2 2 3 2" xfId="25264" xr:uid="{E2EA8FFF-9128-44BB-9CE1-BA42D6C673BF}"/>
    <cellStyle name="Normal 2 30 3 3 2 2 2 4" xfId="18166" xr:uid="{2CF25F6E-D0DF-4578-A26B-09698484856F}"/>
    <cellStyle name="Normal 2 30 3 3 2 2 3" xfId="7766" xr:uid="{2EAA31D4-F549-4D37-81E4-FBD8D1047F24}"/>
    <cellStyle name="Normal 2 30 3 3 2 2 3 2" xfId="20030" xr:uid="{DF28FEA1-E974-400B-B130-227A7F6ACCAA}"/>
    <cellStyle name="Normal 2 30 3 3 2 2 4" xfId="11262" xr:uid="{926DAF71-D3E9-4711-B7C9-14694B205D47}"/>
    <cellStyle name="Normal 2 30 3 3 2 2 4 2" xfId="23504" xr:uid="{3BB23E42-6044-4AD4-9859-944211170DF5}"/>
    <cellStyle name="Normal 2 30 3 3 2 2 5" xfId="16406" xr:uid="{9A9CF509-6ECD-4DC9-BEDB-49D38D368FF6}"/>
    <cellStyle name="Normal 2 30 3 3 2 3" xfId="5033" xr:uid="{A1A7249F-A21F-4F04-9E63-7794BEDF99E4}"/>
    <cellStyle name="Normal 2 30 3 3 2 3 2" xfId="8680" xr:uid="{8D6E84D8-B505-4586-8BA6-0DE4FC0AF0DD}"/>
    <cellStyle name="Normal 2 30 3 3 2 3 2 2" xfId="20944" xr:uid="{93A1D3D2-DC9E-46CF-8F6F-93ABAC6CE6C0}"/>
    <cellStyle name="Normal 2 30 3 3 2 3 3" xfId="12176" xr:uid="{D5760F53-C7DB-487D-BDBA-ED9A33C7AE2A}"/>
    <cellStyle name="Normal 2 30 3 3 2 3 3 2" xfId="24418" xr:uid="{0A4A524B-DF7C-4D6B-93F7-6B3ED7A8D3B3}"/>
    <cellStyle name="Normal 2 30 3 3 2 3 4" xfId="17320" xr:uid="{DBB43DA7-50BD-4266-9D1C-29B185C03E32}"/>
    <cellStyle name="Normal 2 30 3 3 2 4" xfId="6920" xr:uid="{124A45D9-BD7E-458E-93E3-1A179A3C248E}"/>
    <cellStyle name="Normal 2 30 3 3 2 4 2" xfId="19184" xr:uid="{051C3DB3-E1F8-4521-B33E-D57AE820DE3C}"/>
    <cellStyle name="Normal 2 30 3 3 2 5" xfId="10416" xr:uid="{56C16C91-B2E8-44CD-A7D2-D713C6650EB4}"/>
    <cellStyle name="Normal 2 30 3 3 2 5 2" xfId="22658" xr:uid="{2DB86C4C-4D7F-40FB-8A58-B96FC6963C1B}"/>
    <cellStyle name="Normal 2 30 3 3 2 6" xfId="15560" xr:uid="{C5798841-087D-428F-895D-9613AAFDA7B5}"/>
    <cellStyle name="Normal 2 30 3 3 3" xfId="3512" xr:uid="{F18677FA-2055-4356-A772-D0126E23FCAF}"/>
    <cellStyle name="Normal 2 30 3 3 3 2" xfId="5456" xr:uid="{14E70DE6-00D3-405C-906A-93E1ABC82663}"/>
    <cellStyle name="Normal 2 30 3 3 3 2 2" xfId="9103" xr:uid="{42A211D0-7149-4B3C-87F0-3E619F14A57A}"/>
    <cellStyle name="Normal 2 30 3 3 3 2 2 2" xfId="21367" xr:uid="{CA36C15B-B935-4416-BE41-95832052490C}"/>
    <cellStyle name="Normal 2 30 3 3 3 2 3" xfId="12599" xr:uid="{4BB0C659-761D-4F34-8A47-A6FB5ED82B99}"/>
    <cellStyle name="Normal 2 30 3 3 3 2 3 2" xfId="24841" xr:uid="{6B9134DC-A8CA-4C9C-84CC-347904A65F8D}"/>
    <cellStyle name="Normal 2 30 3 3 3 2 4" xfId="17743" xr:uid="{4D0F7671-DB67-4331-8A99-315819D3E6B3}"/>
    <cellStyle name="Normal 2 30 3 3 3 3" xfId="7343" xr:uid="{AD948CC4-909B-4BCF-9674-FE1D9C67AB75}"/>
    <cellStyle name="Normal 2 30 3 3 3 3 2" xfId="19607" xr:uid="{AD7573C2-9529-46AF-8077-2AB02F6E9962}"/>
    <cellStyle name="Normal 2 30 3 3 3 4" xfId="10839" xr:uid="{A0927FDA-E749-4E29-BD9B-7646C3ACE62B}"/>
    <cellStyle name="Normal 2 30 3 3 3 4 2" xfId="23081" xr:uid="{D0535C43-75BE-4D8E-A26F-9C6B8C436EDB}"/>
    <cellStyle name="Normal 2 30 3 3 3 5" xfId="15983" xr:uid="{AE00E738-20E1-4111-8852-C74199F49D76}"/>
    <cellStyle name="Normal 2 30 3 3 4" xfId="4610" xr:uid="{D6159856-8508-4854-B1F1-6DF45480F8DA}"/>
    <cellStyle name="Normal 2 30 3 3 4 2" xfId="8257" xr:uid="{8A67FC6B-E237-445E-9755-79131E083F20}"/>
    <cellStyle name="Normal 2 30 3 3 4 2 2" xfId="20521" xr:uid="{FA44513C-7A73-4C03-B3AD-C1663EDEB094}"/>
    <cellStyle name="Normal 2 30 3 3 4 3" xfId="11753" xr:uid="{890A78B2-727D-401A-8453-A352E587B912}"/>
    <cellStyle name="Normal 2 30 3 3 4 3 2" xfId="23995" xr:uid="{36E8ABDF-0793-4B0E-AA99-D74DAFEC1AF0}"/>
    <cellStyle name="Normal 2 30 3 3 4 4" xfId="16897" xr:uid="{E6487641-033A-4A5F-8CB9-C35CE463E37A}"/>
    <cellStyle name="Normal 2 30 3 3 5" xfId="6497" xr:uid="{55F0A9AC-762C-4FB6-AB38-F60B62CC1B33}"/>
    <cellStyle name="Normal 2 30 3 3 5 2" xfId="18761" xr:uid="{11DF4A62-13E9-4764-8AEE-DB0C542E8175}"/>
    <cellStyle name="Normal 2 30 3 3 6" xfId="9993" xr:uid="{E3C75F5F-313F-44F3-A7A0-9C23379C2870}"/>
    <cellStyle name="Normal 2 30 3 3 6 2" xfId="22235" xr:uid="{F6D56199-0C00-4244-AFEE-F22F0EB3C694}"/>
    <cellStyle name="Normal 2 30 3 3 7" xfId="15137" xr:uid="{6FAE4750-3FCD-40B1-98A2-9789107ABE05}"/>
    <cellStyle name="Normal 2 30 3 4" xfId="2879" xr:uid="{8704712C-6F78-4F9E-A105-0805CAB8C90A}"/>
    <cellStyle name="Normal 2 30 3 4 2" xfId="3726" xr:uid="{438BCD39-D71D-4FB6-A354-2F0204A59E9A}"/>
    <cellStyle name="Normal 2 30 3 4 2 2" xfId="5670" xr:uid="{F29897C2-97FC-4B0B-86EC-778CD39E8F50}"/>
    <cellStyle name="Normal 2 30 3 4 2 2 2" xfId="9317" xr:uid="{904B7D38-0C64-4E77-91C3-F07136A44C0A}"/>
    <cellStyle name="Normal 2 30 3 4 2 2 2 2" xfId="21581" xr:uid="{2C6AC197-1464-4A3B-8DCA-9AE55114F1D4}"/>
    <cellStyle name="Normal 2 30 3 4 2 2 3" xfId="12813" xr:uid="{EA59F992-C645-4BDB-8F1A-55C8E393D09C}"/>
    <cellStyle name="Normal 2 30 3 4 2 2 3 2" xfId="25055" xr:uid="{97FECBAB-6EA7-4080-8977-70C45A9423AA}"/>
    <cellStyle name="Normal 2 30 3 4 2 2 4" xfId="17957" xr:uid="{F590E26E-0CDA-445D-A221-CE3F58114C24}"/>
    <cellStyle name="Normal 2 30 3 4 2 3" xfId="7557" xr:uid="{95A35FCD-FB79-45F2-AE39-3DDB60E29F3E}"/>
    <cellStyle name="Normal 2 30 3 4 2 3 2" xfId="19821" xr:uid="{FEF40B9D-E781-473C-9865-7100D56FDE0B}"/>
    <cellStyle name="Normal 2 30 3 4 2 4" xfId="11053" xr:uid="{C9C7DB66-B646-43F6-9BC5-1343ACFF77A9}"/>
    <cellStyle name="Normal 2 30 3 4 2 4 2" xfId="23295" xr:uid="{4E97E132-87B7-4DBC-A18F-A93B1210D839}"/>
    <cellStyle name="Normal 2 30 3 4 2 5" xfId="16197" xr:uid="{E3FC1DA2-3269-43BA-9E7F-314ECADF22C9}"/>
    <cellStyle name="Normal 2 30 3 4 3" xfId="4824" xr:uid="{049281C0-3C04-4E82-BB95-023D1324EBD8}"/>
    <cellStyle name="Normal 2 30 3 4 3 2" xfId="8471" xr:uid="{2258224E-4D00-417F-AD91-340CF34958D5}"/>
    <cellStyle name="Normal 2 30 3 4 3 2 2" xfId="20735" xr:uid="{6D08A95C-0FC0-4149-90CF-FCC5AB1355B5}"/>
    <cellStyle name="Normal 2 30 3 4 3 3" xfId="11967" xr:uid="{79B189C9-EEE7-45D6-B76B-5AE3B1F9FE64}"/>
    <cellStyle name="Normal 2 30 3 4 3 3 2" xfId="24209" xr:uid="{C0ED23FD-6324-4844-A131-8ECD61BAD719}"/>
    <cellStyle name="Normal 2 30 3 4 3 4" xfId="17111" xr:uid="{43FBA487-060B-45E2-81C4-63BB411B1028}"/>
    <cellStyle name="Normal 2 30 3 4 4" xfId="6711" xr:uid="{90A54ED2-F996-4462-A81B-994CCB410C6C}"/>
    <cellStyle name="Normal 2 30 3 4 4 2" xfId="18975" xr:uid="{412E9F17-5726-4AFF-B4A6-74BD61707AAD}"/>
    <cellStyle name="Normal 2 30 3 4 5" xfId="10207" xr:uid="{F9D02C10-E041-43D1-A912-0843633952C1}"/>
    <cellStyle name="Normal 2 30 3 4 5 2" xfId="22449" xr:uid="{102ABB22-83E7-410D-8ECF-05CF2FA3E0BC}"/>
    <cellStyle name="Normal 2 30 3 4 6" xfId="15351" xr:uid="{C1B3CA65-1A05-422E-B0AB-03A72D8244A7}"/>
    <cellStyle name="Normal 2 30 3 5" xfId="3303" xr:uid="{D82F1336-69E8-44C5-8925-9953EB6451F6}"/>
    <cellStyle name="Normal 2 30 3 5 2" xfId="5247" xr:uid="{B98A72B4-91A9-42C9-8986-E3DAA1143A46}"/>
    <cellStyle name="Normal 2 30 3 5 2 2" xfId="8894" xr:uid="{15709D85-4C37-4BB9-8BF7-1CB5C79E4343}"/>
    <cellStyle name="Normal 2 30 3 5 2 2 2" xfId="21158" xr:uid="{6BEAF2F4-EF09-4A39-98E8-065068636401}"/>
    <cellStyle name="Normal 2 30 3 5 2 3" xfId="12390" xr:uid="{C0B97341-47E6-4AF6-84A0-794E8A31E066}"/>
    <cellStyle name="Normal 2 30 3 5 2 3 2" xfId="24632" xr:uid="{AB3AB930-F34A-4FC8-B83D-D420F806CF85}"/>
    <cellStyle name="Normal 2 30 3 5 2 4" xfId="17534" xr:uid="{745DB25A-091F-40D7-AA9E-2A64B3F843DF}"/>
    <cellStyle name="Normal 2 30 3 5 3" xfId="7134" xr:uid="{C3D7ED63-01AE-41CF-86FF-CA84E90B6D5A}"/>
    <cellStyle name="Normal 2 30 3 5 3 2" xfId="19398" xr:uid="{116CF4BF-EE1F-4F8F-890B-52650BFE9A47}"/>
    <cellStyle name="Normal 2 30 3 5 4" xfId="10630" xr:uid="{AC323518-088D-4E02-B1E9-467B7D43A698}"/>
    <cellStyle name="Normal 2 30 3 5 4 2" xfId="22872" xr:uid="{190EBD84-DAE2-460B-94E6-0117643A4C83}"/>
    <cellStyle name="Normal 2 30 3 5 5" xfId="15774" xr:uid="{453D6ED9-F594-421D-BC37-6126AAB048CC}"/>
    <cellStyle name="Normal 2 30 3 6" xfId="4401" xr:uid="{163909BF-7D79-4947-ACC9-609653A3B231}"/>
    <cellStyle name="Normal 2 30 3 6 2" xfId="8048" xr:uid="{5834B7EE-2633-4073-9443-C2B74326F106}"/>
    <cellStyle name="Normal 2 30 3 6 2 2" xfId="20312" xr:uid="{69D81C6F-0EF0-4F48-A1EE-09B811685FB3}"/>
    <cellStyle name="Normal 2 30 3 6 3" xfId="11544" xr:uid="{33891DCF-216A-4308-B785-CA7FD1C199C1}"/>
    <cellStyle name="Normal 2 30 3 6 3 2" xfId="23786" xr:uid="{6A7B4491-E8FC-4AC3-AB4B-7172AC6E1638}"/>
    <cellStyle name="Normal 2 30 3 6 4" xfId="16688" xr:uid="{655B9C80-07FE-4185-9C8C-5BBA25A6728E}"/>
    <cellStyle name="Normal 2 30 3 7" xfId="6287" xr:uid="{315654EB-BE0C-49A2-B044-B620D477A6EC}"/>
    <cellStyle name="Normal 2 30 3 7 2" xfId="18552" xr:uid="{7FF1DE14-AD19-4BB6-BE54-1BEFA94709D5}"/>
    <cellStyle name="Normal 2 30 3 8" xfId="9784" xr:uid="{B8DB347D-EDE6-4004-80BC-DE4F849B0943}"/>
    <cellStyle name="Normal 2 30 3 8 2" xfId="22026" xr:uid="{2105447E-7771-44E8-9027-BB898AF4DAF3}"/>
    <cellStyle name="Normal 2 30 3 9" xfId="14718" xr:uid="{BD7B900B-4A8E-4B62-B206-D1C57195D488}"/>
    <cellStyle name="Normal 2 30 3 9 2" xfId="25531" xr:uid="{B8D5A911-F811-4203-9CB9-95FFE843D4A5}"/>
    <cellStyle name="Normal 2 30 4" xfId="2311" xr:uid="{DDAD4F01-9993-4E6D-84B1-0A59DAA4071D}"/>
    <cellStyle name="Normal 2 30 4 10" xfId="14955" xr:uid="{C06FED84-2B7B-491F-B704-A42AD7990BC4}"/>
    <cellStyle name="Normal 2 30 4 11" xfId="25849" xr:uid="{634E8B8C-AFCA-4115-920F-F5678BABCB8D}"/>
    <cellStyle name="Normal 2 30 4 2" xfId="2605" xr:uid="{08A4F865-EA8A-49CE-B6AD-8A31596869F2}"/>
    <cellStyle name="Normal 2 30 4 2 2" xfId="2818" xr:uid="{DC3AF6BC-AB2E-483D-8856-C18472DFFF57}"/>
    <cellStyle name="Normal 2 30 4 2 2 2" xfId="3243" xr:uid="{8E97C953-1B56-4E88-BA75-36B50733F356}"/>
    <cellStyle name="Normal 2 30 4 2 2 2 2" xfId="4090" xr:uid="{A3C10D9B-215A-4091-B1F6-CB94A8B74F46}"/>
    <cellStyle name="Normal 2 30 4 2 2 2 2 2" xfId="6034" xr:uid="{314EB774-1E05-414B-AFDB-B9A7691BCFCD}"/>
    <cellStyle name="Normal 2 30 4 2 2 2 2 2 2" xfId="9681" xr:uid="{58DCBCEB-8339-46E3-92CC-DD88C5CF64A4}"/>
    <cellStyle name="Normal 2 30 4 2 2 2 2 2 2 2" xfId="21945" xr:uid="{96E7FEE4-A802-4CC9-849B-40D587DF35B8}"/>
    <cellStyle name="Normal 2 30 4 2 2 2 2 2 3" xfId="13177" xr:uid="{9C4792BA-775F-4F31-8615-47128EDDE604}"/>
    <cellStyle name="Normal 2 30 4 2 2 2 2 2 3 2" xfId="25419" xr:uid="{4BB6FEC5-6015-49D7-9081-E83298EA6B28}"/>
    <cellStyle name="Normal 2 30 4 2 2 2 2 2 4" xfId="18321" xr:uid="{0D6F51FE-B53C-46A1-8556-7F02541EE5EF}"/>
    <cellStyle name="Normal 2 30 4 2 2 2 2 3" xfId="7921" xr:uid="{E442420E-A380-499C-83CC-51EA5BD4A26D}"/>
    <cellStyle name="Normal 2 30 4 2 2 2 2 3 2" xfId="20185" xr:uid="{CC2DC256-0DB2-4DC2-BBA3-FBE2A72035BB}"/>
    <cellStyle name="Normal 2 30 4 2 2 2 2 4" xfId="11417" xr:uid="{50EE6F80-494B-45D3-B9A2-E59439F38193}"/>
    <cellStyle name="Normal 2 30 4 2 2 2 2 4 2" xfId="23659" xr:uid="{959371C5-FF54-4FF3-BE9B-39EBD4B1912C}"/>
    <cellStyle name="Normal 2 30 4 2 2 2 2 5" xfId="16561" xr:uid="{1A43B54D-C888-4EDD-9A09-87DC84AD1B9E}"/>
    <cellStyle name="Normal 2 30 4 2 2 2 3" xfId="5188" xr:uid="{90B2D5EB-D13A-4E27-B111-7FD7BD06D914}"/>
    <cellStyle name="Normal 2 30 4 2 2 2 3 2" xfId="8835" xr:uid="{D1940DA5-D25C-4EBE-A784-E3E31BE8BCE7}"/>
    <cellStyle name="Normal 2 30 4 2 2 2 3 2 2" xfId="21099" xr:uid="{CCFFF038-A8CF-4965-B5D8-E48C59DBB969}"/>
    <cellStyle name="Normal 2 30 4 2 2 2 3 3" xfId="12331" xr:uid="{2D058096-E225-4A35-884E-3A808E2D28B4}"/>
    <cellStyle name="Normal 2 30 4 2 2 2 3 3 2" xfId="24573" xr:uid="{298BB966-37E1-41BD-9B57-BDB74495B9E6}"/>
    <cellStyle name="Normal 2 30 4 2 2 2 3 4" xfId="17475" xr:uid="{C2AD3734-C6E4-4EAB-8220-98AC1BBDF053}"/>
    <cellStyle name="Normal 2 30 4 2 2 2 4" xfId="7075" xr:uid="{B7853C00-285D-40EB-8A80-E25EB18B307E}"/>
    <cellStyle name="Normal 2 30 4 2 2 2 4 2" xfId="19339" xr:uid="{2B9F9B87-84A4-4251-BBC0-E5F2226CBE51}"/>
    <cellStyle name="Normal 2 30 4 2 2 2 5" xfId="10571" xr:uid="{65F43E5C-C395-4B92-B224-F272A2898FAB}"/>
    <cellStyle name="Normal 2 30 4 2 2 2 5 2" xfId="22813" xr:uid="{EC5951B6-EA3F-4BDE-80BF-CA90967F5828}"/>
    <cellStyle name="Normal 2 30 4 2 2 2 6" xfId="15715" xr:uid="{8111A594-2AC4-4B7A-8ED0-47DE3A6F91AE}"/>
    <cellStyle name="Normal 2 30 4 2 2 3" xfId="3667" xr:uid="{48E2472A-CEAB-4EDA-B424-2CF7252D2C01}"/>
    <cellStyle name="Normal 2 30 4 2 2 3 2" xfId="5611" xr:uid="{4AAD6320-23B9-4F3A-992B-CADC7A8F67E2}"/>
    <cellStyle name="Normal 2 30 4 2 2 3 2 2" xfId="9258" xr:uid="{441CC720-CF17-4701-B0AF-255AE329BE6B}"/>
    <cellStyle name="Normal 2 30 4 2 2 3 2 2 2" xfId="21522" xr:uid="{C2F82539-53F4-4B39-995F-A0EA14BD9346}"/>
    <cellStyle name="Normal 2 30 4 2 2 3 2 3" xfId="12754" xr:uid="{59ECB606-6A7E-4FB9-9EB6-CA2E6ACED5FC}"/>
    <cellStyle name="Normal 2 30 4 2 2 3 2 3 2" xfId="24996" xr:uid="{7BC40C5C-CFAE-4713-9B81-1736DA5FDB28}"/>
    <cellStyle name="Normal 2 30 4 2 2 3 2 4" xfId="17898" xr:uid="{062CB745-8497-4B7C-B357-8A2F4A9C42C6}"/>
    <cellStyle name="Normal 2 30 4 2 2 3 3" xfId="7498" xr:uid="{40C4366C-CCD4-40A3-9CD4-F7D8AF244539}"/>
    <cellStyle name="Normal 2 30 4 2 2 3 3 2" xfId="19762" xr:uid="{5072D963-91FE-46A8-AE7D-6ADD338D0EB9}"/>
    <cellStyle name="Normal 2 30 4 2 2 3 4" xfId="10994" xr:uid="{724AFD52-CB45-441D-9C3A-3442FE1FB137}"/>
    <cellStyle name="Normal 2 30 4 2 2 3 4 2" xfId="23236" xr:uid="{66826328-4772-4C9B-89A0-6C74457EFF24}"/>
    <cellStyle name="Normal 2 30 4 2 2 3 5" xfId="16138" xr:uid="{ABA3D498-7E4F-4489-875C-E0C040E0A824}"/>
    <cellStyle name="Normal 2 30 4 2 2 4" xfId="4765" xr:uid="{0FDED2BC-4A67-4629-AD5D-E5A087228B51}"/>
    <cellStyle name="Normal 2 30 4 2 2 4 2" xfId="8412" xr:uid="{37A95543-B8BF-4D8D-989E-AF3579DB1B7F}"/>
    <cellStyle name="Normal 2 30 4 2 2 4 2 2" xfId="20676" xr:uid="{4960E629-7FE9-4308-AB84-50FD1FF26C7B}"/>
    <cellStyle name="Normal 2 30 4 2 2 4 3" xfId="11908" xr:uid="{B3A48222-E4EA-463A-881C-94BC9A246C61}"/>
    <cellStyle name="Normal 2 30 4 2 2 4 3 2" xfId="24150" xr:uid="{9956486B-6B1E-4C4E-874B-A00BE86F4EDF}"/>
    <cellStyle name="Normal 2 30 4 2 2 4 4" xfId="17052" xr:uid="{066F3809-74B5-4112-B0B6-C55D98DD3358}"/>
    <cellStyle name="Normal 2 30 4 2 2 5" xfId="6652" xr:uid="{BD8169AF-F004-48F5-BE61-8A50A989F951}"/>
    <cellStyle name="Normal 2 30 4 2 2 5 2" xfId="18916" xr:uid="{65E62A27-166A-4BF8-B32B-AC7A9826BCBB}"/>
    <cellStyle name="Normal 2 30 4 2 2 6" xfId="10148" xr:uid="{C9432887-71E3-4A52-A073-5A6182E448AC}"/>
    <cellStyle name="Normal 2 30 4 2 2 6 2" xfId="22390" xr:uid="{296C9934-C532-435E-9F9C-EE7A715101E5}"/>
    <cellStyle name="Normal 2 30 4 2 2 7" xfId="15292" xr:uid="{E6D12ED4-C8DB-4828-9BC6-E1FD8E0A5B0C}"/>
    <cellStyle name="Normal 2 30 4 2 3" xfId="3034" xr:uid="{97F7BAEE-CFB9-45F6-BB18-8AE0694647D7}"/>
    <cellStyle name="Normal 2 30 4 2 3 2" xfId="3881" xr:uid="{7FD03731-C210-4B8C-8902-DAF2846067CA}"/>
    <cellStyle name="Normal 2 30 4 2 3 2 2" xfId="5825" xr:uid="{036A1471-FCA5-4B4E-8689-BEC1B5ED6850}"/>
    <cellStyle name="Normal 2 30 4 2 3 2 2 2" xfId="9472" xr:uid="{23CFFED5-7BBA-449A-AB63-6BF908FE41D2}"/>
    <cellStyle name="Normal 2 30 4 2 3 2 2 2 2" xfId="21736" xr:uid="{6E3FD3C2-174C-4C4A-AE4B-BEC5483A17B8}"/>
    <cellStyle name="Normal 2 30 4 2 3 2 2 3" xfId="12968" xr:uid="{8DC43C94-8A13-4FB7-AA00-563D17BB7FEA}"/>
    <cellStyle name="Normal 2 30 4 2 3 2 2 3 2" xfId="25210" xr:uid="{74493D87-8B9D-4B15-AD67-2E0FDBD2E71E}"/>
    <cellStyle name="Normal 2 30 4 2 3 2 2 4" xfId="18112" xr:uid="{8B9B6DE6-22EB-4E2C-A534-5E6D916CF0E1}"/>
    <cellStyle name="Normal 2 30 4 2 3 2 3" xfId="7712" xr:uid="{89BB05E9-8E1E-4D2B-A6AF-B9EE4FD029D3}"/>
    <cellStyle name="Normal 2 30 4 2 3 2 3 2" xfId="19976" xr:uid="{2C571F4D-D20E-4C5B-905B-A1C0BC694A0B}"/>
    <cellStyle name="Normal 2 30 4 2 3 2 4" xfId="11208" xr:uid="{01EB177B-6767-489E-AD15-4190BFD0EFBB}"/>
    <cellStyle name="Normal 2 30 4 2 3 2 4 2" xfId="23450" xr:uid="{60231E85-2E1E-405E-9160-18C7A1A9F73F}"/>
    <cellStyle name="Normal 2 30 4 2 3 2 5" xfId="16352" xr:uid="{1D73D415-63FB-4D6A-B631-8BE46B211DDF}"/>
    <cellStyle name="Normal 2 30 4 2 3 3" xfId="4979" xr:uid="{909E5548-4EFD-4295-837D-BF24A2C38A15}"/>
    <cellStyle name="Normal 2 30 4 2 3 3 2" xfId="8626" xr:uid="{91E62341-A5C2-4C82-B331-8F46FC0725FA}"/>
    <cellStyle name="Normal 2 30 4 2 3 3 2 2" xfId="20890" xr:uid="{D4999234-40D5-4BF6-BBD5-E1B48939C78F}"/>
    <cellStyle name="Normal 2 30 4 2 3 3 3" xfId="12122" xr:uid="{A92E34F9-6BF2-4FAD-9A04-A78CBDF0C17A}"/>
    <cellStyle name="Normal 2 30 4 2 3 3 3 2" xfId="24364" xr:uid="{C1154937-E42A-428A-B10D-F9BB13BDB156}"/>
    <cellStyle name="Normal 2 30 4 2 3 3 4" xfId="17266" xr:uid="{DB7BDF21-6FE8-4B9A-92DF-DF94F94763D2}"/>
    <cellStyle name="Normal 2 30 4 2 3 4" xfId="6866" xr:uid="{630E48C1-6761-41CA-979B-4C463D936B83}"/>
    <cellStyle name="Normal 2 30 4 2 3 4 2" xfId="19130" xr:uid="{3400F1C7-2792-4426-96C9-90A69BC1B442}"/>
    <cellStyle name="Normal 2 30 4 2 3 5" xfId="10362" xr:uid="{A32483F9-D91F-4AEE-8811-52ED0DB4F1B4}"/>
    <cellStyle name="Normal 2 30 4 2 3 5 2" xfId="22604" xr:uid="{D4E5437E-6D8B-4809-AEDD-E14C904B4885}"/>
    <cellStyle name="Normal 2 30 4 2 3 6" xfId="15506" xr:uid="{826B9167-520D-476B-A6EF-9035F5511722}"/>
    <cellStyle name="Normal 2 30 4 2 4" xfId="3458" xr:uid="{03F36683-8D88-4FDE-A5D4-D72EA31AD39A}"/>
    <cellStyle name="Normal 2 30 4 2 4 2" xfId="5402" xr:uid="{7ED80E8B-A3E5-4BA0-B5BA-6C6141AD099D}"/>
    <cellStyle name="Normal 2 30 4 2 4 2 2" xfId="9049" xr:uid="{2DADD99F-5894-4CA3-91D4-F11D8A2F554B}"/>
    <cellStyle name="Normal 2 30 4 2 4 2 2 2" xfId="21313" xr:uid="{A1E699BF-B13D-4783-A3BA-4B54FA7578AB}"/>
    <cellStyle name="Normal 2 30 4 2 4 2 3" xfId="12545" xr:uid="{2E34E949-9AEB-4701-B412-8C76062E8FA1}"/>
    <cellStyle name="Normal 2 30 4 2 4 2 3 2" xfId="24787" xr:uid="{D618E364-0F1C-4A2F-B266-DB708C1C6105}"/>
    <cellStyle name="Normal 2 30 4 2 4 2 4" xfId="17689" xr:uid="{048B81B6-49D6-4A64-8C36-E27CE7B12EB8}"/>
    <cellStyle name="Normal 2 30 4 2 4 3" xfId="7289" xr:uid="{D78C0353-33AA-49DF-91D6-3F53F216F4ED}"/>
    <cellStyle name="Normal 2 30 4 2 4 3 2" xfId="19553" xr:uid="{353EEBC4-5B96-41B5-A7C8-D3EC4548ED6E}"/>
    <cellStyle name="Normal 2 30 4 2 4 4" xfId="10785" xr:uid="{5C7116F9-7FBD-40F0-8B97-4B88F66AA979}"/>
    <cellStyle name="Normal 2 30 4 2 4 4 2" xfId="23027" xr:uid="{74B3C1D2-1591-476A-9F28-3F1FD3AF5EE9}"/>
    <cellStyle name="Normal 2 30 4 2 4 5" xfId="15929" xr:uid="{D73BF430-47A4-4A6C-B259-1CD44F03C772}"/>
    <cellStyle name="Normal 2 30 4 2 5" xfId="4556" xr:uid="{EE30A2E1-448E-49D1-99DC-A8FBA9AE55B2}"/>
    <cellStyle name="Normal 2 30 4 2 5 2" xfId="8203" xr:uid="{8B5562FF-09A6-4D7F-9CA4-1C33FD32B1CE}"/>
    <cellStyle name="Normal 2 30 4 2 5 2 2" xfId="20467" xr:uid="{6228E355-ECCA-4EB7-A36B-812BD01F3EB9}"/>
    <cellStyle name="Normal 2 30 4 2 5 3" xfId="11699" xr:uid="{151EDC0A-FD19-4EDF-9C1C-644BDAD7025A}"/>
    <cellStyle name="Normal 2 30 4 2 5 3 2" xfId="23941" xr:uid="{C9BBA95C-70C4-488C-8AA1-B4042F5BEDF4}"/>
    <cellStyle name="Normal 2 30 4 2 5 4" xfId="16843" xr:uid="{82EDC6A0-2C39-4A8A-B435-546FDD298DBD}"/>
    <cellStyle name="Normal 2 30 4 2 6" xfId="6443" xr:uid="{898C15A8-6637-4133-8BEA-7C812E9EF4A9}"/>
    <cellStyle name="Normal 2 30 4 2 6 2" xfId="18707" xr:uid="{8C88B871-2F81-45BC-830A-36870F052C75}"/>
    <cellStyle name="Normal 2 30 4 2 7" xfId="9939" xr:uid="{F80858F1-429F-43EA-9DB2-3BEAE2C431A9}"/>
    <cellStyle name="Normal 2 30 4 2 7 2" xfId="22181" xr:uid="{CD756699-D238-4039-89CD-05D720C576CC}"/>
    <cellStyle name="Normal 2 30 4 2 8" xfId="15083" xr:uid="{9F33B2C3-ED61-434E-92E0-CB912B7548FB}"/>
    <cellStyle name="Normal 2 30 4 3" xfId="2690" xr:uid="{2D3BDC44-6A9F-4DA1-BAE1-345F7D5D4CFA}"/>
    <cellStyle name="Normal 2 30 4 3 2" xfId="3115" xr:uid="{0BF9C683-D1A9-42DA-AE49-B684DC657B80}"/>
    <cellStyle name="Normal 2 30 4 3 2 2" xfId="3962" xr:uid="{649878FA-5F95-4684-AA02-86EA1242CDB9}"/>
    <cellStyle name="Normal 2 30 4 3 2 2 2" xfId="5906" xr:uid="{C38009A1-DBAC-4230-966F-4C84482B47C6}"/>
    <cellStyle name="Normal 2 30 4 3 2 2 2 2" xfId="9553" xr:uid="{D5FE2A7E-2CB8-482E-AC3F-40F88E8081CC}"/>
    <cellStyle name="Normal 2 30 4 3 2 2 2 2 2" xfId="21817" xr:uid="{8689C245-42B5-41D3-AB2D-A44A569A28DF}"/>
    <cellStyle name="Normal 2 30 4 3 2 2 2 3" xfId="13049" xr:uid="{4104A30E-55FE-479F-92BB-2D6A0F5990AD}"/>
    <cellStyle name="Normal 2 30 4 3 2 2 2 3 2" xfId="25291" xr:uid="{D138630B-E936-4DE1-A9FC-82E32C3C4A67}"/>
    <cellStyle name="Normal 2 30 4 3 2 2 2 4" xfId="18193" xr:uid="{E8608272-96C7-411D-BD69-3196AE311C9E}"/>
    <cellStyle name="Normal 2 30 4 3 2 2 3" xfId="7793" xr:uid="{CF492992-AE32-4293-B3F6-BAD69F6C4325}"/>
    <cellStyle name="Normal 2 30 4 3 2 2 3 2" xfId="20057" xr:uid="{2EBE125D-2D7A-4CF1-B247-608FF4677711}"/>
    <cellStyle name="Normal 2 30 4 3 2 2 4" xfId="11289" xr:uid="{C9D568E6-6FB0-4BB4-93E5-D57D36C8E3A2}"/>
    <cellStyle name="Normal 2 30 4 3 2 2 4 2" xfId="23531" xr:uid="{B42A4044-DDA8-46AD-BFEC-D65C3095C5E9}"/>
    <cellStyle name="Normal 2 30 4 3 2 2 5" xfId="16433" xr:uid="{B17A0E3C-4EBD-425C-8F0E-98B27E32AA5C}"/>
    <cellStyle name="Normal 2 30 4 3 2 3" xfId="5060" xr:uid="{2042A8EF-4291-40FE-8BF7-9E41A311E314}"/>
    <cellStyle name="Normal 2 30 4 3 2 3 2" xfId="8707" xr:uid="{01F52891-5F5A-4681-8177-18E02B527A65}"/>
    <cellStyle name="Normal 2 30 4 3 2 3 2 2" xfId="20971" xr:uid="{6158871D-5BE1-4BD7-B7D4-0F58F6BD5F09}"/>
    <cellStyle name="Normal 2 30 4 3 2 3 3" xfId="12203" xr:uid="{B3642F09-9720-4594-BEE2-2021CFD63761}"/>
    <cellStyle name="Normal 2 30 4 3 2 3 3 2" xfId="24445" xr:uid="{631014B7-6EBD-4EC6-AA24-19776BA6A108}"/>
    <cellStyle name="Normal 2 30 4 3 2 3 4" xfId="17347" xr:uid="{EB8A7AC9-B8FC-4385-8B9D-6B57FCE3E1EC}"/>
    <cellStyle name="Normal 2 30 4 3 2 4" xfId="6947" xr:uid="{DD04C939-0107-463D-8006-66F5CE82E31C}"/>
    <cellStyle name="Normal 2 30 4 3 2 4 2" xfId="19211" xr:uid="{75DB1D92-B63D-4A27-BD73-6193596F0CD5}"/>
    <cellStyle name="Normal 2 30 4 3 2 5" xfId="10443" xr:uid="{9ABF06A6-FAE0-44EB-8CF6-31E82C5FA958}"/>
    <cellStyle name="Normal 2 30 4 3 2 5 2" xfId="22685" xr:uid="{EB39D52D-82E5-4F1C-812A-4EA285F4ADFA}"/>
    <cellStyle name="Normal 2 30 4 3 2 6" xfId="15587" xr:uid="{E04815D7-1417-4CCD-A7A6-CB1A404CA6A0}"/>
    <cellStyle name="Normal 2 30 4 3 3" xfId="3539" xr:uid="{F1856B89-5210-4049-B148-BFB2C4C69F7B}"/>
    <cellStyle name="Normal 2 30 4 3 3 2" xfId="5483" xr:uid="{D8BAA50E-39BE-4C19-96F7-559062C3DAF6}"/>
    <cellStyle name="Normal 2 30 4 3 3 2 2" xfId="9130" xr:uid="{DAF8B373-64D0-4ED6-86CE-D6E7764C01F0}"/>
    <cellStyle name="Normal 2 30 4 3 3 2 2 2" xfId="21394" xr:uid="{0C4C2F48-7E0F-44B5-BCC1-E90618F55580}"/>
    <cellStyle name="Normal 2 30 4 3 3 2 3" xfId="12626" xr:uid="{13DB5FFD-D7B5-403D-84B5-D3DE7058E9DB}"/>
    <cellStyle name="Normal 2 30 4 3 3 2 3 2" xfId="24868" xr:uid="{E3BDE134-4180-4BDD-9F80-EA6A60FD5D9C}"/>
    <cellStyle name="Normal 2 30 4 3 3 2 4" xfId="17770" xr:uid="{C5EF76DD-3972-429B-A61F-3DC84670D21B}"/>
    <cellStyle name="Normal 2 30 4 3 3 3" xfId="7370" xr:uid="{2DF7F7B3-1413-4FBF-B411-81FBEE4B567F}"/>
    <cellStyle name="Normal 2 30 4 3 3 3 2" xfId="19634" xr:uid="{369C2EAB-0CB8-4948-9FB0-6138C325389A}"/>
    <cellStyle name="Normal 2 30 4 3 3 4" xfId="10866" xr:uid="{D4FDFF82-2D11-407F-9562-8D1BC2EF08A5}"/>
    <cellStyle name="Normal 2 30 4 3 3 4 2" xfId="23108" xr:uid="{8A53CC1E-D4CF-41D0-86C6-B2A08AC333F0}"/>
    <cellStyle name="Normal 2 30 4 3 3 5" xfId="16010" xr:uid="{B4715FEF-4FA0-4551-B652-1C870F759BE1}"/>
    <cellStyle name="Normal 2 30 4 3 4" xfId="4637" xr:uid="{79E1C69C-9D23-448F-8D6B-405CFCEF84EE}"/>
    <cellStyle name="Normal 2 30 4 3 4 2" xfId="8284" xr:uid="{043624DA-395E-4F6B-A7CF-5ADFB94FB214}"/>
    <cellStyle name="Normal 2 30 4 3 4 2 2" xfId="20548" xr:uid="{2FB43CFA-8534-4B30-A855-0DB9747767FA}"/>
    <cellStyle name="Normal 2 30 4 3 4 3" xfId="11780" xr:uid="{366948DE-71FF-4695-A8A6-FD21E72A0FA5}"/>
    <cellStyle name="Normal 2 30 4 3 4 3 2" xfId="24022" xr:uid="{2D7C354B-BFE2-4130-83F7-38DA1993A0D0}"/>
    <cellStyle name="Normal 2 30 4 3 4 4" xfId="16924" xr:uid="{C1A4AA09-F301-4F13-8B86-D87DE03DC930}"/>
    <cellStyle name="Normal 2 30 4 3 5" xfId="6524" xr:uid="{2B24049D-85B5-4E7C-B115-DA78E26FC63B}"/>
    <cellStyle name="Normal 2 30 4 3 5 2" xfId="18788" xr:uid="{031E3763-EEFF-41CB-85BC-7A4FF401941D}"/>
    <cellStyle name="Normal 2 30 4 3 6" xfId="10020" xr:uid="{CBEB51E8-E911-4EF3-9FE8-1F8257417C78}"/>
    <cellStyle name="Normal 2 30 4 3 6 2" xfId="22262" xr:uid="{6188A497-4895-4ECD-A4FE-07F2AD6313D0}"/>
    <cellStyle name="Normal 2 30 4 3 7" xfId="15164" xr:uid="{E06640FD-4CC7-4CB2-ACD8-02D8E3AAA9B7}"/>
    <cellStyle name="Normal 2 30 4 4" xfId="2906" xr:uid="{4EACEF89-77EC-43BC-AA4E-BBB54DA4C181}"/>
    <cellStyle name="Normal 2 30 4 4 2" xfId="3753" xr:uid="{0E7E3273-C479-431D-9AFF-E0D0BE8A9E8E}"/>
    <cellStyle name="Normal 2 30 4 4 2 2" xfId="5697" xr:uid="{78BC64B9-AD9E-4E74-ACE2-9D1F084A552E}"/>
    <cellStyle name="Normal 2 30 4 4 2 2 2" xfId="9344" xr:uid="{D02B3147-CCB7-4D0C-989D-81227AD22184}"/>
    <cellStyle name="Normal 2 30 4 4 2 2 2 2" xfId="21608" xr:uid="{FA960801-CAEB-4C0E-B681-E5C82B23D574}"/>
    <cellStyle name="Normal 2 30 4 4 2 2 3" xfId="12840" xr:uid="{B2ACA45E-B159-4E14-ADE9-4117F60F2E18}"/>
    <cellStyle name="Normal 2 30 4 4 2 2 3 2" xfId="25082" xr:uid="{017E5BBE-5411-427B-8724-7C88EEBA1FED}"/>
    <cellStyle name="Normal 2 30 4 4 2 2 4" xfId="17984" xr:uid="{CF57FE62-D6C4-47A2-A38A-AF52C702D3EA}"/>
    <cellStyle name="Normal 2 30 4 4 2 3" xfId="7584" xr:uid="{758E2688-6CDE-408E-9375-0CAF92E8F2C6}"/>
    <cellStyle name="Normal 2 30 4 4 2 3 2" xfId="19848" xr:uid="{02283824-8A63-4FFE-B3CC-013BBCAC31C5}"/>
    <cellStyle name="Normal 2 30 4 4 2 4" xfId="11080" xr:uid="{DE7DBC2E-247D-41D4-A16B-29CD31A77298}"/>
    <cellStyle name="Normal 2 30 4 4 2 4 2" xfId="23322" xr:uid="{5C2A453A-70CD-4738-86AA-8AFCEEA797F5}"/>
    <cellStyle name="Normal 2 30 4 4 2 5" xfId="16224" xr:uid="{5C6F7A2C-9028-4B82-AE3B-9AFCBE315E59}"/>
    <cellStyle name="Normal 2 30 4 4 3" xfId="4851" xr:uid="{83149211-2330-45C5-BE17-B350A4B0916A}"/>
    <cellStyle name="Normal 2 30 4 4 3 2" xfId="8498" xr:uid="{F4FFAE43-5B0B-4C46-B65B-35BB7FF293CA}"/>
    <cellStyle name="Normal 2 30 4 4 3 2 2" xfId="20762" xr:uid="{3230BA1C-E69D-4B80-8BE4-A41F424B9222}"/>
    <cellStyle name="Normal 2 30 4 4 3 3" xfId="11994" xr:uid="{F4B6E94C-261A-462A-95FB-C3AC3DC8CFFB}"/>
    <cellStyle name="Normal 2 30 4 4 3 3 2" xfId="24236" xr:uid="{ADF2A38A-C781-436E-B80D-F755DED05933}"/>
    <cellStyle name="Normal 2 30 4 4 3 4" xfId="17138" xr:uid="{4C01F157-A7B4-40AD-99D7-27F8FEA02C2B}"/>
    <cellStyle name="Normal 2 30 4 4 4" xfId="6738" xr:uid="{E4AC094B-78A5-4928-85CB-A83F61809E4D}"/>
    <cellStyle name="Normal 2 30 4 4 4 2" xfId="19002" xr:uid="{A89ED3BA-E8D4-448E-8039-A7ABBE769BC2}"/>
    <cellStyle name="Normal 2 30 4 4 5" xfId="10234" xr:uid="{08FE7093-5A59-4240-B5C3-A5EB27AF3C24}"/>
    <cellStyle name="Normal 2 30 4 4 5 2" xfId="22476" xr:uid="{809FEC6E-1D7C-40E0-BFAB-280EAA36F948}"/>
    <cellStyle name="Normal 2 30 4 4 6" xfId="15378" xr:uid="{B149C999-17A4-4033-8712-D2CCF754EB3D}"/>
    <cellStyle name="Normal 2 30 4 5" xfId="3330" xr:uid="{56A9B265-5EA6-4416-8D42-6BCF97CDF128}"/>
    <cellStyle name="Normal 2 30 4 5 2" xfId="5274" xr:uid="{82375AE2-6FFE-41FA-973E-7195CD96520B}"/>
    <cellStyle name="Normal 2 30 4 5 2 2" xfId="8921" xr:uid="{05FB17E6-D936-4180-9BCE-18E4FE54A0C9}"/>
    <cellStyle name="Normal 2 30 4 5 2 2 2" xfId="21185" xr:uid="{26A1953E-6E5C-4EB7-A81A-34A0407A9588}"/>
    <cellStyle name="Normal 2 30 4 5 2 3" xfId="12417" xr:uid="{750DBC5A-97C6-4517-B5DE-8941CFEA679C}"/>
    <cellStyle name="Normal 2 30 4 5 2 3 2" xfId="24659" xr:uid="{C17B3386-5466-4598-ADE7-7672F5178895}"/>
    <cellStyle name="Normal 2 30 4 5 2 4" xfId="17561" xr:uid="{EA6C9BC8-6232-4CE6-812C-63E9467DA490}"/>
    <cellStyle name="Normal 2 30 4 5 3" xfId="7161" xr:uid="{12F598F0-5C49-446D-AE2C-B18A746024FB}"/>
    <cellStyle name="Normal 2 30 4 5 3 2" xfId="19425" xr:uid="{8E35E9AA-5C95-45C4-BCCA-944DD76E6689}"/>
    <cellStyle name="Normal 2 30 4 5 4" xfId="10657" xr:uid="{E65843EF-D5F1-432D-A3B2-752BF28A9FB7}"/>
    <cellStyle name="Normal 2 30 4 5 4 2" xfId="22899" xr:uid="{6BDB4DD0-CA8F-4558-A850-06E0574754CE}"/>
    <cellStyle name="Normal 2 30 4 5 5" xfId="15801" xr:uid="{944572C8-175D-4BAF-9297-76264AD50453}"/>
    <cellStyle name="Normal 2 30 4 6" xfId="4428" xr:uid="{6F50DED5-6C9A-4EA9-8FF6-8AB9FFCA3BA2}"/>
    <cellStyle name="Normal 2 30 4 6 2" xfId="8075" xr:uid="{8A945D2B-9195-43B4-9516-3FAF7A1EC43C}"/>
    <cellStyle name="Normal 2 30 4 6 2 2" xfId="20339" xr:uid="{26CAD16A-5A3F-4034-BB99-5BDAA4963317}"/>
    <cellStyle name="Normal 2 30 4 6 3" xfId="11571" xr:uid="{45D84ECF-53F8-4951-BF35-978EFFC6C6F7}"/>
    <cellStyle name="Normal 2 30 4 6 3 2" xfId="23813" xr:uid="{44CFF669-F934-47DA-8BCC-6173EA19C79B}"/>
    <cellStyle name="Normal 2 30 4 6 4" xfId="16715" xr:uid="{BC1579F0-E6AD-4D4D-B84E-472DC1EE295D}"/>
    <cellStyle name="Normal 2 30 4 7" xfId="6314" xr:uid="{E4B39320-775A-42CD-9B49-3FE204A47E4A}"/>
    <cellStyle name="Normal 2 30 4 7 2" xfId="18579" xr:uid="{0F5EBDA6-AA37-4EAB-89E5-552C5DA0DEF3}"/>
    <cellStyle name="Normal 2 30 4 8" xfId="9811" xr:uid="{B4F18C53-5B44-46E6-B080-72F6D8295411}"/>
    <cellStyle name="Normal 2 30 4 8 2" xfId="22053" xr:uid="{3C9374BB-FC7C-4594-B453-1DC47F995A5F}"/>
    <cellStyle name="Normal 2 30 4 9" xfId="14719" xr:uid="{6A9DDAB0-EB46-4FAD-BF4D-1E2E61DD5AAB}"/>
    <cellStyle name="Normal 2 30 4 9 2" xfId="25532" xr:uid="{18AD1AF7-5B90-4558-A79A-F5D86A171055}"/>
    <cellStyle name="Normal 2 30 5" xfId="2521" xr:uid="{EED25AE2-34DA-4C16-8D8D-6CDCCE009422}"/>
    <cellStyle name="Normal 2 30 5 2" xfId="2762" xr:uid="{715FB213-53F3-41C8-AB8B-FA0035240B95}"/>
    <cellStyle name="Normal 2 30 5 2 2" xfId="3187" xr:uid="{65B0F3EF-9B8E-4A12-BA12-885DAF0E7112}"/>
    <cellStyle name="Normal 2 30 5 2 2 2" xfId="4034" xr:uid="{58817633-C7F4-4AF3-B72D-00EAF12EDA27}"/>
    <cellStyle name="Normal 2 30 5 2 2 2 2" xfId="5978" xr:uid="{7F5547C6-610E-4318-B486-05A91881C4A9}"/>
    <cellStyle name="Normal 2 30 5 2 2 2 2 2" xfId="9625" xr:uid="{81245864-F3E4-40E8-B3CC-A24B3F21F95B}"/>
    <cellStyle name="Normal 2 30 5 2 2 2 2 2 2" xfId="21889" xr:uid="{E88D7BAF-0315-42FB-BE54-CA1E058029B1}"/>
    <cellStyle name="Normal 2 30 5 2 2 2 2 3" xfId="13121" xr:uid="{A2EEECB3-7947-42AE-92C7-CDCF0D8CCC94}"/>
    <cellStyle name="Normal 2 30 5 2 2 2 2 3 2" xfId="25363" xr:uid="{86FC8659-9E2B-4738-9FBF-34B5146ACF15}"/>
    <cellStyle name="Normal 2 30 5 2 2 2 2 4" xfId="18265" xr:uid="{659E86C4-3765-4D92-84A9-1ED716E8071F}"/>
    <cellStyle name="Normal 2 30 5 2 2 2 3" xfId="7865" xr:uid="{DBBC49AE-2D29-4414-BF24-1644BD061009}"/>
    <cellStyle name="Normal 2 30 5 2 2 2 3 2" xfId="20129" xr:uid="{645B5444-765D-48B0-9302-07E6EE0ECDDD}"/>
    <cellStyle name="Normal 2 30 5 2 2 2 4" xfId="11361" xr:uid="{A073E676-924B-4722-89CE-C7E94BACA969}"/>
    <cellStyle name="Normal 2 30 5 2 2 2 4 2" xfId="23603" xr:uid="{4C9FCE17-75C9-4030-9DA6-178C3AAEAC13}"/>
    <cellStyle name="Normal 2 30 5 2 2 2 5" xfId="16505" xr:uid="{6A081AD0-D321-4C99-9297-F672CD478286}"/>
    <cellStyle name="Normal 2 30 5 2 2 3" xfId="5132" xr:uid="{E3BF5868-F11F-457B-BD36-40D694CA6938}"/>
    <cellStyle name="Normal 2 30 5 2 2 3 2" xfId="8779" xr:uid="{E74E9C5C-8D89-47EA-9681-C3A8DC936D1B}"/>
    <cellStyle name="Normal 2 30 5 2 2 3 2 2" xfId="21043" xr:uid="{65F53E80-0E26-4E82-AC6C-092DD94727D8}"/>
    <cellStyle name="Normal 2 30 5 2 2 3 3" xfId="12275" xr:uid="{BF832A9B-802A-4C03-8CDA-5996BBFEB790}"/>
    <cellStyle name="Normal 2 30 5 2 2 3 3 2" xfId="24517" xr:uid="{01AEFBF6-D293-4D76-869D-D98D04B90573}"/>
    <cellStyle name="Normal 2 30 5 2 2 3 4" xfId="17419" xr:uid="{F354AB93-8AE0-4C01-86E3-D25A61071A70}"/>
    <cellStyle name="Normal 2 30 5 2 2 4" xfId="7019" xr:uid="{C9F2C57F-BB51-4B6F-A105-528BE3255A34}"/>
    <cellStyle name="Normal 2 30 5 2 2 4 2" xfId="19283" xr:uid="{A17B714D-2F21-4A7F-9CE7-1F9BB5DA5B53}"/>
    <cellStyle name="Normal 2 30 5 2 2 5" xfId="10515" xr:uid="{56DC0169-5DCF-450A-BFD5-59C445BE5561}"/>
    <cellStyle name="Normal 2 30 5 2 2 5 2" xfId="22757" xr:uid="{3BA197F3-787B-41D8-84DD-C566BD96873A}"/>
    <cellStyle name="Normal 2 30 5 2 2 6" xfId="15659" xr:uid="{15674EF4-E20F-419F-9CE6-002E61B6139A}"/>
    <cellStyle name="Normal 2 30 5 2 3" xfId="3611" xr:uid="{7754ACDB-BEA6-407E-9988-B7CF0B7F2CD5}"/>
    <cellStyle name="Normal 2 30 5 2 3 2" xfId="5555" xr:uid="{99414AC2-E860-4248-A8F4-A6895B720045}"/>
    <cellStyle name="Normal 2 30 5 2 3 2 2" xfId="9202" xr:uid="{5385D029-1394-4F64-9AC3-77633106A72D}"/>
    <cellStyle name="Normal 2 30 5 2 3 2 2 2" xfId="21466" xr:uid="{C4F172FC-9D54-461F-B000-44F0BC5786C4}"/>
    <cellStyle name="Normal 2 30 5 2 3 2 3" xfId="12698" xr:uid="{26E53DA9-B871-4542-BC8E-8ECA97EF5B45}"/>
    <cellStyle name="Normal 2 30 5 2 3 2 3 2" xfId="24940" xr:uid="{D0840A8A-9D6F-4090-8C0F-F6022C80EFC9}"/>
    <cellStyle name="Normal 2 30 5 2 3 2 4" xfId="17842" xr:uid="{1C6B5D5B-E5BC-4F93-98E1-FAE34FAC56A5}"/>
    <cellStyle name="Normal 2 30 5 2 3 3" xfId="7442" xr:uid="{1BF80A1C-43AC-4FEE-BA98-7020FAF6023A}"/>
    <cellStyle name="Normal 2 30 5 2 3 3 2" xfId="19706" xr:uid="{6B7C8D7B-814E-4D29-89B1-6CF043206194}"/>
    <cellStyle name="Normal 2 30 5 2 3 4" xfId="10938" xr:uid="{1853CA30-9D1A-4F3F-AF65-0F0F8ABC6D36}"/>
    <cellStyle name="Normal 2 30 5 2 3 4 2" xfId="23180" xr:uid="{099E30BD-C616-4389-ACC8-FB221831D88E}"/>
    <cellStyle name="Normal 2 30 5 2 3 5" xfId="16082" xr:uid="{55A2F6C3-64C6-4D99-A9C8-079CA57E96EB}"/>
    <cellStyle name="Normal 2 30 5 2 4" xfId="4709" xr:uid="{1762B901-FB5A-4558-9007-77B3026C7EF9}"/>
    <cellStyle name="Normal 2 30 5 2 4 2" xfId="8356" xr:uid="{8F213121-E527-4826-B128-36ABE20812BB}"/>
    <cellStyle name="Normal 2 30 5 2 4 2 2" xfId="20620" xr:uid="{CC83DC42-2148-4077-864F-4DEAC334A6D3}"/>
    <cellStyle name="Normal 2 30 5 2 4 3" xfId="11852" xr:uid="{912347E8-2C46-45EF-9A92-ADA197451147}"/>
    <cellStyle name="Normal 2 30 5 2 4 3 2" xfId="24094" xr:uid="{62ABC68E-E9EA-4801-BB11-A2EB57510AC0}"/>
    <cellStyle name="Normal 2 30 5 2 4 4" xfId="16996" xr:uid="{8E8A58C5-03A1-4D74-94DB-484ABC3A9280}"/>
    <cellStyle name="Normal 2 30 5 2 5" xfId="6596" xr:uid="{CED8C514-7948-4848-A695-1D6A0553AE7B}"/>
    <cellStyle name="Normal 2 30 5 2 5 2" xfId="18860" xr:uid="{12A1D861-0784-447C-B64B-6E6C32127B78}"/>
    <cellStyle name="Normal 2 30 5 2 6" xfId="10092" xr:uid="{57356D02-7CA4-4C8B-AD75-94F0D2BEFD26}"/>
    <cellStyle name="Normal 2 30 5 2 6 2" xfId="22334" xr:uid="{B30642C1-3BEA-47DE-9A70-DBF078B69ED9}"/>
    <cellStyle name="Normal 2 30 5 2 7" xfId="15236" xr:uid="{B5F33EAD-D3E4-4653-9E5D-523455DC5E5A}"/>
    <cellStyle name="Normal 2 30 5 3" xfId="2978" xr:uid="{87CB913E-56E0-4CE4-B121-4DA564C203FD}"/>
    <cellStyle name="Normal 2 30 5 3 2" xfId="3825" xr:uid="{4758C48A-3C70-4EAE-9181-A656FBC22E7B}"/>
    <cellStyle name="Normal 2 30 5 3 2 2" xfId="5769" xr:uid="{8FDF42F7-BFCE-4A41-A04E-77CBD05E8D11}"/>
    <cellStyle name="Normal 2 30 5 3 2 2 2" xfId="9416" xr:uid="{07F7E713-B769-441A-A236-295A1CCF44D1}"/>
    <cellStyle name="Normal 2 30 5 3 2 2 2 2" xfId="21680" xr:uid="{8FFC2277-E69E-4BEA-B4C2-8F0CC04AD4E2}"/>
    <cellStyle name="Normal 2 30 5 3 2 2 3" xfId="12912" xr:uid="{E84B10C8-0885-4178-838C-DC2A06CA4004}"/>
    <cellStyle name="Normal 2 30 5 3 2 2 3 2" xfId="25154" xr:uid="{F40F83F3-0AD8-46F2-8BA6-0F1898C5078F}"/>
    <cellStyle name="Normal 2 30 5 3 2 2 4" xfId="18056" xr:uid="{F395055F-FD42-4356-AD24-9DB572F70607}"/>
    <cellStyle name="Normal 2 30 5 3 2 3" xfId="7656" xr:uid="{420A574D-316C-4BF8-A6CB-591A66AD2F2E}"/>
    <cellStyle name="Normal 2 30 5 3 2 3 2" xfId="19920" xr:uid="{896C01E2-8665-45EB-AC24-259141435BCC}"/>
    <cellStyle name="Normal 2 30 5 3 2 4" xfId="11152" xr:uid="{BDF7F3A7-BF6F-436F-AE2E-F8985F649A02}"/>
    <cellStyle name="Normal 2 30 5 3 2 4 2" xfId="23394" xr:uid="{5CD1C47C-6D57-49B9-98EB-61BCE4561742}"/>
    <cellStyle name="Normal 2 30 5 3 2 5" xfId="16296" xr:uid="{5890348C-38CC-4C9B-8B5C-01175D2BCB68}"/>
    <cellStyle name="Normal 2 30 5 3 3" xfId="4923" xr:uid="{EEE7F52F-92AD-4FFB-9399-03881135FDFD}"/>
    <cellStyle name="Normal 2 30 5 3 3 2" xfId="8570" xr:uid="{71D213FB-F044-4363-9F97-ADA477654FD6}"/>
    <cellStyle name="Normal 2 30 5 3 3 2 2" xfId="20834" xr:uid="{E72CAAE8-20E7-43B5-9C90-4B705528EE9F}"/>
    <cellStyle name="Normal 2 30 5 3 3 3" xfId="12066" xr:uid="{8163D5F1-B5A6-4590-85E5-4FD0384224EC}"/>
    <cellStyle name="Normal 2 30 5 3 3 3 2" xfId="24308" xr:uid="{496AAE2A-B0EA-4C4F-B910-8098D090B169}"/>
    <cellStyle name="Normal 2 30 5 3 3 4" xfId="17210" xr:uid="{2EEE54EB-5650-42A4-809F-0914CD037C06}"/>
    <cellStyle name="Normal 2 30 5 3 4" xfId="6810" xr:uid="{26A3B28F-3011-476C-A683-59339D5C518F}"/>
    <cellStyle name="Normal 2 30 5 3 4 2" xfId="19074" xr:uid="{0288CD09-8647-458B-8CB6-51D8B2A985A4}"/>
    <cellStyle name="Normal 2 30 5 3 5" xfId="10306" xr:uid="{0A7D997A-D8D0-48F6-98F1-806EF0E72E9F}"/>
    <cellStyle name="Normal 2 30 5 3 5 2" xfId="22548" xr:uid="{FEB7C31F-17FE-461D-8CE6-DB2A51D6F3EF}"/>
    <cellStyle name="Normal 2 30 5 3 6" xfId="15450" xr:uid="{34E37137-D5F5-44A5-A861-A0517D8E4E9C}"/>
    <cellStyle name="Normal 2 30 5 4" xfId="3402" xr:uid="{82E49A73-6A82-4613-AAAB-B6DB62197C4E}"/>
    <cellStyle name="Normal 2 30 5 4 2" xfId="5346" xr:uid="{77212350-6CAA-4791-B1DB-78ECCD8225CA}"/>
    <cellStyle name="Normal 2 30 5 4 2 2" xfId="8993" xr:uid="{3BC2D7B0-05FB-46E4-9EA2-DDAEE16449A0}"/>
    <cellStyle name="Normal 2 30 5 4 2 2 2" xfId="21257" xr:uid="{B2B34896-9DB5-42BD-AAA2-9AA2E6093911}"/>
    <cellStyle name="Normal 2 30 5 4 2 3" xfId="12489" xr:uid="{590EDF74-103F-47F0-8AE1-6BA2B4A96101}"/>
    <cellStyle name="Normal 2 30 5 4 2 3 2" xfId="24731" xr:uid="{091B4715-2645-4D96-A6B5-16FD8C531425}"/>
    <cellStyle name="Normal 2 30 5 4 2 4" xfId="17633" xr:uid="{6B6E9785-8372-4424-A2B3-C0BEF259602C}"/>
    <cellStyle name="Normal 2 30 5 4 3" xfId="7233" xr:uid="{CEE9CD42-A3F0-4538-AB47-29DDC02AEA0A}"/>
    <cellStyle name="Normal 2 30 5 4 3 2" xfId="19497" xr:uid="{E4C3F38C-4517-4135-B859-8026E56A7003}"/>
    <cellStyle name="Normal 2 30 5 4 4" xfId="10729" xr:uid="{D4A00229-95C3-4E5C-9519-0C2D84DD5BB4}"/>
    <cellStyle name="Normal 2 30 5 4 4 2" xfId="22971" xr:uid="{8B681F6B-3477-420D-A117-172CCBFBFF24}"/>
    <cellStyle name="Normal 2 30 5 4 5" xfId="15873" xr:uid="{C134FB5D-B50F-4E85-ABE5-F06AA0C3ECB9}"/>
    <cellStyle name="Normal 2 30 5 5" xfId="4500" xr:uid="{2E92DAF0-7B6C-47E5-BB37-CA64EDAF4F87}"/>
    <cellStyle name="Normal 2 30 5 5 2" xfId="8147" xr:uid="{D2EA3150-4C08-4414-A095-8EFC8B9400E8}"/>
    <cellStyle name="Normal 2 30 5 5 2 2" xfId="20411" xr:uid="{D14DD618-E423-4052-89F0-14BA9AE85681}"/>
    <cellStyle name="Normal 2 30 5 5 3" xfId="11643" xr:uid="{C3E6589F-E418-4CC2-9DD7-042768868688}"/>
    <cellStyle name="Normal 2 30 5 5 3 2" xfId="23885" xr:uid="{0B55C5F1-7455-40ED-BDD1-8FCC4043E0D1}"/>
    <cellStyle name="Normal 2 30 5 5 4" xfId="16787" xr:uid="{71DC13CD-07EA-4032-BD40-E14FDE9B3E58}"/>
    <cellStyle name="Normal 2 30 5 6" xfId="6387" xr:uid="{69BEC0F0-1B73-46BE-8490-D4EB9E0D522D}"/>
    <cellStyle name="Normal 2 30 5 6 2" xfId="18651" xr:uid="{7EF6C819-5CED-49CA-BA91-266E140FBE98}"/>
    <cellStyle name="Normal 2 30 5 7" xfId="9883" xr:uid="{C8057278-1D85-48B0-A2CE-9B68E325EAC9}"/>
    <cellStyle name="Normal 2 30 5 7 2" xfId="22125" xr:uid="{3460DAC2-DE3F-48B8-B0F1-B363F4A522F9}"/>
    <cellStyle name="Normal 2 30 5 8" xfId="14714" xr:uid="{823B207A-CD25-48A1-B4C1-99A408FB28DE}"/>
    <cellStyle name="Normal 2 30 5 9" xfId="15027" xr:uid="{79C2BD28-FDF8-446D-ABAC-AB8E32D5331D}"/>
    <cellStyle name="Normal 2 30 6" xfId="2636" xr:uid="{91687CA9-F3CA-4A2A-992D-A9EA98487717}"/>
    <cellStyle name="Normal 2 30 6 2" xfId="3061" xr:uid="{8C86128D-F575-4607-AED3-55CE180C0619}"/>
    <cellStyle name="Normal 2 30 6 2 2" xfId="3908" xr:uid="{BE98FB98-D47D-4828-9972-7E3A82E938CD}"/>
    <cellStyle name="Normal 2 30 6 2 2 2" xfId="5852" xr:uid="{33245718-56CC-41C6-9EA3-883B26DD360A}"/>
    <cellStyle name="Normal 2 30 6 2 2 2 2" xfId="9499" xr:uid="{0D7DB9C8-A442-45A5-8F55-6230A5F7920A}"/>
    <cellStyle name="Normal 2 30 6 2 2 2 2 2" xfId="21763" xr:uid="{182FBCF5-6914-4EC4-A698-7AABFF67DE51}"/>
    <cellStyle name="Normal 2 30 6 2 2 2 3" xfId="12995" xr:uid="{FC17D244-2E2C-4B99-A5E9-90DF32D46127}"/>
    <cellStyle name="Normal 2 30 6 2 2 2 3 2" xfId="25237" xr:uid="{64682DBF-56C7-4A05-B80F-08BC3CE89DC3}"/>
    <cellStyle name="Normal 2 30 6 2 2 2 4" xfId="18139" xr:uid="{D8E682CC-416D-4E28-9FAB-CD8AADC84BE7}"/>
    <cellStyle name="Normal 2 30 6 2 2 3" xfId="7739" xr:uid="{B6B4BAEC-ACC9-42E6-80A3-1D3C005EC4A3}"/>
    <cellStyle name="Normal 2 30 6 2 2 3 2" xfId="20003" xr:uid="{07E6C7A0-09E0-45BF-95BA-E689CCA06F61}"/>
    <cellStyle name="Normal 2 30 6 2 2 4" xfId="11235" xr:uid="{4A47EB09-67C8-432F-84E9-5D38890195A3}"/>
    <cellStyle name="Normal 2 30 6 2 2 4 2" xfId="23477" xr:uid="{7E4CE265-9AB8-4E1D-BE19-36E7F91853ED}"/>
    <cellStyle name="Normal 2 30 6 2 2 5" xfId="16379" xr:uid="{1E1F8FBD-B3BF-4BB6-828B-A5909BF33D2F}"/>
    <cellStyle name="Normal 2 30 6 2 3" xfId="5006" xr:uid="{5ECA1B22-1805-41AC-9271-F4FE06342DA1}"/>
    <cellStyle name="Normal 2 30 6 2 3 2" xfId="8653" xr:uid="{7BD10F96-92B6-4366-BB29-AA8899A92D67}"/>
    <cellStyle name="Normal 2 30 6 2 3 2 2" xfId="20917" xr:uid="{DAB8DA31-50D2-446C-B3FA-F1543CF29C30}"/>
    <cellStyle name="Normal 2 30 6 2 3 3" xfId="12149" xr:uid="{E69B1723-D0AC-4C11-81CF-DB6A1BF2F228}"/>
    <cellStyle name="Normal 2 30 6 2 3 3 2" xfId="24391" xr:uid="{1E6ABD87-B8E8-4733-99B5-B201A4EB8150}"/>
    <cellStyle name="Normal 2 30 6 2 3 4" xfId="17293" xr:uid="{F2DC698E-3A1B-400E-99C1-4FEAADCFBD03}"/>
    <cellStyle name="Normal 2 30 6 2 4" xfId="6893" xr:uid="{9B17FC37-8F47-4F91-A9CD-6816B8401D09}"/>
    <cellStyle name="Normal 2 30 6 2 4 2" xfId="19157" xr:uid="{D92F83BF-B160-459A-AB53-3D68AC7340E9}"/>
    <cellStyle name="Normal 2 30 6 2 5" xfId="10389" xr:uid="{10E6D7DC-FC64-4198-80A0-D3659930EC2A}"/>
    <cellStyle name="Normal 2 30 6 2 5 2" xfId="22631" xr:uid="{E106C592-335F-4E67-AD2C-6D96B11EA929}"/>
    <cellStyle name="Normal 2 30 6 2 6" xfId="15533" xr:uid="{F7B7AA91-A337-4CBD-BFC6-6BA0BD39DF85}"/>
    <cellStyle name="Normal 2 30 6 3" xfId="3485" xr:uid="{C6614250-E8A1-475D-944A-17CBADE32293}"/>
    <cellStyle name="Normal 2 30 6 3 2" xfId="5429" xr:uid="{6BF8EDA6-4E21-4E6E-AA32-83DFA89569EF}"/>
    <cellStyle name="Normal 2 30 6 3 2 2" xfId="9076" xr:uid="{0B465D2D-B88C-490A-AE70-C7B1E95672A3}"/>
    <cellStyle name="Normal 2 30 6 3 2 2 2" xfId="21340" xr:uid="{8A5B72FB-BBC2-4F88-B4BA-4A6CA26FD703}"/>
    <cellStyle name="Normal 2 30 6 3 2 3" xfId="12572" xr:uid="{AA43D95B-10D2-492C-8ECC-7790EA7DFDD5}"/>
    <cellStyle name="Normal 2 30 6 3 2 3 2" xfId="24814" xr:uid="{36BA8EFA-201C-4CC5-98D6-F04801940B7B}"/>
    <cellStyle name="Normal 2 30 6 3 2 4" xfId="17716" xr:uid="{BF0DE0E9-710B-4B3E-92D0-6D38C3921D67}"/>
    <cellStyle name="Normal 2 30 6 3 3" xfId="7316" xr:uid="{462D9D18-7CCF-4B1F-9AEF-A1C0458AC4FE}"/>
    <cellStyle name="Normal 2 30 6 3 3 2" xfId="19580" xr:uid="{D4694342-D5F4-4A89-8F4A-9192A504BBBC}"/>
    <cellStyle name="Normal 2 30 6 3 4" xfId="10812" xr:uid="{5D28FDB4-FA80-42A9-9FE8-105393780ADF}"/>
    <cellStyle name="Normal 2 30 6 3 4 2" xfId="23054" xr:uid="{B24FB57F-2A0A-4F64-9D81-5EA3DFF40183}"/>
    <cellStyle name="Normal 2 30 6 3 5" xfId="15956" xr:uid="{D14E5B3A-C91F-41A0-9CCA-93154086BB7D}"/>
    <cellStyle name="Normal 2 30 6 4" xfId="4583" xr:uid="{C6CAFA3B-7F5A-4248-AD8B-4B555DCFC695}"/>
    <cellStyle name="Normal 2 30 6 4 2" xfId="8230" xr:uid="{8EF70D70-BB52-42F0-B684-228FEE379F6E}"/>
    <cellStyle name="Normal 2 30 6 4 2 2" xfId="20494" xr:uid="{A61D4F02-E6D0-48D7-B162-101BA2EC89E6}"/>
    <cellStyle name="Normal 2 30 6 4 3" xfId="11726" xr:uid="{92B71A25-B691-4246-A008-588358A64BA9}"/>
    <cellStyle name="Normal 2 30 6 4 3 2" xfId="23968" xr:uid="{F7500449-A0ED-4B36-B24D-C362BC0A3DCB}"/>
    <cellStyle name="Normal 2 30 6 4 4" xfId="16870" xr:uid="{586FA289-2137-45B3-B58C-2AEC4C57094D}"/>
    <cellStyle name="Normal 2 30 6 5" xfId="6470" xr:uid="{7FA025F3-B449-4344-A5D6-16F11CFEFA28}"/>
    <cellStyle name="Normal 2 30 6 5 2" xfId="18734" xr:uid="{4B1BFFB2-15F5-42CC-855E-1C86AB3AB1EF}"/>
    <cellStyle name="Normal 2 30 6 6" xfId="9966" xr:uid="{C1954528-B2EB-4CCC-826C-5075B94C76A8}"/>
    <cellStyle name="Normal 2 30 6 6 2" xfId="22208" xr:uid="{58B295DB-336E-4FD1-966D-8852A64EC826}"/>
    <cellStyle name="Normal 2 30 6 7" xfId="15110" xr:uid="{C6229394-F214-41AF-A7F4-EA92204844FB}"/>
    <cellStyle name="Normal 2 30 7" xfId="2852" xr:uid="{D6844C16-11F6-4EA8-BE78-A316867EB9A0}"/>
    <cellStyle name="Normal 2 30 7 2" xfId="3699" xr:uid="{4760DA45-E251-4849-B271-6B1854C0F747}"/>
    <cellStyle name="Normal 2 30 7 2 2" xfId="5643" xr:uid="{CB33887E-C403-4A46-A758-3A86762EC4F8}"/>
    <cellStyle name="Normal 2 30 7 2 2 2" xfId="9290" xr:uid="{02D6DD1A-B42F-4504-B8C8-40C34EC04C55}"/>
    <cellStyle name="Normal 2 30 7 2 2 2 2" xfId="21554" xr:uid="{B159879E-ECCF-45B6-81E1-35E2278453AB}"/>
    <cellStyle name="Normal 2 30 7 2 2 3" xfId="12786" xr:uid="{3F0B69B8-93C8-45AD-B4A2-C8D36413889D}"/>
    <cellStyle name="Normal 2 30 7 2 2 3 2" xfId="25028" xr:uid="{A7F0479C-8D21-4964-804E-E629CE250146}"/>
    <cellStyle name="Normal 2 30 7 2 2 4" xfId="17930" xr:uid="{F3543696-6968-49E0-A8CA-C1258617D6F3}"/>
    <cellStyle name="Normal 2 30 7 2 3" xfId="7530" xr:uid="{DB8A0AF6-AE25-4240-A8F3-2446AABF0F6B}"/>
    <cellStyle name="Normal 2 30 7 2 3 2" xfId="19794" xr:uid="{36766A2A-246C-4E30-BF10-BED2C960ADBC}"/>
    <cellStyle name="Normal 2 30 7 2 4" xfId="11026" xr:uid="{48DAA9BB-C513-41E8-BE75-B1615716EBC5}"/>
    <cellStyle name="Normal 2 30 7 2 4 2" xfId="23268" xr:uid="{41E02185-03AD-4837-8489-842B86897A12}"/>
    <cellStyle name="Normal 2 30 7 2 5" xfId="16170" xr:uid="{7B15F8E2-5F0B-4218-80F7-9E96622ED161}"/>
    <cellStyle name="Normal 2 30 7 3" xfId="4797" xr:uid="{FBDCA603-A9FD-4241-88CB-815EEB19644E}"/>
    <cellStyle name="Normal 2 30 7 3 2" xfId="8444" xr:uid="{6AD2943B-C158-4C1A-9F8D-60545F6ED125}"/>
    <cellStyle name="Normal 2 30 7 3 2 2" xfId="20708" xr:uid="{EE5D3D24-400F-4C9E-A401-A31015F92FA4}"/>
    <cellStyle name="Normal 2 30 7 3 3" xfId="11940" xr:uid="{BC5D6E1D-6F81-49B8-9D54-B099E1335CE4}"/>
    <cellStyle name="Normal 2 30 7 3 3 2" xfId="24182" xr:uid="{3C7E7839-A6A8-4854-87BB-6698237E47BC}"/>
    <cellStyle name="Normal 2 30 7 3 4" xfId="17084" xr:uid="{C23889C6-A81C-4CBE-92ED-07643DD64131}"/>
    <cellStyle name="Normal 2 30 7 4" xfId="6684" xr:uid="{05BDC262-4FCC-4566-BFA3-55D7A51187CF}"/>
    <cellStyle name="Normal 2 30 7 4 2" xfId="18948" xr:uid="{8C395A1E-D107-4699-96D1-8D9B5E594C2A}"/>
    <cellStyle name="Normal 2 30 7 5" xfId="10180" xr:uid="{F94783F9-30ED-4E56-B08E-009C8770A468}"/>
    <cellStyle name="Normal 2 30 7 5 2" xfId="22422" xr:uid="{485A1E5D-2EE0-4EEC-8398-FA1F4A425CF8}"/>
    <cellStyle name="Normal 2 30 7 6" xfId="15324" xr:uid="{6691D251-5567-4692-A436-8B00D6415FBA}"/>
    <cellStyle name="Normal 2 30 8" xfId="3276" xr:uid="{F126EFC0-450F-4871-BB55-51FCBA8E69E5}"/>
    <cellStyle name="Normal 2 30 8 2" xfId="5220" xr:uid="{0C26A6E3-5451-45B5-8F97-32EE56E96B75}"/>
    <cellStyle name="Normal 2 30 8 2 2" xfId="8867" xr:uid="{7C5FD6F2-3947-48AD-AD35-A01DDDB50538}"/>
    <cellStyle name="Normal 2 30 8 2 2 2" xfId="21131" xr:uid="{5FC5A711-5604-4FB1-81EB-789752673B8A}"/>
    <cellStyle name="Normal 2 30 8 2 3" xfId="12363" xr:uid="{AF25BA5D-A4EC-49DA-8A7C-563C52045F31}"/>
    <cellStyle name="Normal 2 30 8 2 3 2" xfId="24605" xr:uid="{293F405D-C416-4D2E-BC51-BC0E56C4D27E}"/>
    <cellStyle name="Normal 2 30 8 2 4" xfId="17507" xr:uid="{EA79DE31-21FB-4926-9B52-D7134D9B8582}"/>
    <cellStyle name="Normal 2 30 8 3" xfId="7107" xr:uid="{2AED8C68-BF14-4468-8215-89711032EF38}"/>
    <cellStyle name="Normal 2 30 8 3 2" xfId="19371" xr:uid="{ADB0BB0A-98B4-4AF1-BD70-4B7F7FDBF8A7}"/>
    <cellStyle name="Normal 2 30 8 4" xfId="10603" xr:uid="{CAC601F8-CEC3-45F7-A4B8-1CECAB5C1D6D}"/>
    <cellStyle name="Normal 2 30 8 4 2" xfId="22845" xr:uid="{BBA411D2-9C04-4366-95DA-6DD3E0E5E100}"/>
    <cellStyle name="Normal 2 30 8 5" xfId="15747" xr:uid="{746F43AD-BDF0-4C59-A9FB-2BF979497E6A}"/>
    <cellStyle name="Normal 2 30 9" xfId="4157" xr:uid="{DC1775AE-0A81-4B86-8001-B3537828747A}"/>
    <cellStyle name="Normal 2 30 9 2" xfId="6071" xr:uid="{2F4DBD1E-B7EF-46D0-9699-635B619C0264}"/>
    <cellStyle name="Normal 2 30 9 2 2" xfId="9718" xr:uid="{BA6ADED9-F7B0-438E-AB2A-D875AA784D8E}"/>
    <cellStyle name="Normal 2 30 9 2 2 2" xfId="21982" xr:uid="{12D8F167-8767-45C7-B0BF-1AA89843D79F}"/>
    <cellStyle name="Normal 2 30 9 2 3" xfId="13214" xr:uid="{E589ED76-09BF-41D5-95F4-483CDC2A554F}"/>
    <cellStyle name="Normal 2 30 9 2 3 2" xfId="25456" xr:uid="{2BDBC616-E76A-4AAB-9E9F-93DDCEA529F4}"/>
    <cellStyle name="Normal 2 30 9 2 4" xfId="18358" xr:uid="{C9CC36DA-B64C-4DEA-9B90-71482F59B010}"/>
    <cellStyle name="Normal 2 30 9 3" xfId="7958" xr:uid="{F7793B8F-B18D-4E52-9878-EFB251FBF423}"/>
    <cellStyle name="Normal 2 30 9 3 2" xfId="20222" xr:uid="{B7BAB617-B5AD-48D4-A7DB-6880124F5FB2}"/>
    <cellStyle name="Normal 2 30 9 4" xfId="11454" xr:uid="{A05E40B4-59B3-469E-B5C5-DFD5D2663153}"/>
    <cellStyle name="Normal 2 30 9 4 2" xfId="23696" xr:uid="{AB33C8CD-57FF-4590-8805-D39D1AB117DD}"/>
    <cellStyle name="Normal 2 30 9 5" xfId="16598" xr:uid="{9E6EA6C2-8981-43D3-925F-EBF96298C2A6}"/>
    <cellStyle name="Normal 2 31" xfId="2835" xr:uid="{FAC571DD-5617-44A2-BBA5-7976642F2A9A}"/>
    <cellStyle name="Normal 2 31 2" xfId="4282" xr:uid="{21F3C68F-163D-4A6B-91E8-08D90A65CC9F}"/>
    <cellStyle name="Normal 2 31 2 2" xfId="8000" xr:uid="{F3FE2D25-42EF-48F2-81FD-37552578C443}"/>
    <cellStyle name="Normal 2 31 2 2 2" xfId="20264" xr:uid="{72D3647E-FA22-4DF2-8972-ED9AE39F2820}"/>
    <cellStyle name="Normal 2 31 2 3" xfId="11496" xr:uid="{E17391CD-808A-472B-8C45-B0C6672C61A3}"/>
    <cellStyle name="Normal 2 31 2 3 2" xfId="23738" xr:uid="{AED102F2-EBDF-4225-83AE-7078973E7012}"/>
    <cellStyle name="Normal 2 31 2 4" xfId="16640" xr:uid="{F24936AD-56DA-41F8-BE24-950009002508}"/>
    <cellStyle name="Normal 2 31 3" xfId="13726" xr:uid="{DCFFD3F3-FF0C-464F-BD3E-57A5DC5E4A3C}"/>
    <cellStyle name="Normal 2 31 3 2" xfId="25467" xr:uid="{D42C857A-0F0F-4A2B-84A0-BF95A9BCC628}"/>
    <cellStyle name="Normal 2 31 4" xfId="25850" xr:uid="{DEDB3DD3-77BB-4948-AFA5-321B7AADFB4D}"/>
    <cellStyle name="Normal 2 32" xfId="4155" xr:uid="{88B2E693-FA5B-40F4-AB55-93583780C811}"/>
    <cellStyle name="Normal 2 32 2" xfId="4283" xr:uid="{BF2BEF91-1E0B-46D8-A08C-6A9B49698EA0}"/>
    <cellStyle name="Normal 2 32 2 2" xfId="8001" xr:uid="{7F6D5DD2-8C44-4B8A-AA69-4D8D1A592A84}"/>
    <cellStyle name="Normal 2 32 2 2 2" xfId="20265" xr:uid="{D6EFEA12-62CF-4B20-831D-2B68A6594D3D}"/>
    <cellStyle name="Normal 2 32 2 3" xfId="11497" xr:uid="{B317C38A-F50C-4FAF-B4EC-E4AD0E53B0FB}"/>
    <cellStyle name="Normal 2 32 2 3 2" xfId="23739" xr:uid="{EA5627C2-3105-4306-B2DD-5A82D4A73BFF}"/>
    <cellStyle name="Normal 2 32 2 4" xfId="16641" xr:uid="{59E49047-BA98-482D-9CE2-CAD3C1C01F6E}"/>
    <cellStyle name="Normal 2 32 3" xfId="6070" xr:uid="{8E606FD5-CE98-44A0-91E5-73DA28DDFFAF}"/>
    <cellStyle name="Normal 2 32 3 2" xfId="9717" xr:uid="{5F6544C4-529D-4C4F-92C3-C60303CADDDB}"/>
    <cellStyle name="Normal 2 32 3 2 2" xfId="21981" xr:uid="{3A3888C7-CE7E-4778-B0C7-794EF7E8C01B}"/>
    <cellStyle name="Normal 2 32 3 3" xfId="13213" xr:uid="{00CBC7F5-16B9-40F9-A9BA-77F032BFE0ED}"/>
    <cellStyle name="Normal 2 32 3 3 2" xfId="25455" xr:uid="{288881C6-9C7B-4F78-AE8E-A81B5064F9BC}"/>
    <cellStyle name="Normal 2 32 3 4" xfId="18357" xr:uid="{9AF0D343-7E13-403E-8079-C06F0427541A}"/>
    <cellStyle name="Normal 2 32 4" xfId="7957" xr:uid="{F567A2A0-95B8-4104-BBE8-2A0A37EF77BF}"/>
    <cellStyle name="Normal 2 32 4 2" xfId="20221" xr:uid="{DE04E9FC-501B-43F4-AD4C-635C178AEB2B}"/>
    <cellStyle name="Normal 2 32 5" xfId="11453" xr:uid="{9A9E4E04-43BE-4E18-98E2-8C32ED7879E1}"/>
    <cellStyle name="Normal 2 32 5 2" xfId="23695" xr:uid="{B94E7E29-DA8E-4574-87CB-9188F5447096}"/>
    <cellStyle name="Normal 2 32 6" xfId="14409" xr:uid="{D5BE1241-BD25-4CBE-9023-FD362BD74EFF}"/>
    <cellStyle name="Normal 2 32 6 2" xfId="25491" xr:uid="{46E54B34-68F4-4AA2-9C78-0D9670296229}"/>
    <cellStyle name="Normal 2 32 7" xfId="16597" xr:uid="{E35809C1-19E4-4456-B631-0815BE199970}"/>
    <cellStyle name="Normal 2 32 8" xfId="25851" xr:uid="{99EA0CDA-FC8D-40CA-A831-4F68B231D175}"/>
    <cellStyle name="Normal 2 33" xfId="6080" xr:uid="{5AD187C9-F1BB-4B65-9B34-2CE3ADDC2696}"/>
    <cellStyle name="Normal 2 33 2" xfId="25852" xr:uid="{6C509115-1DA5-4556-8D61-D4478EE3178A}"/>
    <cellStyle name="Normal 2 34" xfId="25853" xr:uid="{8E212DCA-E9CB-47C9-B32C-BBB028D892C0}"/>
    <cellStyle name="Normal 2 35" xfId="26317" xr:uid="{0A5671C5-BFB5-46CE-AEE8-6E2BF64A5F83}"/>
    <cellStyle name="Normal 2 36" xfId="167" xr:uid="{4E38EFA4-A21B-42A1-AE11-B19845F07ED3}"/>
    <cellStyle name="Normal 2 37" xfId="124" xr:uid="{ADF90DAE-A22A-4742-96FA-C399CFF4851F}"/>
    <cellStyle name="Normal 2 4" xfId="889" xr:uid="{CC5B2280-093C-4C58-A737-4269DE0482C4}"/>
    <cellStyle name="Normal 2 4 2" xfId="890" xr:uid="{89ED211A-2241-4E58-BBA1-306F12830C0E}"/>
    <cellStyle name="Normal 2 4 2 2" xfId="14720" xr:uid="{40645D24-F806-4379-8839-0F85AA86AD71}"/>
    <cellStyle name="Normal 2 4 2 3" xfId="13727" xr:uid="{89BABF7D-772E-4B1D-9A7A-477C6AD6F1E3}"/>
    <cellStyle name="Normal 2 4 3" xfId="13227" xr:uid="{FD5E8DE4-73A1-4632-9528-88FCF6304B74}"/>
    <cellStyle name="Normal 2 4 4" xfId="26121" xr:uid="{F86CF3C3-54E0-4A95-988B-DD9DC6A7BBA4}"/>
    <cellStyle name="Normal 2 4 5" xfId="26334" xr:uid="{C8663666-2378-4003-9414-854BE37356E3}"/>
    <cellStyle name="Normal 2 5" xfId="891" xr:uid="{8EC36F9F-2C52-4085-AE26-339A35098103}"/>
    <cellStyle name="Normal 2 5 2" xfId="892" xr:uid="{EDAFCA9C-328D-48D2-B178-76A90943EB3A}"/>
    <cellStyle name="Normal 2 5 2 2" xfId="14721" xr:uid="{406A8D1B-89F8-443F-A976-B7061D3C7BF8}"/>
    <cellStyle name="Normal 2 5 2 3" xfId="13728" xr:uid="{39C3D1A1-1399-4755-9834-3C1A6C7B0CD2}"/>
    <cellStyle name="Normal 2 5 3" xfId="2116" xr:uid="{D68DB3A8-3163-4A2A-8CAE-BAE71D680BE0}"/>
    <cellStyle name="Normal 2 5 4" xfId="2193" xr:uid="{C4F18133-1E70-48BD-B5C1-7CF2EB90884B}"/>
    <cellStyle name="Normal 2 5 5" xfId="6215" xr:uid="{D42AC0B8-6172-4EE9-B136-257CA034391B}"/>
    <cellStyle name="Normal 2 5 5 2" xfId="18494" xr:uid="{296B0749-A67A-4BBB-850C-6B0F72AD475C}"/>
    <cellStyle name="Normal 2 5 6" xfId="26471" xr:uid="{9DEA7DAF-4E60-44FE-9726-9FAB0DAB5412}"/>
    <cellStyle name="Normal 2 6" xfId="893" xr:uid="{6D36046E-99E6-4646-9121-A2F7134F197C}"/>
    <cellStyle name="Normal 2 6 2" xfId="13729" xr:uid="{DEAC5C16-EB6D-4D2A-B12A-90B3DA7428F0}"/>
    <cellStyle name="Normal 2 7" xfId="894" xr:uid="{086D2129-1189-4A69-9DF3-B2B8F438DB20}"/>
    <cellStyle name="Normal 2 7 2" xfId="2192" xr:uid="{0C4BF9AA-DC47-4B21-BE36-81536278E183}"/>
    <cellStyle name="Normal 2 7 2 2" xfId="14722" xr:uid="{D76C22C3-6FF9-460B-ACDD-86139E868C8B}"/>
    <cellStyle name="Normal 2 7 2 3" xfId="13730" xr:uid="{0D17C638-1A34-4865-859E-3EFFC91BC2FE}"/>
    <cellStyle name="Normal 2 8" xfId="895" xr:uid="{E6333DD5-03DB-44C6-95B4-94B31BB14AED}"/>
    <cellStyle name="Normal 2 8 2" xfId="896" xr:uid="{59524331-0590-4D6D-8627-F30CC226DD61}"/>
    <cellStyle name="Normal 2 8 3" xfId="13731" xr:uid="{1BE4D5D5-268A-4AE0-85D0-FD0523D214FC}"/>
    <cellStyle name="Normal 2 9" xfId="897" xr:uid="{B163C392-6830-4CC0-ABFF-66859FD359F6}"/>
    <cellStyle name="Normal 2 9 2" xfId="898" xr:uid="{3F353633-7125-4B47-BF3C-68D956C57BBA}"/>
    <cellStyle name="Normal 2 9 3" xfId="13732" xr:uid="{66964147-7C3B-463E-AE46-F1B2CAC61EEC}"/>
    <cellStyle name="Normal 2_6fd_1_10_51" xfId="26122" xr:uid="{539F5C74-70AB-4D7C-902E-98A709E02037}"/>
    <cellStyle name="Normal 20" xfId="899" xr:uid="{36B0DB30-7D11-4E12-82E3-FB5D1A5B54F6}"/>
    <cellStyle name="Normal 20 2" xfId="1912" xr:uid="{6D852372-0D34-464E-BF9D-5A678A1D7EB5}"/>
    <cellStyle name="Normal 20 2 2" xfId="25855" xr:uid="{E38024C5-8881-42B9-B414-053ECC84CF81}"/>
    <cellStyle name="Normal 20 2 3" xfId="25854" xr:uid="{AD77C2C5-4D8E-4A41-9768-FDA998190E8A}"/>
    <cellStyle name="Normal 20 3" xfId="2191" xr:uid="{BE40DCF9-5A60-471E-A82B-0BFBB0E6DA50}"/>
    <cellStyle name="Normal 20 4" xfId="13226" xr:uid="{1590CD06-5D09-4BCC-9626-36FF605D5EF9}"/>
    <cellStyle name="Normal 20 5" xfId="26568" xr:uid="{8D141FB9-08C2-4AEC-B0ED-38B7CE461FEC}"/>
    <cellStyle name="Normal 21" xfId="900" xr:uid="{E695D28D-8CA6-4551-BB80-21F1823360F5}"/>
    <cellStyle name="Normal 21 10" xfId="3275" xr:uid="{C0AAD466-68E2-460A-963C-D7DF4B4752AB}"/>
    <cellStyle name="Normal 21 10 2" xfId="5219" xr:uid="{C0D950CB-61A1-45B3-9E6B-A7E2ED028E96}"/>
    <cellStyle name="Normal 21 10 2 2" xfId="8866" xr:uid="{3CB1839F-CEE7-40E2-A4AF-CFD4E43A1DBB}"/>
    <cellStyle name="Normal 21 10 2 2 2" xfId="21130" xr:uid="{0698A995-BBB4-411F-99AA-4D33A66AE3AF}"/>
    <cellStyle name="Normal 21 10 2 3" xfId="12362" xr:uid="{26D9D741-01A2-45FC-A27F-D5E9C941575D}"/>
    <cellStyle name="Normal 21 10 2 3 2" xfId="24604" xr:uid="{E2E44A01-96DB-4757-8FCA-F14E81F65F53}"/>
    <cellStyle name="Normal 21 10 2 4" xfId="17506" xr:uid="{66E6BBBA-80A3-4836-8072-7CAE58850D11}"/>
    <cellStyle name="Normal 21 10 3" xfId="7106" xr:uid="{242C7821-CDFF-4BA3-8E87-49E9204D2BDE}"/>
    <cellStyle name="Normal 21 10 3 2" xfId="19370" xr:uid="{4C4BFA5A-91C5-4EE8-B607-0EF3C6B6FAC7}"/>
    <cellStyle name="Normal 21 10 4" xfId="10602" xr:uid="{7236C8A9-1660-4B49-BBE0-B80E0BDCD1CC}"/>
    <cellStyle name="Normal 21 10 4 2" xfId="22844" xr:uid="{01B55992-3014-4527-A027-CBC4001B87C1}"/>
    <cellStyle name="Normal 21 10 5" xfId="15746" xr:uid="{AE8EAA34-922E-4559-85E5-D2A34D656180}"/>
    <cellStyle name="Normal 21 11" xfId="4373" xr:uid="{B30F7630-8FB9-482C-8C61-B954FD001B17}"/>
    <cellStyle name="Normal 21 11 2" xfId="8020" xr:uid="{AB802850-D08E-4E6D-845E-74AD5172DCE8}"/>
    <cellStyle name="Normal 21 11 2 2" xfId="20284" xr:uid="{80FFE89A-B5F6-4946-81BF-5102BEF9BA7D}"/>
    <cellStyle name="Normal 21 11 3" xfId="11516" xr:uid="{431795F2-6D80-4429-8F38-17C920BA5EA7}"/>
    <cellStyle name="Normal 21 11 3 2" xfId="23758" xr:uid="{5A8F00D0-EF21-41FA-B1F9-A8C4CC29E0F2}"/>
    <cellStyle name="Normal 21 11 4" xfId="16660" xr:uid="{CCAD2980-2C0D-481B-B57A-611A75A5C265}"/>
    <cellStyle name="Normal 21 12" xfId="6256" xr:uid="{4472A55D-2939-4DCC-8C8E-99E9AF13AA8E}"/>
    <cellStyle name="Normal 21 12 2" xfId="18524" xr:uid="{5417853C-E0D5-4690-8ABF-5C29F0B629E8}"/>
    <cellStyle name="Normal 21 13" xfId="9754" xr:uid="{1B3F9486-10CD-480C-85BA-7C0526B98A8B}"/>
    <cellStyle name="Normal 21 13 2" xfId="21998" xr:uid="{A8C19A50-CCDF-4D95-A706-98A04057B62D}"/>
    <cellStyle name="Normal 21 14" xfId="14898" xr:uid="{0F2BCA2A-11D1-4072-A02F-F0DB4F2BC255}"/>
    <cellStyle name="Normal 21 15" xfId="26582" xr:uid="{FC9809F7-7E83-4307-AD67-DACF3A213BE3}"/>
    <cellStyle name="Normal 21 2" xfId="1913" xr:uid="{6F38C033-B79A-4025-8A27-375563B6410C}"/>
    <cellStyle name="Normal 21 2 2" xfId="25857" xr:uid="{251855FA-601A-401B-9CF8-3991B9E2A334}"/>
    <cellStyle name="Normal 21 2 3" xfId="25856" xr:uid="{2EFBD20E-C3D0-4361-9AE1-EC026A9E6FFC}"/>
    <cellStyle name="Normal 21 2 4" xfId="26501" xr:uid="{8F4BDD53-C015-4E9B-93AE-FBB1BDDE6B0F}"/>
    <cellStyle name="Normal 21 3" xfId="2190" xr:uid="{D593AEFD-BE31-4964-B687-429150F050A8}"/>
    <cellStyle name="Normal 21 4" xfId="2271" xr:uid="{05748323-7341-4FE9-AFE4-914EE0446140}"/>
    <cellStyle name="Normal 21 4 10" xfId="14927" xr:uid="{DAA180DB-4C76-4E11-9D85-02515EBA4362}"/>
    <cellStyle name="Normal 21 4 11" xfId="25858" xr:uid="{A0470F46-1886-4FF9-A5E4-7333A724D5D6}"/>
    <cellStyle name="Normal 21 4 2" xfId="2577" xr:uid="{CAEE3216-03E8-46BE-8EA1-36928B0EE645}"/>
    <cellStyle name="Normal 21 4 2 2" xfId="2790" xr:uid="{943035EC-D6CC-4D97-B598-5B8A17CEC4EA}"/>
    <cellStyle name="Normal 21 4 2 2 2" xfId="3215" xr:uid="{211EA44D-3385-49FB-B773-F69C90B8057F}"/>
    <cellStyle name="Normal 21 4 2 2 2 2" xfId="4062" xr:uid="{9AEBC0B0-0E3F-4836-B112-2B47CABEAC19}"/>
    <cellStyle name="Normal 21 4 2 2 2 2 2" xfId="6006" xr:uid="{DC82CF68-AD1C-42D7-A9F7-D4CB77A20ACD}"/>
    <cellStyle name="Normal 21 4 2 2 2 2 2 2" xfId="9653" xr:uid="{B12CD469-8FAC-4ED9-ACFE-7D2D7A1250E1}"/>
    <cellStyle name="Normal 21 4 2 2 2 2 2 2 2" xfId="21917" xr:uid="{4D85A7E3-928B-4153-9B13-C002C3AE6010}"/>
    <cellStyle name="Normal 21 4 2 2 2 2 2 3" xfId="13149" xr:uid="{25017314-238B-4CAD-9A3E-D48610C484A1}"/>
    <cellStyle name="Normal 21 4 2 2 2 2 2 3 2" xfId="25391" xr:uid="{7902D760-594E-4630-8EB4-03C4A0081D18}"/>
    <cellStyle name="Normal 21 4 2 2 2 2 2 4" xfId="18293" xr:uid="{956C2774-FDF5-48C9-9087-0AD024AB95B1}"/>
    <cellStyle name="Normal 21 4 2 2 2 2 3" xfId="7893" xr:uid="{D40D4B90-D6AF-4105-A52F-78F0CDB74F97}"/>
    <cellStyle name="Normal 21 4 2 2 2 2 3 2" xfId="20157" xr:uid="{AA96B386-BE3C-472A-9B62-8E501280C732}"/>
    <cellStyle name="Normal 21 4 2 2 2 2 4" xfId="11389" xr:uid="{E3707C27-8CFB-4F33-95F7-A76AC91B5231}"/>
    <cellStyle name="Normal 21 4 2 2 2 2 4 2" xfId="23631" xr:uid="{4E05E816-0C60-4CA2-8EE3-5F1E1A1064A1}"/>
    <cellStyle name="Normal 21 4 2 2 2 2 5" xfId="16533" xr:uid="{4D91D315-2611-41BE-A3D7-9E979ED0408F}"/>
    <cellStyle name="Normal 21 4 2 2 2 3" xfId="5160" xr:uid="{C7EDA261-FFBF-43CF-9C3C-216B4F84D4EB}"/>
    <cellStyle name="Normal 21 4 2 2 2 3 2" xfId="8807" xr:uid="{205D68B5-5611-4A75-AA86-C895F888F606}"/>
    <cellStyle name="Normal 21 4 2 2 2 3 2 2" xfId="21071" xr:uid="{1D360E12-AFF9-4907-AB35-51C730894449}"/>
    <cellStyle name="Normal 21 4 2 2 2 3 3" xfId="12303" xr:uid="{CC377302-0F22-4B90-A53E-862A71B11B85}"/>
    <cellStyle name="Normal 21 4 2 2 2 3 3 2" xfId="24545" xr:uid="{EF23783C-0FB8-4D81-8291-78A5D532096A}"/>
    <cellStyle name="Normal 21 4 2 2 2 3 4" xfId="17447" xr:uid="{0DE6BD17-502E-4CED-83BE-498EDCA5AB83}"/>
    <cellStyle name="Normal 21 4 2 2 2 4" xfId="7047" xr:uid="{B89D3BA6-114C-4C9F-80F2-084AE939641B}"/>
    <cellStyle name="Normal 21 4 2 2 2 4 2" xfId="19311" xr:uid="{8633E87C-AD8C-4531-B0A5-35A2B1F8371F}"/>
    <cellStyle name="Normal 21 4 2 2 2 5" xfId="10543" xr:uid="{A93FE187-62D9-4840-AF6A-A00254503FC5}"/>
    <cellStyle name="Normal 21 4 2 2 2 5 2" xfId="22785" xr:uid="{DF2D9D17-E74B-49EE-80FD-C6D581146AE1}"/>
    <cellStyle name="Normal 21 4 2 2 2 6" xfId="15687" xr:uid="{A9259705-D493-4C06-8C7F-5DBE32FC84D9}"/>
    <cellStyle name="Normal 21 4 2 2 3" xfId="3639" xr:uid="{0E9A083C-DF58-41E6-965C-C39E6D04DC6B}"/>
    <cellStyle name="Normal 21 4 2 2 3 2" xfId="5583" xr:uid="{0AAF20FE-008E-4639-9513-546018892F80}"/>
    <cellStyle name="Normal 21 4 2 2 3 2 2" xfId="9230" xr:uid="{71C98E40-9E1F-4DDF-9B49-D26447785CB5}"/>
    <cellStyle name="Normal 21 4 2 2 3 2 2 2" xfId="21494" xr:uid="{B814B5E4-E2A1-493A-BE18-C36726C1EDE8}"/>
    <cellStyle name="Normal 21 4 2 2 3 2 3" xfId="12726" xr:uid="{E6F1F604-CFDF-4BDA-957F-E7BDFD8112CD}"/>
    <cellStyle name="Normal 21 4 2 2 3 2 3 2" xfId="24968" xr:uid="{BBB76303-636D-4E88-8F72-C4F1FAC2866C}"/>
    <cellStyle name="Normal 21 4 2 2 3 2 4" xfId="17870" xr:uid="{B213457F-2EB5-4A67-BB5E-2367AA1AC4CF}"/>
    <cellStyle name="Normal 21 4 2 2 3 3" xfId="7470" xr:uid="{D9DD1D19-64A6-4B42-823F-7BD0D13D6535}"/>
    <cellStyle name="Normal 21 4 2 2 3 3 2" xfId="19734" xr:uid="{77659EB1-A509-4E21-8FBE-C8144DFC1296}"/>
    <cellStyle name="Normal 21 4 2 2 3 4" xfId="10966" xr:uid="{722A2822-0E37-439B-90E9-124230E87085}"/>
    <cellStyle name="Normal 21 4 2 2 3 4 2" xfId="23208" xr:uid="{9036A111-FC0C-4BE6-A62E-62B65DD38CC1}"/>
    <cellStyle name="Normal 21 4 2 2 3 5" xfId="16110" xr:uid="{1EA7EA61-9B4C-49CB-93B3-6A46786AC21B}"/>
    <cellStyle name="Normal 21 4 2 2 4" xfId="4737" xr:uid="{846DEAA5-56CC-47B2-A1AD-985F3C5C7889}"/>
    <cellStyle name="Normal 21 4 2 2 4 2" xfId="8384" xr:uid="{6226B577-FB33-4428-AFCF-9E3B2F2A7F37}"/>
    <cellStyle name="Normal 21 4 2 2 4 2 2" xfId="20648" xr:uid="{C3D9C36D-1F92-44FC-A925-EFF0B1BC05EF}"/>
    <cellStyle name="Normal 21 4 2 2 4 3" xfId="11880" xr:uid="{C04C0F16-803E-41BF-9033-046FB900DC69}"/>
    <cellStyle name="Normal 21 4 2 2 4 3 2" xfId="24122" xr:uid="{60C6428A-8A7E-4671-A71D-D1DBF7D315CB}"/>
    <cellStyle name="Normal 21 4 2 2 4 4" xfId="17024" xr:uid="{0BB592E1-7C33-46BC-9992-AD2F7DA76F3F}"/>
    <cellStyle name="Normal 21 4 2 2 5" xfId="6624" xr:uid="{C60BDBCD-2FBA-4530-AFA4-F1A782ACDA2A}"/>
    <cellStyle name="Normal 21 4 2 2 5 2" xfId="18888" xr:uid="{F1164872-1C9B-4F06-949B-3037E61016AE}"/>
    <cellStyle name="Normal 21 4 2 2 6" xfId="10120" xr:uid="{FB2F0D27-7581-4F88-A01D-3B36D5145053}"/>
    <cellStyle name="Normal 21 4 2 2 6 2" xfId="22362" xr:uid="{8E9CA853-1819-4D8D-8BB3-96B79AD03BF4}"/>
    <cellStyle name="Normal 21 4 2 2 7" xfId="15264" xr:uid="{866C108D-5C10-40CF-8773-1350403288A8}"/>
    <cellStyle name="Normal 21 4 2 3" xfId="3006" xr:uid="{B2D5B7D2-8A26-4722-B0E8-FE1B862315C2}"/>
    <cellStyle name="Normal 21 4 2 3 2" xfId="3853" xr:uid="{DC9B1F4E-8387-4429-AC49-7937180EF75D}"/>
    <cellStyle name="Normal 21 4 2 3 2 2" xfId="5797" xr:uid="{3BAD8040-99C7-40C7-8A12-42B3044E9651}"/>
    <cellStyle name="Normal 21 4 2 3 2 2 2" xfId="9444" xr:uid="{143D3C5C-21C5-4411-BD36-6C5F8F0048EF}"/>
    <cellStyle name="Normal 21 4 2 3 2 2 2 2" xfId="21708" xr:uid="{4BA158A4-FB8D-4FF3-9FF8-339F483D01FC}"/>
    <cellStyle name="Normal 21 4 2 3 2 2 3" xfId="12940" xr:uid="{24A20430-330E-4D21-8EDF-82D9C095B021}"/>
    <cellStyle name="Normal 21 4 2 3 2 2 3 2" xfId="25182" xr:uid="{67E04FA6-79CB-4CD4-A399-7305F0070EB7}"/>
    <cellStyle name="Normal 21 4 2 3 2 2 4" xfId="18084" xr:uid="{3BE87B5F-CAAD-4840-8274-7DB4F619536A}"/>
    <cellStyle name="Normal 21 4 2 3 2 3" xfId="7684" xr:uid="{C98F0F57-2627-4AC7-AF81-D85FD293839E}"/>
    <cellStyle name="Normal 21 4 2 3 2 3 2" xfId="19948" xr:uid="{46AEED3B-AB2B-4912-9478-A263B3C5793E}"/>
    <cellStyle name="Normal 21 4 2 3 2 4" xfId="11180" xr:uid="{34E0FFAE-173D-43BF-A7BC-823EB0228822}"/>
    <cellStyle name="Normal 21 4 2 3 2 4 2" xfId="23422" xr:uid="{C5CAED12-4C22-4C2D-B220-1C3D45479F5A}"/>
    <cellStyle name="Normal 21 4 2 3 2 5" xfId="16324" xr:uid="{F724C36B-7274-46BA-BB05-FAB4D6A044F7}"/>
    <cellStyle name="Normal 21 4 2 3 3" xfId="4951" xr:uid="{3ACC661F-7602-4CDA-97C8-55F0470EC0C0}"/>
    <cellStyle name="Normal 21 4 2 3 3 2" xfId="8598" xr:uid="{80730D04-38A4-4850-B794-61ADEA2302CD}"/>
    <cellStyle name="Normal 21 4 2 3 3 2 2" xfId="20862" xr:uid="{DD30394F-9785-43AC-BA93-B14B94739E04}"/>
    <cellStyle name="Normal 21 4 2 3 3 3" xfId="12094" xr:uid="{6BB02AA3-0F84-4CA9-8EC8-923F72BDB112}"/>
    <cellStyle name="Normal 21 4 2 3 3 3 2" xfId="24336" xr:uid="{A1DFEBF1-127B-4579-805F-EFA50C57AF72}"/>
    <cellStyle name="Normal 21 4 2 3 3 4" xfId="17238" xr:uid="{3C903D97-86A1-4616-940B-56B8BFDE68BB}"/>
    <cellStyle name="Normal 21 4 2 3 4" xfId="6838" xr:uid="{7EE62168-4774-455C-A32E-EEBE24A43D75}"/>
    <cellStyle name="Normal 21 4 2 3 4 2" xfId="19102" xr:uid="{348D3438-76F0-4576-8C1C-A4E0278ADB6E}"/>
    <cellStyle name="Normal 21 4 2 3 5" xfId="10334" xr:uid="{C2AC5750-3412-4122-87E2-7073075B9ED4}"/>
    <cellStyle name="Normal 21 4 2 3 5 2" xfId="22576" xr:uid="{7C3394AB-BC31-46B8-BDAC-CD187B7FC4C9}"/>
    <cellStyle name="Normal 21 4 2 3 6" xfId="15478" xr:uid="{E2832149-90AA-4350-9FE6-3566CEA28C7F}"/>
    <cellStyle name="Normal 21 4 2 4" xfId="3430" xr:uid="{67726B0D-D8DF-4E18-927A-02A1505E396A}"/>
    <cellStyle name="Normal 21 4 2 4 2" xfId="5374" xr:uid="{1F61073B-2D64-47A3-B81F-3FD579D4569C}"/>
    <cellStyle name="Normal 21 4 2 4 2 2" xfId="9021" xr:uid="{1C2B8CC0-F772-4480-8A38-8723B77104EF}"/>
    <cellStyle name="Normal 21 4 2 4 2 2 2" xfId="21285" xr:uid="{79AFD006-3AB4-4709-86F7-D23EC8CC6087}"/>
    <cellStyle name="Normal 21 4 2 4 2 3" xfId="12517" xr:uid="{82BF3B9C-3B2F-49BE-8975-482A2ACAA8F3}"/>
    <cellStyle name="Normal 21 4 2 4 2 3 2" xfId="24759" xr:uid="{F6327E82-19EE-457F-B74C-EE76B956D62D}"/>
    <cellStyle name="Normal 21 4 2 4 2 4" xfId="17661" xr:uid="{5752E971-70BE-443E-9B97-8EC5267A39EA}"/>
    <cellStyle name="Normal 21 4 2 4 3" xfId="7261" xr:uid="{A11DB2CD-DD02-4EF6-96EA-39D3BF82E953}"/>
    <cellStyle name="Normal 21 4 2 4 3 2" xfId="19525" xr:uid="{DC8C89F0-3D80-4220-AD89-89D3A88AFB68}"/>
    <cellStyle name="Normal 21 4 2 4 4" xfId="10757" xr:uid="{DEFA5D1A-B2F3-49EC-B02B-360ACA05CBD8}"/>
    <cellStyle name="Normal 21 4 2 4 4 2" xfId="22999" xr:uid="{11D3DE54-F4CB-4851-9615-36C729A8878C}"/>
    <cellStyle name="Normal 21 4 2 4 5" xfId="15901" xr:uid="{6F12690D-7921-4F98-BE3C-6621E2EC0AF4}"/>
    <cellStyle name="Normal 21 4 2 5" xfId="4528" xr:uid="{5F0BDE11-FA5F-4C45-9BBC-C8161C422892}"/>
    <cellStyle name="Normal 21 4 2 5 2" xfId="8175" xr:uid="{6ECAD947-15A8-4D32-AF79-1A813B31D0F6}"/>
    <cellStyle name="Normal 21 4 2 5 2 2" xfId="20439" xr:uid="{FECBDA42-446B-412C-918D-46A4CBB363EB}"/>
    <cellStyle name="Normal 21 4 2 5 3" xfId="11671" xr:uid="{A78BA399-0F7A-40DC-9F55-FFCB2885C6D9}"/>
    <cellStyle name="Normal 21 4 2 5 3 2" xfId="23913" xr:uid="{FAA57C90-8FAB-4738-83B9-E8D72B5BFB85}"/>
    <cellStyle name="Normal 21 4 2 5 4" xfId="16815" xr:uid="{00503C06-025D-4138-8148-6382272930C0}"/>
    <cellStyle name="Normal 21 4 2 6" xfId="6415" xr:uid="{52C58ECD-08E8-4339-BEF4-AEA497ECE8CF}"/>
    <cellStyle name="Normal 21 4 2 6 2" xfId="18679" xr:uid="{1425E1B3-3A7B-4AA6-A443-8A65B0173558}"/>
    <cellStyle name="Normal 21 4 2 7" xfId="9911" xr:uid="{C173E865-B5BA-4A75-A5CD-B0CAB977990C}"/>
    <cellStyle name="Normal 21 4 2 7 2" xfId="22153" xr:uid="{9ED59566-D5AC-44AA-B747-191798B138F5}"/>
    <cellStyle name="Normal 21 4 2 8" xfId="15055" xr:uid="{B0B09227-5218-40AD-B9E8-2AFFC3CC3E6A}"/>
    <cellStyle name="Normal 21 4 3" xfId="2662" xr:uid="{5D49206D-4032-4D93-A909-0B9F29E59D0F}"/>
    <cellStyle name="Normal 21 4 3 2" xfId="3087" xr:uid="{EC037E52-8A3D-4D3E-86C1-B90AE59ACC8C}"/>
    <cellStyle name="Normal 21 4 3 2 2" xfId="3934" xr:uid="{88DB6758-A9D1-467C-A0BA-37163B8859C0}"/>
    <cellStyle name="Normal 21 4 3 2 2 2" xfId="5878" xr:uid="{9D9B7A88-EEAC-434C-AA30-BCE6D3D8C685}"/>
    <cellStyle name="Normal 21 4 3 2 2 2 2" xfId="9525" xr:uid="{599FF001-20C8-47D2-82B8-0B75ADFBCF34}"/>
    <cellStyle name="Normal 21 4 3 2 2 2 2 2" xfId="21789" xr:uid="{8EB72D50-449B-40BA-AC6B-AAD0095959BD}"/>
    <cellStyle name="Normal 21 4 3 2 2 2 3" xfId="13021" xr:uid="{FFCDB25A-AB3B-4219-80B1-A0A0D7D4409A}"/>
    <cellStyle name="Normal 21 4 3 2 2 2 3 2" xfId="25263" xr:uid="{978616D6-8830-47EC-9324-FBF5BE8EC4EE}"/>
    <cellStyle name="Normal 21 4 3 2 2 2 4" xfId="18165" xr:uid="{F8AFECB1-37B0-4D24-BC27-C5F0FBD6E985}"/>
    <cellStyle name="Normal 21 4 3 2 2 3" xfId="7765" xr:uid="{0CDD8FA1-B36B-4340-8A23-38ACFD4C9532}"/>
    <cellStyle name="Normal 21 4 3 2 2 3 2" xfId="20029" xr:uid="{C7BADD04-C61F-4204-9EEB-D3071960FB35}"/>
    <cellStyle name="Normal 21 4 3 2 2 4" xfId="11261" xr:uid="{80BA6ECF-432C-465E-B7E5-AC67C0EF26BA}"/>
    <cellStyle name="Normal 21 4 3 2 2 4 2" xfId="23503" xr:uid="{9E115FC4-34BB-4B1F-A7A6-0B08B8FA844C}"/>
    <cellStyle name="Normal 21 4 3 2 2 5" xfId="16405" xr:uid="{4768D259-CA5E-4D54-84E1-F5DC136EA1D6}"/>
    <cellStyle name="Normal 21 4 3 2 3" xfId="5032" xr:uid="{2EAD7491-9F65-478C-A42F-E6F29ADB98DC}"/>
    <cellStyle name="Normal 21 4 3 2 3 2" xfId="8679" xr:uid="{A54521CF-80E0-42B7-8B9A-A4D33C16DCCE}"/>
    <cellStyle name="Normal 21 4 3 2 3 2 2" xfId="20943" xr:uid="{48BE73CE-2458-4C60-BD45-60475A2BFD17}"/>
    <cellStyle name="Normal 21 4 3 2 3 3" xfId="12175" xr:uid="{18B741E5-516D-4DF5-B29D-21ADBCDC1C5C}"/>
    <cellStyle name="Normal 21 4 3 2 3 3 2" xfId="24417" xr:uid="{47CAF34F-AE75-4E3A-90D6-247D8B84E777}"/>
    <cellStyle name="Normal 21 4 3 2 3 4" xfId="17319" xr:uid="{2DD3C30F-F445-48FF-B60D-33080F1321E8}"/>
    <cellStyle name="Normal 21 4 3 2 4" xfId="6919" xr:uid="{F0FB2D23-CEF3-43E6-B4B1-9CFF0A3669EC}"/>
    <cellStyle name="Normal 21 4 3 2 4 2" xfId="19183" xr:uid="{8662242E-CF1D-4410-94D9-87298409EBFE}"/>
    <cellStyle name="Normal 21 4 3 2 5" xfId="10415" xr:uid="{CDE5FB9E-FC53-499C-91A3-BB95C8ED0056}"/>
    <cellStyle name="Normal 21 4 3 2 5 2" xfId="22657" xr:uid="{579A9580-06F7-4AF5-BB0C-BB30219D9CD2}"/>
    <cellStyle name="Normal 21 4 3 2 6" xfId="15559" xr:uid="{88F4A65F-D894-4CA7-9D5A-113DE48FDC1A}"/>
    <cellStyle name="Normal 21 4 3 3" xfId="3511" xr:uid="{C58D7A28-44A9-452D-8CEA-43E8D2A4E53C}"/>
    <cellStyle name="Normal 21 4 3 3 2" xfId="5455" xr:uid="{E6D6D802-2CD4-4216-B914-7C99B2BF1241}"/>
    <cellStyle name="Normal 21 4 3 3 2 2" xfId="9102" xr:uid="{FC224639-5CCC-4F85-B650-938B25D07C4D}"/>
    <cellStyle name="Normal 21 4 3 3 2 2 2" xfId="21366" xr:uid="{A4B0AB4A-B6B7-4BDA-8167-50163E844AAC}"/>
    <cellStyle name="Normal 21 4 3 3 2 3" xfId="12598" xr:uid="{720A83BF-1873-4B5C-88B7-DB2869A48C3F}"/>
    <cellStyle name="Normal 21 4 3 3 2 3 2" xfId="24840" xr:uid="{FD9E9569-AF25-453A-B76D-F246833DEC8D}"/>
    <cellStyle name="Normal 21 4 3 3 2 4" xfId="17742" xr:uid="{7F6EA10C-232A-4332-AC70-A30860A75CB0}"/>
    <cellStyle name="Normal 21 4 3 3 3" xfId="7342" xr:uid="{8EED4DC7-3AE1-4376-9EB3-37D700FB564D}"/>
    <cellStyle name="Normal 21 4 3 3 3 2" xfId="19606" xr:uid="{497CFD56-A7AA-4D99-86BB-2E7EFF9A6B2E}"/>
    <cellStyle name="Normal 21 4 3 3 4" xfId="10838" xr:uid="{79926438-6F2D-4432-B9DA-2A0B828E731A}"/>
    <cellStyle name="Normal 21 4 3 3 4 2" xfId="23080" xr:uid="{D3DE6F7A-8F70-40FC-A953-CC40B677EB66}"/>
    <cellStyle name="Normal 21 4 3 3 5" xfId="15982" xr:uid="{D4A22626-EE1D-462C-B4CD-CF3A8939E09F}"/>
    <cellStyle name="Normal 21 4 3 4" xfId="4609" xr:uid="{D11FDC48-EF18-4737-90C3-00FBA85D590B}"/>
    <cellStyle name="Normal 21 4 3 4 2" xfId="8256" xr:uid="{0A360F53-37EB-4E70-BA3D-2E6933D4F427}"/>
    <cellStyle name="Normal 21 4 3 4 2 2" xfId="20520" xr:uid="{C0FC5690-6C7C-409A-B540-84EC505C6A28}"/>
    <cellStyle name="Normal 21 4 3 4 3" xfId="11752" xr:uid="{CC64081E-174C-41CC-90B1-A55F599C298D}"/>
    <cellStyle name="Normal 21 4 3 4 3 2" xfId="23994" xr:uid="{41D450BE-CE13-4C55-BFEC-B45F1FA61246}"/>
    <cellStyle name="Normal 21 4 3 4 4" xfId="16896" xr:uid="{3D9FC7D9-03F3-4FD5-B3B9-C45E1A072B5E}"/>
    <cellStyle name="Normal 21 4 3 5" xfId="6496" xr:uid="{BEF3201E-AE4D-4A46-9E68-E6AC1E68D62F}"/>
    <cellStyle name="Normal 21 4 3 5 2" xfId="18760" xr:uid="{DAD0E3B6-AAB4-4ECD-84B3-92D74E265898}"/>
    <cellStyle name="Normal 21 4 3 6" xfId="9992" xr:uid="{BFBAE5E7-2E55-4E81-AE4A-447818EE2B58}"/>
    <cellStyle name="Normal 21 4 3 6 2" xfId="22234" xr:uid="{5EE7EBDD-61BA-4784-825F-30FCE133962C}"/>
    <cellStyle name="Normal 21 4 3 7" xfId="15136" xr:uid="{48F80471-84B7-442F-973F-4394764A351E}"/>
    <cellStyle name="Normal 21 4 4" xfId="2878" xr:uid="{14952B39-4454-4449-9273-1B83351655A0}"/>
    <cellStyle name="Normal 21 4 4 2" xfId="3725" xr:uid="{A6A5DF16-EA25-4D20-AA46-EFFABCAC24D2}"/>
    <cellStyle name="Normal 21 4 4 2 2" xfId="5669" xr:uid="{9368140F-E935-44D0-94C9-4060A3168851}"/>
    <cellStyle name="Normal 21 4 4 2 2 2" xfId="9316" xr:uid="{ECF9F8EE-55D6-46D6-B866-F8EC116F0500}"/>
    <cellStyle name="Normal 21 4 4 2 2 2 2" xfId="21580" xr:uid="{1600F80F-B7F1-4992-AFB4-EA3AC2DBD159}"/>
    <cellStyle name="Normal 21 4 4 2 2 3" xfId="12812" xr:uid="{0781FC72-28E0-4BB5-9B86-8375C16AE040}"/>
    <cellStyle name="Normal 21 4 4 2 2 3 2" xfId="25054" xr:uid="{E25A34B9-410E-4781-9FB1-2B3427AB7D5B}"/>
    <cellStyle name="Normal 21 4 4 2 2 4" xfId="17956" xr:uid="{DD429E2F-DB4D-4E92-A14D-C83B03FA7276}"/>
    <cellStyle name="Normal 21 4 4 2 3" xfId="7556" xr:uid="{CDD10620-9994-4B95-B2EE-94477EE969A8}"/>
    <cellStyle name="Normal 21 4 4 2 3 2" xfId="19820" xr:uid="{ACF6CCE6-D177-4F5D-A506-88337B2DD4A8}"/>
    <cellStyle name="Normal 21 4 4 2 4" xfId="11052" xr:uid="{B5A16221-838F-429A-987C-FF0A50D35066}"/>
    <cellStyle name="Normal 21 4 4 2 4 2" xfId="23294" xr:uid="{85D4825C-E3A0-45D4-8ACB-E90FBAB62026}"/>
    <cellStyle name="Normal 21 4 4 2 5" xfId="16196" xr:uid="{F639EEFF-ED87-4C64-A64D-4FC82983CD9F}"/>
    <cellStyle name="Normal 21 4 4 3" xfId="4823" xr:uid="{DADC1AEE-7BCA-40C8-B44C-57C559E22B87}"/>
    <cellStyle name="Normal 21 4 4 3 2" xfId="8470" xr:uid="{454F3C0E-053B-4188-A351-F7AEADDBACF5}"/>
    <cellStyle name="Normal 21 4 4 3 2 2" xfId="20734" xr:uid="{D8946848-15BC-4825-820A-3B825EABE8B9}"/>
    <cellStyle name="Normal 21 4 4 3 3" xfId="11966" xr:uid="{7F618636-BFDF-41EE-87AF-F98DE9AC8967}"/>
    <cellStyle name="Normal 21 4 4 3 3 2" xfId="24208" xr:uid="{942520B7-A44A-4259-8E3F-7F8B989DC87C}"/>
    <cellStyle name="Normal 21 4 4 3 4" xfId="17110" xr:uid="{0D2534BB-FBA2-4101-B9C0-4CA382A2BAB4}"/>
    <cellStyle name="Normal 21 4 4 4" xfId="6710" xr:uid="{07807AA1-E90A-4A67-ADD2-79C569C74FB7}"/>
    <cellStyle name="Normal 21 4 4 4 2" xfId="18974" xr:uid="{CABDBA92-982C-405E-A2AC-E30DDCDC155E}"/>
    <cellStyle name="Normal 21 4 4 5" xfId="10206" xr:uid="{39BC6070-280B-4EB8-ABD8-C1D3574D016B}"/>
    <cellStyle name="Normal 21 4 4 5 2" xfId="22448" xr:uid="{9A850CE7-8DAD-4421-9340-6F4E769BEEEC}"/>
    <cellStyle name="Normal 21 4 4 6" xfId="15350" xr:uid="{A9DD753F-C4CB-4184-85D5-85B06ED3DA3B}"/>
    <cellStyle name="Normal 21 4 5" xfId="3302" xr:uid="{342D9215-856D-414F-B555-F9F69C516A87}"/>
    <cellStyle name="Normal 21 4 5 2" xfId="5246" xr:uid="{C7B467E9-5F7F-4109-890F-E892AD29AB17}"/>
    <cellStyle name="Normal 21 4 5 2 2" xfId="8893" xr:uid="{98C01D89-2A1E-4A57-990B-548C2B34F7A0}"/>
    <cellStyle name="Normal 21 4 5 2 2 2" xfId="21157" xr:uid="{06D5B47E-1275-49E8-A85F-A546D2207471}"/>
    <cellStyle name="Normal 21 4 5 2 3" xfId="12389" xr:uid="{7061C035-CAB8-4688-AD31-FCED6A617616}"/>
    <cellStyle name="Normal 21 4 5 2 3 2" xfId="24631" xr:uid="{28791E73-DFE7-4848-A9F6-5338CECC4E16}"/>
    <cellStyle name="Normal 21 4 5 2 4" xfId="17533" xr:uid="{3D2108A5-573D-4163-AEBC-443A4DE3B485}"/>
    <cellStyle name="Normal 21 4 5 3" xfId="7133" xr:uid="{F36378A5-9349-4325-88ED-55A585124560}"/>
    <cellStyle name="Normal 21 4 5 3 2" xfId="19397" xr:uid="{11BACB05-5532-4284-9998-09BDED0C8543}"/>
    <cellStyle name="Normal 21 4 5 4" xfId="10629" xr:uid="{09FE27F2-49D2-44A9-A255-3EBA3D648798}"/>
    <cellStyle name="Normal 21 4 5 4 2" xfId="22871" xr:uid="{08ADDBB2-D57A-4E8D-8C45-2C939DD67865}"/>
    <cellStyle name="Normal 21 4 5 5" xfId="15773" xr:uid="{3B435673-C6C9-4B74-B7C6-1D044003FB9A}"/>
    <cellStyle name="Normal 21 4 6" xfId="4400" xr:uid="{51C41289-1A3E-460E-8C04-8168D6F60C5A}"/>
    <cellStyle name="Normal 21 4 6 2" xfId="8047" xr:uid="{128AFDD2-D585-4892-BEA1-B251EB652B48}"/>
    <cellStyle name="Normal 21 4 6 2 2" xfId="20311" xr:uid="{7684C558-1B07-413A-8CCC-6BB47EAB20D5}"/>
    <cellStyle name="Normal 21 4 6 3" xfId="11543" xr:uid="{1581D12A-C2D1-4395-B2FE-A834586D264E}"/>
    <cellStyle name="Normal 21 4 6 3 2" xfId="23785" xr:uid="{1B5DFCF7-F7C3-4935-8AA9-9386C999919D}"/>
    <cellStyle name="Normal 21 4 6 4" xfId="16687" xr:uid="{A6BCB02B-DA01-49E9-B500-89D73024D36D}"/>
    <cellStyle name="Normal 21 4 7" xfId="6286" xr:uid="{B6EDCCB9-B4FE-4E45-B23D-B8D3A1B2FC7F}"/>
    <cellStyle name="Normal 21 4 7 2" xfId="18551" xr:uid="{EDD4A81E-2965-43A1-BC62-58D64FD152FE}"/>
    <cellStyle name="Normal 21 4 8" xfId="9783" xr:uid="{92418363-F7DA-4C27-BF9B-4E268D96AE42}"/>
    <cellStyle name="Normal 21 4 8 2" xfId="22025" xr:uid="{1249682D-A184-48F0-9D08-739F4CB6E013}"/>
    <cellStyle name="Normal 21 4 9" xfId="14724" xr:uid="{9CB32556-3E06-4A1B-8328-11EE2D22A3FF}"/>
    <cellStyle name="Normal 21 4 9 2" xfId="25534" xr:uid="{88519496-B8D2-4876-AB8A-F2EED1CA1602}"/>
    <cellStyle name="Normal 21 5" xfId="2309" xr:uid="{54D18823-1F94-4E0D-8E38-18553569C600}"/>
    <cellStyle name="Normal 21 5 10" xfId="14954" xr:uid="{011DAC7A-76EE-41DF-93F5-600CE621FB52}"/>
    <cellStyle name="Normal 21 5 11" xfId="25859" xr:uid="{28CAAFAB-123F-42F6-997C-9A47CA80A3F9}"/>
    <cellStyle name="Normal 21 5 2" xfId="2604" xr:uid="{FFEEB502-ED47-4932-9287-9309AAC16970}"/>
    <cellStyle name="Normal 21 5 2 2" xfId="2817" xr:uid="{4D8CDA6B-364A-4FD3-AE58-3D88E061DFB8}"/>
    <cellStyle name="Normal 21 5 2 2 2" xfId="3242" xr:uid="{E3928339-CE0F-42BC-9F89-35C8ABC0F098}"/>
    <cellStyle name="Normal 21 5 2 2 2 2" xfId="4089" xr:uid="{4F64E92C-5D28-42F0-897E-28AC24BF803D}"/>
    <cellStyle name="Normal 21 5 2 2 2 2 2" xfId="6033" xr:uid="{F88CE6F9-DF91-4F17-A15E-93AA0A08D139}"/>
    <cellStyle name="Normal 21 5 2 2 2 2 2 2" xfId="9680" xr:uid="{71C14C43-154E-4026-B7C7-DBAFEF65E987}"/>
    <cellStyle name="Normal 21 5 2 2 2 2 2 2 2" xfId="21944" xr:uid="{14F6C33F-F53C-42DF-B821-2A05FE785F45}"/>
    <cellStyle name="Normal 21 5 2 2 2 2 2 3" xfId="13176" xr:uid="{B1AD8EB0-25A5-4B6B-BC9D-8B85990B7B45}"/>
    <cellStyle name="Normal 21 5 2 2 2 2 2 3 2" xfId="25418" xr:uid="{702A45DC-2420-4B07-93D8-6DD48A16A63F}"/>
    <cellStyle name="Normal 21 5 2 2 2 2 2 4" xfId="18320" xr:uid="{FA0CE590-CD2F-4A28-AA28-960258E0DF04}"/>
    <cellStyle name="Normal 21 5 2 2 2 2 3" xfId="7920" xr:uid="{D151F7F1-1DCC-41DA-B603-3AACC0F17DCF}"/>
    <cellStyle name="Normal 21 5 2 2 2 2 3 2" xfId="20184" xr:uid="{48C52CFC-DB04-4EC6-B9DF-1AC014DE61F4}"/>
    <cellStyle name="Normal 21 5 2 2 2 2 4" xfId="11416" xr:uid="{0D708475-4EA5-4552-848E-4120B5DB7DD0}"/>
    <cellStyle name="Normal 21 5 2 2 2 2 4 2" xfId="23658" xr:uid="{AD47BF93-7883-4417-992B-49CAF6C69BC4}"/>
    <cellStyle name="Normal 21 5 2 2 2 2 5" xfId="16560" xr:uid="{9EE6C6A5-B5CE-4150-A183-E824056D6874}"/>
    <cellStyle name="Normal 21 5 2 2 2 3" xfId="5187" xr:uid="{A85BB937-27BD-4C23-AE51-389988C6BEF1}"/>
    <cellStyle name="Normal 21 5 2 2 2 3 2" xfId="8834" xr:uid="{CFD13B39-4525-44F5-B208-3FB0E0B20A79}"/>
    <cellStyle name="Normal 21 5 2 2 2 3 2 2" xfId="21098" xr:uid="{A4211E27-2021-4822-B6CD-9A80F3B429A3}"/>
    <cellStyle name="Normal 21 5 2 2 2 3 3" xfId="12330" xr:uid="{93C79EDB-20D9-48A8-B713-D0B06A98E2D2}"/>
    <cellStyle name="Normal 21 5 2 2 2 3 3 2" xfId="24572" xr:uid="{F59609F1-E115-42B9-8EF1-1F289BB15587}"/>
    <cellStyle name="Normal 21 5 2 2 2 3 4" xfId="17474" xr:uid="{98FFC3D7-8681-4484-B3CB-14C83A3E4B6E}"/>
    <cellStyle name="Normal 21 5 2 2 2 4" xfId="7074" xr:uid="{030E61EA-4F1E-4069-BF64-36C1D384EBA4}"/>
    <cellStyle name="Normal 21 5 2 2 2 4 2" xfId="19338" xr:uid="{673936DA-AE90-4AC6-86D4-32C9FD725E73}"/>
    <cellStyle name="Normal 21 5 2 2 2 5" xfId="10570" xr:uid="{7FCA5EDC-B1AD-4D74-87C7-BA562F1F2265}"/>
    <cellStyle name="Normal 21 5 2 2 2 5 2" xfId="22812" xr:uid="{5435A382-1BD9-481F-83C3-1DE59762B9DE}"/>
    <cellStyle name="Normal 21 5 2 2 2 6" xfId="15714" xr:uid="{D25EE9DF-C286-4730-8533-325E4AEE9AF7}"/>
    <cellStyle name="Normal 21 5 2 2 3" xfId="3666" xr:uid="{DA25918F-DBC4-40FD-9459-B37BBC09803B}"/>
    <cellStyle name="Normal 21 5 2 2 3 2" xfId="5610" xr:uid="{5A5A6623-4106-4F3A-B868-2110E4A78F9B}"/>
    <cellStyle name="Normal 21 5 2 2 3 2 2" xfId="9257" xr:uid="{E10DD465-B630-4DFF-88DF-04FBFAC863D0}"/>
    <cellStyle name="Normal 21 5 2 2 3 2 2 2" xfId="21521" xr:uid="{7AA75AE8-23D9-49CF-88C7-AD5D7245F076}"/>
    <cellStyle name="Normal 21 5 2 2 3 2 3" xfId="12753" xr:uid="{1C06E21C-3A84-4115-B86D-764FF03416FC}"/>
    <cellStyle name="Normal 21 5 2 2 3 2 3 2" xfId="24995" xr:uid="{4282A4FA-CC95-4D97-9C50-57E9CA3CBA31}"/>
    <cellStyle name="Normal 21 5 2 2 3 2 4" xfId="17897" xr:uid="{316FC7B3-E422-46B4-87FC-A0F9BC3418EE}"/>
    <cellStyle name="Normal 21 5 2 2 3 3" xfId="7497" xr:uid="{9BD426CA-1868-4393-8FBA-2BA308E04C1F}"/>
    <cellStyle name="Normal 21 5 2 2 3 3 2" xfId="19761" xr:uid="{DDF4A1FD-10E6-4AAA-B03B-895ABABE313E}"/>
    <cellStyle name="Normal 21 5 2 2 3 4" xfId="10993" xr:uid="{8135F17C-F2B0-494B-8882-B38BBD3F05EA}"/>
    <cellStyle name="Normal 21 5 2 2 3 4 2" xfId="23235" xr:uid="{D02F61B1-7498-4062-A4D0-A7E72E7C4A74}"/>
    <cellStyle name="Normal 21 5 2 2 3 5" xfId="16137" xr:uid="{5E8BBD19-7377-49B3-952A-2263E614E1A5}"/>
    <cellStyle name="Normal 21 5 2 2 4" xfId="4764" xr:uid="{668231C5-A433-4977-8338-BA31B3E3701C}"/>
    <cellStyle name="Normal 21 5 2 2 4 2" xfId="8411" xr:uid="{45302D7D-001A-468A-B12D-6C55497F05E2}"/>
    <cellStyle name="Normal 21 5 2 2 4 2 2" xfId="20675" xr:uid="{CFFB5E7F-1865-4409-94E5-BCA93EE6CFE3}"/>
    <cellStyle name="Normal 21 5 2 2 4 3" xfId="11907" xr:uid="{A690FDC3-B155-44F9-AA17-D60853AE8101}"/>
    <cellStyle name="Normal 21 5 2 2 4 3 2" xfId="24149" xr:uid="{C36D7C87-8B42-45C4-BEF4-C26EE7669BA9}"/>
    <cellStyle name="Normal 21 5 2 2 4 4" xfId="17051" xr:uid="{031AF082-07D3-4203-8440-ED0458F0829D}"/>
    <cellStyle name="Normal 21 5 2 2 5" xfId="6651" xr:uid="{663E100D-2776-4BB1-87DD-A42660D659A7}"/>
    <cellStyle name="Normal 21 5 2 2 5 2" xfId="18915" xr:uid="{9A2A289D-8BA9-48ED-98FD-C911C6893965}"/>
    <cellStyle name="Normal 21 5 2 2 6" xfId="10147" xr:uid="{988BA740-4AE9-4153-919A-1AE3DCF6D26A}"/>
    <cellStyle name="Normal 21 5 2 2 6 2" xfId="22389" xr:uid="{32ED0E90-BEED-46A5-84F9-77D03B0D061B}"/>
    <cellStyle name="Normal 21 5 2 2 7" xfId="15291" xr:uid="{4088BDEA-6B19-4A83-B8B8-5F854F4B2EA6}"/>
    <cellStyle name="Normal 21 5 2 3" xfId="3033" xr:uid="{4B5904B2-A97E-4270-972B-B1900822F5C0}"/>
    <cellStyle name="Normal 21 5 2 3 2" xfId="3880" xr:uid="{20E47138-21B0-4AC5-8E2A-1526E002026F}"/>
    <cellStyle name="Normal 21 5 2 3 2 2" xfId="5824" xr:uid="{CAA77BD9-F934-40CF-BE05-754CA8241D4F}"/>
    <cellStyle name="Normal 21 5 2 3 2 2 2" xfId="9471" xr:uid="{7F02452B-3324-4DCF-8362-9A360D75F61A}"/>
    <cellStyle name="Normal 21 5 2 3 2 2 2 2" xfId="21735" xr:uid="{B14BAA15-F34E-4C65-AA89-83A752262037}"/>
    <cellStyle name="Normal 21 5 2 3 2 2 3" xfId="12967" xr:uid="{427B8E46-A7EC-4F81-9382-B68512768149}"/>
    <cellStyle name="Normal 21 5 2 3 2 2 3 2" xfId="25209" xr:uid="{AA76B7D1-26E1-48FE-AA29-E1125E61D292}"/>
    <cellStyle name="Normal 21 5 2 3 2 2 4" xfId="18111" xr:uid="{C1CF9637-332E-405D-AB5B-3863A7405C30}"/>
    <cellStyle name="Normal 21 5 2 3 2 3" xfId="7711" xr:uid="{D381884E-AE25-4983-9A4E-9656FC6DE8FE}"/>
    <cellStyle name="Normal 21 5 2 3 2 3 2" xfId="19975" xr:uid="{8FD972CB-333C-4FC1-A33F-DFE6121B801F}"/>
    <cellStyle name="Normal 21 5 2 3 2 4" xfId="11207" xr:uid="{C9E9A80C-7C2A-4D69-BE6B-34F86F77F918}"/>
    <cellStyle name="Normal 21 5 2 3 2 4 2" xfId="23449" xr:uid="{1D1BF6AD-EC7A-4F11-AFB8-C7EA487FBCD7}"/>
    <cellStyle name="Normal 21 5 2 3 2 5" xfId="16351" xr:uid="{38EECFB6-8C43-4B99-883C-CA39BE72B651}"/>
    <cellStyle name="Normal 21 5 2 3 3" xfId="4978" xr:uid="{A9836045-2BFE-46DD-8203-5BC06B2E563C}"/>
    <cellStyle name="Normal 21 5 2 3 3 2" xfId="8625" xr:uid="{4CA70B37-A77E-47F7-B092-4874677DC396}"/>
    <cellStyle name="Normal 21 5 2 3 3 2 2" xfId="20889" xr:uid="{999996D8-29B9-4E60-9C5F-05D283CBF8CC}"/>
    <cellStyle name="Normal 21 5 2 3 3 3" xfId="12121" xr:uid="{A4E23B1A-B932-41D6-9A45-4C6340784F8C}"/>
    <cellStyle name="Normal 21 5 2 3 3 3 2" xfId="24363" xr:uid="{E7B6F889-3791-4DB0-89F8-469320535DC2}"/>
    <cellStyle name="Normal 21 5 2 3 3 4" xfId="17265" xr:uid="{1AE32842-2EE3-48B1-91EA-3B663EEE9A43}"/>
    <cellStyle name="Normal 21 5 2 3 4" xfId="6865" xr:uid="{42E307B1-F40D-400E-AB84-E8F8495D2F56}"/>
    <cellStyle name="Normal 21 5 2 3 4 2" xfId="19129" xr:uid="{3F4D81C2-E027-431D-A92E-FC7DB297632E}"/>
    <cellStyle name="Normal 21 5 2 3 5" xfId="10361" xr:uid="{906A8F3A-D4E7-48D5-82EF-535049F2E0D9}"/>
    <cellStyle name="Normal 21 5 2 3 5 2" xfId="22603" xr:uid="{76F1D638-1A5A-41F8-8773-2CA3492FB7FC}"/>
    <cellStyle name="Normal 21 5 2 3 6" xfId="15505" xr:uid="{57F02712-D29B-4B1A-8BA6-751F1CD89D8F}"/>
    <cellStyle name="Normal 21 5 2 4" xfId="3457" xr:uid="{27AFD3E7-2A07-4EAC-8B9E-FDB2A3AE3A70}"/>
    <cellStyle name="Normal 21 5 2 4 2" xfId="5401" xr:uid="{BB3D21B3-4EF0-4133-AD71-E9A5041CB11D}"/>
    <cellStyle name="Normal 21 5 2 4 2 2" xfId="9048" xr:uid="{1A24D923-CB46-4068-815D-6200D7D42A39}"/>
    <cellStyle name="Normal 21 5 2 4 2 2 2" xfId="21312" xr:uid="{878EDEE8-F1CB-46E5-A6B1-7DBF27618666}"/>
    <cellStyle name="Normal 21 5 2 4 2 3" xfId="12544" xr:uid="{DEDFBCC6-E6C3-4FC0-8F1B-CE27B2E8FBCC}"/>
    <cellStyle name="Normal 21 5 2 4 2 3 2" xfId="24786" xr:uid="{13C76FCD-618B-4838-8622-ABFE7011EBA0}"/>
    <cellStyle name="Normal 21 5 2 4 2 4" xfId="17688" xr:uid="{6B1C1F72-97DA-4690-9DD2-4F91F224CE76}"/>
    <cellStyle name="Normal 21 5 2 4 3" xfId="7288" xr:uid="{938669FE-668B-4100-B716-D292D04BE124}"/>
    <cellStyle name="Normal 21 5 2 4 3 2" xfId="19552" xr:uid="{D4A3994E-9ADF-4BEF-AD57-6466436F9654}"/>
    <cellStyle name="Normal 21 5 2 4 4" xfId="10784" xr:uid="{0F32081C-FD3A-4E5B-B904-041A136A84BB}"/>
    <cellStyle name="Normal 21 5 2 4 4 2" xfId="23026" xr:uid="{82B2F789-E56D-46AE-BBD2-35BB2537E3DB}"/>
    <cellStyle name="Normal 21 5 2 4 5" xfId="15928" xr:uid="{1BBED4D4-BF46-4808-A51E-E3A94241A230}"/>
    <cellStyle name="Normal 21 5 2 5" xfId="4555" xr:uid="{ED9DC0A8-DC70-4E42-8ACB-A570D8B2EB19}"/>
    <cellStyle name="Normal 21 5 2 5 2" xfId="8202" xr:uid="{99E5A387-1B94-46F9-B06C-CD6E8FC34237}"/>
    <cellStyle name="Normal 21 5 2 5 2 2" xfId="20466" xr:uid="{7A2161E6-F6AC-432F-B886-10664C95CD6C}"/>
    <cellStyle name="Normal 21 5 2 5 3" xfId="11698" xr:uid="{423813BE-A54A-4F61-A04F-6C88B989C0DE}"/>
    <cellStyle name="Normal 21 5 2 5 3 2" xfId="23940" xr:uid="{56CF6959-E377-416E-B90C-6D4CC892A858}"/>
    <cellStyle name="Normal 21 5 2 5 4" xfId="16842" xr:uid="{B4C63DF5-E989-4927-A781-62E6DC21982B}"/>
    <cellStyle name="Normal 21 5 2 6" xfId="6442" xr:uid="{939DC5CF-3040-4FBA-A8D0-78310C4701BC}"/>
    <cellStyle name="Normal 21 5 2 6 2" xfId="18706" xr:uid="{9C55B53C-F6C2-4AC9-9352-28CA81905975}"/>
    <cellStyle name="Normal 21 5 2 7" xfId="9938" xr:uid="{EAA134BC-127D-4304-9A9D-27F7263D66FB}"/>
    <cellStyle name="Normal 21 5 2 7 2" xfId="22180" xr:uid="{7D655F54-6E35-4B13-A643-07C8600418A8}"/>
    <cellStyle name="Normal 21 5 2 8" xfId="15082" xr:uid="{779B7B68-2B1D-41DF-87DE-DF10A22BFD9F}"/>
    <cellStyle name="Normal 21 5 3" xfId="2689" xr:uid="{AF16479B-83A6-49C1-A090-77B3933EBDBB}"/>
    <cellStyle name="Normal 21 5 3 2" xfId="3114" xr:uid="{B088293B-5C52-4306-B34E-CF6FBC094886}"/>
    <cellStyle name="Normal 21 5 3 2 2" xfId="3961" xr:uid="{03F34786-F96D-423B-BD40-5FAEB1EE65F2}"/>
    <cellStyle name="Normal 21 5 3 2 2 2" xfId="5905" xr:uid="{92CEB6B1-31BF-427B-B629-3D4F797FFD7B}"/>
    <cellStyle name="Normal 21 5 3 2 2 2 2" xfId="9552" xr:uid="{66C94D3B-7195-4DC1-92D3-94A8463072EB}"/>
    <cellStyle name="Normal 21 5 3 2 2 2 2 2" xfId="21816" xr:uid="{97B16FFE-1950-4D87-9321-0116FC9FCA74}"/>
    <cellStyle name="Normal 21 5 3 2 2 2 3" xfId="13048" xr:uid="{87487C06-5CC8-4929-82A4-CBBA5A79C1F5}"/>
    <cellStyle name="Normal 21 5 3 2 2 2 3 2" xfId="25290" xr:uid="{4A158771-65C7-4455-9963-3A1EC78C2384}"/>
    <cellStyle name="Normal 21 5 3 2 2 2 4" xfId="18192" xr:uid="{A68D884A-719B-40E8-82E9-E2827E1B6699}"/>
    <cellStyle name="Normal 21 5 3 2 2 3" xfId="7792" xr:uid="{EFC70A93-EDE6-4E9B-B10F-855BDC41859C}"/>
    <cellStyle name="Normal 21 5 3 2 2 3 2" xfId="20056" xr:uid="{FB008B6F-3334-4551-A15C-2F12EC8D7603}"/>
    <cellStyle name="Normal 21 5 3 2 2 4" xfId="11288" xr:uid="{7100E4DE-5722-4B09-B9C6-DFB55C30DA17}"/>
    <cellStyle name="Normal 21 5 3 2 2 4 2" xfId="23530" xr:uid="{EC380084-01B1-4493-8B72-369D96BEF9FE}"/>
    <cellStyle name="Normal 21 5 3 2 2 5" xfId="16432" xr:uid="{7426F784-5C1A-4BFD-8D85-929255D79775}"/>
    <cellStyle name="Normal 21 5 3 2 3" xfId="5059" xr:uid="{CC442344-61EF-4406-95EC-9A7893B4B26B}"/>
    <cellStyle name="Normal 21 5 3 2 3 2" xfId="8706" xr:uid="{E0EA19B5-80F8-4F4D-806D-D8275319D5F7}"/>
    <cellStyle name="Normal 21 5 3 2 3 2 2" xfId="20970" xr:uid="{41C955B1-75DC-40CE-A311-B037CF30DF55}"/>
    <cellStyle name="Normal 21 5 3 2 3 3" xfId="12202" xr:uid="{CF625F5F-E3FC-4903-887D-3EA746D08E86}"/>
    <cellStyle name="Normal 21 5 3 2 3 3 2" xfId="24444" xr:uid="{85B1EBCE-88BD-4293-A106-55C9E000C70B}"/>
    <cellStyle name="Normal 21 5 3 2 3 4" xfId="17346" xr:uid="{F7C67A8A-90D9-4451-A49B-115B5F8227F0}"/>
    <cellStyle name="Normal 21 5 3 2 4" xfId="6946" xr:uid="{EFD95926-434A-4595-A86A-171DC1D5F156}"/>
    <cellStyle name="Normal 21 5 3 2 4 2" xfId="19210" xr:uid="{843431E6-CC32-48FF-A404-D9FD4D7F94BA}"/>
    <cellStyle name="Normal 21 5 3 2 5" xfId="10442" xr:uid="{DAC21B30-1777-4393-ADEA-2588D6FE7151}"/>
    <cellStyle name="Normal 21 5 3 2 5 2" xfId="22684" xr:uid="{89B614DC-3EFF-454C-9550-D0F520C5F976}"/>
    <cellStyle name="Normal 21 5 3 2 6" xfId="15586" xr:uid="{1176004F-7671-4CDF-AFC8-DC52A7C517CF}"/>
    <cellStyle name="Normal 21 5 3 3" xfId="3538" xr:uid="{A0548BF2-ACD4-47A8-9979-AA067B00C483}"/>
    <cellStyle name="Normal 21 5 3 3 2" xfId="5482" xr:uid="{02625AE7-1EDF-41B1-9C2A-712A2FAA38DF}"/>
    <cellStyle name="Normal 21 5 3 3 2 2" xfId="9129" xr:uid="{1E93EE20-B291-4FCE-9720-A2D38060BF3D}"/>
    <cellStyle name="Normal 21 5 3 3 2 2 2" xfId="21393" xr:uid="{04843397-D661-42CB-943E-BBC7833A6917}"/>
    <cellStyle name="Normal 21 5 3 3 2 3" xfId="12625" xr:uid="{84BF6B7C-A877-46A3-8BD9-3DC1B2B68EEF}"/>
    <cellStyle name="Normal 21 5 3 3 2 3 2" xfId="24867" xr:uid="{B58990D8-6FBC-4CB8-84EA-844739FD2199}"/>
    <cellStyle name="Normal 21 5 3 3 2 4" xfId="17769" xr:uid="{647E06FE-ABAC-4E78-B208-DC27D9FA14D5}"/>
    <cellStyle name="Normal 21 5 3 3 3" xfId="7369" xr:uid="{5F8745F2-19C8-41EF-A4D4-D31AA13C82E2}"/>
    <cellStyle name="Normal 21 5 3 3 3 2" xfId="19633" xr:uid="{92556D3F-4F9E-456E-B722-FA204FFAE253}"/>
    <cellStyle name="Normal 21 5 3 3 4" xfId="10865" xr:uid="{1356CD55-F0D0-4A31-980F-0F3B6773C921}"/>
    <cellStyle name="Normal 21 5 3 3 4 2" xfId="23107" xr:uid="{4FB90252-D999-487C-AE0F-39514FDC40E2}"/>
    <cellStyle name="Normal 21 5 3 3 5" xfId="16009" xr:uid="{16501791-47CB-4BB0-BDD2-B254A8A892F4}"/>
    <cellStyle name="Normal 21 5 3 4" xfId="4636" xr:uid="{51F98918-8F67-4793-A201-EFA587B067A0}"/>
    <cellStyle name="Normal 21 5 3 4 2" xfId="8283" xr:uid="{0CED8CA9-671B-4248-849A-B1E3740E7287}"/>
    <cellStyle name="Normal 21 5 3 4 2 2" xfId="20547" xr:uid="{F740DAF6-2BF8-4251-BB02-4637680C2099}"/>
    <cellStyle name="Normal 21 5 3 4 3" xfId="11779" xr:uid="{E9D57148-2A1D-470B-BFE5-0032F8E0D192}"/>
    <cellStyle name="Normal 21 5 3 4 3 2" xfId="24021" xr:uid="{75CBD887-325B-4D46-90E7-D6C83E18BED8}"/>
    <cellStyle name="Normal 21 5 3 4 4" xfId="16923" xr:uid="{A3295948-0DC3-4ED4-B825-9AB92F5F39D6}"/>
    <cellStyle name="Normal 21 5 3 5" xfId="6523" xr:uid="{F54882CD-1A66-4F51-AAD9-4BCB5BD6C1A3}"/>
    <cellStyle name="Normal 21 5 3 5 2" xfId="18787" xr:uid="{0ABFED1C-0D1E-43FA-A98A-452901E72AE0}"/>
    <cellStyle name="Normal 21 5 3 6" xfId="10019" xr:uid="{FC2EA204-376A-420E-B95D-99080D5C3208}"/>
    <cellStyle name="Normal 21 5 3 6 2" xfId="22261" xr:uid="{18485971-FBFF-4952-AE83-652D5C3B34A7}"/>
    <cellStyle name="Normal 21 5 3 7" xfId="15163" xr:uid="{88EEB781-7E22-4E82-9690-C1AD1550F69B}"/>
    <cellStyle name="Normal 21 5 4" xfId="2905" xr:uid="{9F0D3327-4159-4DA9-BEB2-11186A358089}"/>
    <cellStyle name="Normal 21 5 4 2" xfId="3752" xr:uid="{6AFF993F-2032-4834-B83E-4DB6C885B11E}"/>
    <cellStyle name="Normal 21 5 4 2 2" xfId="5696" xr:uid="{7479E2F1-FCE9-4FC2-AF33-8447803CBF89}"/>
    <cellStyle name="Normal 21 5 4 2 2 2" xfId="9343" xr:uid="{F9BAA603-2BA5-4DBE-803E-5451577C11A1}"/>
    <cellStyle name="Normal 21 5 4 2 2 2 2" xfId="21607" xr:uid="{9D02B14F-2335-4F8F-A420-1456E7793F46}"/>
    <cellStyle name="Normal 21 5 4 2 2 3" xfId="12839" xr:uid="{38C86726-D9EA-4991-BA6F-D92DAE656314}"/>
    <cellStyle name="Normal 21 5 4 2 2 3 2" xfId="25081" xr:uid="{7B2D4FD9-8520-4355-B8B6-FE782F5B693A}"/>
    <cellStyle name="Normal 21 5 4 2 2 4" xfId="17983" xr:uid="{99A282BD-5A8E-496B-80F3-DC814498E441}"/>
    <cellStyle name="Normal 21 5 4 2 3" xfId="7583" xr:uid="{98EABA70-92DB-42F2-8A7D-8FD3A4F708E0}"/>
    <cellStyle name="Normal 21 5 4 2 3 2" xfId="19847" xr:uid="{6FF332A5-2F0D-4C05-BE10-11C90D78AAC8}"/>
    <cellStyle name="Normal 21 5 4 2 4" xfId="11079" xr:uid="{1A96130D-87B7-4F6E-A281-FB3010B84BF3}"/>
    <cellStyle name="Normal 21 5 4 2 4 2" xfId="23321" xr:uid="{E9C8DFC0-0309-4F4A-ADB0-32CF7DD768F7}"/>
    <cellStyle name="Normal 21 5 4 2 5" xfId="16223" xr:uid="{CF11164D-F496-4521-92C6-3D8ABBCF7877}"/>
    <cellStyle name="Normal 21 5 4 3" xfId="4850" xr:uid="{4C15DB5E-8CE3-4394-A13B-AAF7C83BC756}"/>
    <cellStyle name="Normal 21 5 4 3 2" xfId="8497" xr:uid="{1A99D5F2-FF56-4868-A7E0-479570F90061}"/>
    <cellStyle name="Normal 21 5 4 3 2 2" xfId="20761" xr:uid="{457C7A7E-0658-444A-87B0-2018152A527B}"/>
    <cellStyle name="Normal 21 5 4 3 3" xfId="11993" xr:uid="{000F7B06-EFA3-4EE0-93D8-E32BF5096C25}"/>
    <cellStyle name="Normal 21 5 4 3 3 2" xfId="24235" xr:uid="{75AEBC98-61F0-4CB7-A578-CD8DDE4B8D00}"/>
    <cellStyle name="Normal 21 5 4 3 4" xfId="17137" xr:uid="{E5BAF381-B6A2-40F2-8648-3D7D76D050F1}"/>
    <cellStyle name="Normal 21 5 4 4" xfId="6737" xr:uid="{0D59FE13-5253-42DD-916C-F642E1400F7B}"/>
    <cellStyle name="Normal 21 5 4 4 2" xfId="19001" xr:uid="{8B1E57A1-3FB6-4672-A750-E9F7716B4658}"/>
    <cellStyle name="Normal 21 5 4 5" xfId="10233" xr:uid="{50F3A40C-5878-4C52-B80A-73892F117695}"/>
    <cellStyle name="Normal 21 5 4 5 2" xfId="22475" xr:uid="{EDEFAAA2-EB23-446A-BEED-FB79BAA4605A}"/>
    <cellStyle name="Normal 21 5 4 6" xfId="15377" xr:uid="{53623C45-BC8E-46B6-8C85-B518EC9EEE38}"/>
    <cellStyle name="Normal 21 5 5" xfId="3329" xr:uid="{C57A57E7-CEFE-4F47-A006-B7BEE188B96B}"/>
    <cellStyle name="Normal 21 5 5 2" xfId="5273" xr:uid="{361A2F55-DEB9-48F0-B8F5-9E06C0BFE291}"/>
    <cellStyle name="Normal 21 5 5 2 2" xfId="8920" xr:uid="{C2B401A4-A309-4FCE-8D7C-13813FD28A79}"/>
    <cellStyle name="Normal 21 5 5 2 2 2" xfId="21184" xr:uid="{85ED6E31-C84D-4641-A08D-92C99DEC9C0F}"/>
    <cellStyle name="Normal 21 5 5 2 3" xfId="12416" xr:uid="{7BD8293C-98D3-4153-9631-1D9EDC47C0D7}"/>
    <cellStyle name="Normal 21 5 5 2 3 2" xfId="24658" xr:uid="{16870287-1697-45E0-85D4-7334C06A5200}"/>
    <cellStyle name="Normal 21 5 5 2 4" xfId="17560" xr:uid="{420C666F-0809-4600-8E50-6A56A6227121}"/>
    <cellStyle name="Normal 21 5 5 3" xfId="7160" xr:uid="{21EA07A9-639B-4FE5-A2D3-D293F58234CA}"/>
    <cellStyle name="Normal 21 5 5 3 2" xfId="19424" xr:uid="{687F5C35-30EB-4B9C-B2E0-3A83B8612C68}"/>
    <cellStyle name="Normal 21 5 5 4" xfId="10656" xr:uid="{8E63CA4E-9A5E-4FF1-A713-17A395815FFF}"/>
    <cellStyle name="Normal 21 5 5 4 2" xfId="22898" xr:uid="{9D92032E-10E3-4F80-8EEF-1E0BE30494AD}"/>
    <cellStyle name="Normal 21 5 5 5" xfId="15800" xr:uid="{68B1FA96-A266-4D39-ABA3-0AF0F31F5789}"/>
    <cellStyle name="Normal 21 5 6" xfId="4427" xr:uid="{FD02AF61-A957-464D-A2BC-1742EEB1F5C6}"/>
    <cellStyle name="Normal 21 5 6 2" xfId="8074" xr:uid="{6CAA16FF-60F2-427F-8904-1F1A02E0E528}"/>
    <cellStyle name="Normal 21 5 6 2 2" xfId="20338" xr:uid="{1382623F-D1E0-4A7A-98C0-5965E1F142F7}"/>
    <cellStyle name="Normal 21 5 6 3" xfId="11570" xr:uid="{CCAD13CA-EE52-4BB9-A502-DE67382F1ED0}"/>
    <cellStyle name="Normal 21 5 6 3 2" xfId="23812" xr:uid="{6D17E0EE-2512-4FDF-9C1C-0B2E88EEFC46}"/>
    <cellStyle name="Normal 21 5 6 4" xfId="16714" xr:uid="{A8743CC7-C4A5-4945-A0A7-01714D326FC2}"/>
    <cellStyle name="Normal 21 5 7" xfId="6313" xr:uid="{DE9D55B9-9AEE-4313-A97A-658094A77380}"/>
    <cellStyle name="Normal 21 5 7 2" xfId="18578" xr:uid="{35EBD1E9-776E-40DB-BABA-12FD1C2391A1}"/>
    <cellStyle name="Normal 21 5 8" xfId="9810" xr:uid="{65EC930B-25F3-4412-81C7-19FAC7CA516E}"/>
    <cellStyle name="Normal 21 5 8 2" xfId="22052" xr:uid="{473E050C-11FB-49F4-ADAC-3C02405420AE}"/>
    <cellStyle name="Normal 21 5 9" xfId="14725" xr:uid="{4A2CA0E1-2668-449A-AE96-3AC50A0DE673}"/>
    <cellStyle name="Normal 21 5 9 2" xfId="25535" xr:uid="{5E978881-5688-4470-9FB2-BDC5F9C0E66C}"/>
    <cellStyle name="Normal 21 6" xfId="2415" xr:uid="{5294FCF3-F7C2-4A4F-9A78-5B1D3FF9C7BB}"/>
    <cellStyle name="Normal 21 6 2" xfId="14723" xr:uid="{5023672D-4C28-42EA-BBED-A88348B1E9DA}"/>
    <cellStyle name="Normal 21 6 2 2" xfId="25533" xr:uid="{B91D0361-4EBC-498E-9350-4009450B5AFC}"/>
    <cellStyle name="Normal 21 6 3" xfId="25860" xr:uid="{7AA5987A-5673-4864-8B4F-A938DF3EB7D2}"/>
    <cellStyle name="Normal 21 7" xfId="2480" xr:uid="{62391339-D5B1-4381-9EE6-217EAA27DFE3}"/>
    <cellStyle name="Normal 21 7 2" xfId="2759" xr:uid="{BF78B56D-070C-40D8-BB70-6C002728038A}"/>
    <cellStyle name="Normal 21 7 2 2" xfId="3184" xr:uid="{D05BE22F-E414-4BAE-9551-A22F82FB9B1A}"/>
    <cellStyle name="Normal 21 7 2 2 2" xfId="4031" xr:uid="{019B0597-EA79-4B2A-9C97-19F81CF14D6B}"/>
    <cellStyle name="Normal 21 7 2 2 2 2" xfId="5975" xr:uid="{F467C160-9307-4992-8241-5B5F07C8981C}"/>
    <cellStyle name="Normal 21 7 2 2 2 2 2" xfId="9622" xr:uid="{B7FB9B2A-2EF8-49BE-B563-1426DA6509CB}"/>
    <cellStyle name="Normal 21 7 2 2 2 2 2 2" xfId="21886" xr:uid="{E21146A5-8B5D-498F-A82C-BAF5DC31311F}"/>
    <cellStyle name="Normal 21 7 2 2 2 2 3" xfId="13118" xr:uid="{39E8F9F0-8CAA-4066-8948-CE9064DD64A4}"/>
    <cellStyle name="Normal 21 7 2 2 2 2 3 2" xfId="25360" xr:uid="{E2A27A84-8EE9-43E6-A34E-535C683C8A05}"/>
    <cellStyle name="Normal 21 7 2 2 2 2 4" xfId="18262" xr:uid="{55B1BE14-611E-474A-BD36-2B8B2B6D5384}"/>
    <cellStyle name="Normal 21 7 2 2 2 3" xfId="7862" xr:uid="{72652457-27A9-4123-871E-12CF94994703}"/>
    <cellStyle name="Normal 21 7 2 2 2 3 2" xfId="20126" xr:uid="{074257D7-C03D-4405-A761-4E6F266F8454}"/>
    <cellStyle name="Normal 21 7 2 2 2 4" xfId="11358" xr:uid="{C21E2AB8-D5C4-446C-95E7-2B3ACD87FADA}"/>
    <cellStyle name="Normal 21 7 2 2 2 4 2" xfId="23600" xr:uid="{CB4AB052-C01A-4DA0-937D-9C47E46D2576}"/>
    <cellStyle name="Normal 21 7 2 2 2 5" xfId="16502" xr:uid="{24FEE1F0-BB8C-40F4-B22D-DB7C337DCED1}"/>
    <cellStyle name="Normal 21 7 2 2 3" xfId="5129" xr:uid="{E289FFE2-D237-4685-A72C-55B0106EB138}"/>
    <cellStyle name="Normal 21 7 2 2 3 2" xfId="8776" xr:uid="{2A1EA13E-6E58-4BF6-B4A9-AA652E964B01}"/>
    <cellStyle name="Normal 21 7 2 2 3 2 2" xfId="21040" xr:uid="{7976F987-52A1-4EB8-81BE-76E2C0521697}"/>
    <cellStyle name="Normal 21 7 2 2 3 3" xfId="12272" xr:uid="{FE89E830-72FE-41D5-A4AF-9E8822C5C856}"/>
    <cellStyle name="Normal 21 7 2 2 3 3 2" xfId="24514" xr:uid="{2A202AD2-E812-4671-9B6D-1921DC5608C7}"/>
    <cellStyle name="Normal 21 7 2 2 3 4" xfId="17416" xr:uid="{1554BBC9-BFD6-4176-A0BE-C5DB4F02E212}"/>
    <cellStyle name="Normal 21 7 2 2 4" xfId="7016" xr:uid="{B8944942-9D3D-417D-9EE8-EB6A64792A58}"/>
    <cellStyle name="Normal 21 7 2 2 4 2" xfId="19280" xr:uid="{B1C6106D-3DDA-4F91-B7A4-D1E09C38810F}"/>
    <cellStyle name="Normal 21 7 2 2 5" xfId="10512" xr:uid="{6C1CBF51-A1BE-4537-90D3-9333D894327E}"/>
    <cellStyle name="Normal 21 7 2 2 5 2" xfId="22754" xr:uid="{5D13452E-80B1-4D80-A8D4-D713DB18E9D0}"/>
    <cellStyle name="Normal 21 7 2 2 6" xfId="15656" xr:uid="{A75B065D-84BE-4DAD-95A4-ABDF624C38F0}"/>
    <cellStyle name="Normal 21 7 2 3" xfId="3608" xr:uid="{98CA5B17-2543-4677-A06B-FA31E6FFD2A7}"/>
    <cellStyle name="Normal 21 7 2 3 2" xfId="5552" xr:uid="{088BC18C-155D-43CD-A7F2-898961AEAF42}"/>
    <cellStyle name="Normal 21 7 2 3 2 2" xfId="9199" xr:uid="{331CFD0C-13A3-4B87-A18A-6EFEC20E7D57}"/>
    <cellStyle name="Normal 21 7 2 3 2 2 2" xfId="21463" xr:uid="{1ABE9888-C4CD-4984-9D07-856E9BDB4205}"/>
    <cellStyle name="Normal 21 7 2 3 2 3" xfId="12695" xr:uid="{0A937DCA-4447-41A0-8212-087C1006BF8F}"/>
    <cellStyle name="Normal 21 7 2 3 2 3 2" xfId="24937" xr:uid="{FEBE4781-D664-4DCF-8BBE-55C89F95F0A6}"/>
    <cellStyle name="Normal 21 7 2 3 2 4" xfId="17839" xr:uid="{763EFB2D-FBEE-4042-AA7B-8EBE2FAC699C}"/>
    <cellStyle name="Normal 21 7 2 3 3" xfId="7439" xr:uid="{C40B8D9F-E967-4B71-950A-A15AC99ABE10}"/>
    <cellStyle name="Normal 21 7 2 3 3 2" xfId="19703" xr:uid="{3AF288AD-134D-4E9E-AFBE-983F6ECE27E3}"/>
    <cellStyle name="Normal 21 7 2 3 4" xfId="10935" xr:uid="{D7B16B45-844D-426D-98B0-FA10DD0E1C04}"/>
    <cellStyle name="Normal 21 7 2 3 4 2" xfId="23177" xr:uid="{BF4FCAB9-CFD3-439C-B42D-E568DDADDF59}"/>
    <cellStyle name="Normal 21 7 2 3 5" xfId="16079" xr:uid="{543DD966-6289-4976-889B-E532A4EE6571}"/>
    <cellStyle name="Normal 21 7 2 4" xfId="4706" xr:uid="{5D5C3894-6E22-4D9B-AE3C-058BF7964598}"/>
    <cellStyle name="Normal 21 7 2 4 2" xfId="8353" xr:uid="{38CCC0B0-4978-49A0-957C-26E520B12CEB}"/>
    <cellStyle name="Normal 21 7 2 4 2 2" xfId="20617" xr:uid="{ED535378-B9C1-400A-A356-9DE3189F8B61}"/>
    <cellStyle name="Normal 21 7 2 4 3" xfId="11849" xr:uid="{B8DD3C27-FE24-45BA-99A2-F736A1DA1560}"/>
    <cellStyle name="Normal 21 7 2 4 3 2" xfId="24091" xr:uid="{476A24DC-E0FC-4BF6-82CF-CF16CACEC045}"/>
    <cellStyle name="Normal 21 7 2 4 4" xfId="16993" xr:uid="{9DFD6AD3-CAB3-4E97-8828-38D4560789B9}"/>
    <cellStyle name="Normal 21 7 2 5" xfId="6593" xr:uid="{685823A2-74F8-4354-82EF-CAD793144F2A}"/>
    <cellStyle name="Normal 21 7 2 5 2" xfId="18857" xr:uid="{B1DCBFE2-4343-40FB-B449-4F3C46C80182}"/>
    <cellStyle name="Normal 21 7 2 6" xfId="10089" xr:uid="{8B95477D-80E3-4A6D-9E6B-786D0553ABE3}"/>
    <cellStyle name="Normal 21 7 2 6 2" xfId="22331" xr:uid="{190D7E60-CEDD-43A9-9C22-CEA573C1E4BF}"/>
    <cellStyle name="Normal 21 7 2 7" xfId="15233" xr:uid="{3EE0817A-5AFB-430D-A40F-5F2B034C7739}"/>
    <cellStyle name="Normal 21 7 3" xfId="2975" xr:uid="{1BB0E362-4458-4C71-B188-F8194B391A41}"/>
    <cellStyle name="Normal 21 7 3 2" xfId="3822" xr:uid="{2494A3F4-22F0-4F5C-A857-2CBCD16F870D}"/>
    <cellStyle name="Normal 21 7 3 2 2" xfId="5766" xr:uid="{D9BBDBE2-0268-4BD8-9A5D-A6C4E319C800}"/>
    <cellStyle name="Normal 21 7 3 2 2 2" xfId="9413" xr:uid="{E4587439-9707-460C-8CE3-94C817B207FE}"/>
    <cellStyle name="Normal 21 7 3 2 2 2 2" xfId="21677" xr:uid="{8A98096A-A384-47E1-BA91-E60DCE4C3437}"/>
    <cellStyle name="Normal 21 7 3 2 2 3" xfId="12909" xr:uid="{541FCB47-A091-4B4F-83AF-1C87B0DB49C4}"/>
    <cellStyle name="Normal 21 7 3 2 2 3 2" xfId="25151" xr:uid="{40911EA9-5DCF-44CD-A906-BC9F9273F737}"/>
    <cellStyle name="Normal 21 7 3 2 2 4" xfId="18053" xr:uid="{86D63D68-8E4A-435D-806D-3CA962AA291C}"/>
    <cellStyle name="Normal 21 7 3 2 3" xfId="7653" xr:uid="{31E514E2-ADF1-4534-925E-4F3F5C234044}"/>
    <cellStyle name="Normal 21 7 3 2 3 2" xfId="19917" xr:uid="{7FB55FD9-E9DF-4D8E-96C5-B7E3DC7295BD}"/>
    <cellStyle name="Normal 21 7 3 2 4" xfId="11149" xr:uid="{7BE67AED-502B-4418-A40A-1AA7580BFEA1}"/>
    <cellStyle name="Normal 21 7 3 2 4 2" xfId="23391" xr:uid="{CD0F82FF-A102-4903-B5DA-59DA77946339}"/>
    <cellStyle name="Normal 21 7 3 2 5" xfId="16293" xr:uid="{BC981481-F87B-42A7-B3D7-4A23CD627F28}"/>
    <cellStyle name="Normal 21 7 3 3" xfId="4920" xr:uid="{CFCF4E6C-A610-4208-9B16-84F123EDDA06}"/>
    <cellStyle name="Normal 21 7 3 3 2" xfId="8567" xr:uid="{D6DCB027-18B5-45F1-B3FE-1AC92E340F71}"/>
    <cellStyle name="Normal 21 7 3 3 2 2" xfId="20831" xr:uid="{4671BAEA-8C8B-4CF4-8FF6-839E68C2658C}"/>
    <cellStyle name="Normal 21 7 3 3 3" xfId="12063" xr:uid="{31428661-12C5-4395-87B1-028531A6A8EF}"/>
    <cellStyle name="Normal 21 7 3 3 3 2" xfId="24305" xr:uid="{B9C775F8-28E3-4322-B9B9-E527AED9BFE3}"/>
    <cellStyle name="Normal 21 7 3 3 4" xfId="17207" xr:uid="{E793A07D-BA78-4503-9C85-84FB10D55628}"/>
    <cellStyle name="Normal 21 7 3 4" xfId="6807" xr:uid="{678B33F5-8DA5-4DD7-90C7-D59A8A11339C}"/>
    <cellStyle name="Normal 21 7 3 4 2" xfId="19071" xr:uid="{ED8502C7-629C-4EB8-AB47-EA67B30575A3}"/>
    <cellStyle name="Normal 21 7 3 5" xfId="10303" xr:uid="{A453D633-07CC-4FCD-9E11-4A38B0641273}"/>
    <cellStyle name="Normal 21 7 3 5 2" xfId="22545" xr:uid="{55CBE816-62A7-4098-9AFB-8C7A762A0CCB}"/>
    <cellStyle name="Normal 21 7 3 6" xfId="15447" xr:uid="{8781EF72-60DE-46BC-8636-CC11F7CAD7C5}"/>
    <cellStyle name="Normal 21 7 4" xfId="3399" xr:uid="{408E4D2A-1B57-4062-B7FC-ADAAEDA1ABBE}"/>
    <cellStyle name="Normal 21 7 4 2" xfId="5343" xr:uid="{23901DE9-1D15-4AC5-8B61-50F25FBA7B04}"/>
    <cellStyle name="Normal 21 7 4 2 2" xfId="8990" xr:uid="{FB352654-B938-4730-8AD7-D7422DB7581C}"/>
    <cellStyle name="Normal 21 7 4 2 2 2" xfId="21254" xr:uid="{F0ECF3D2-10D6-4BE0-A766-4B86D982D7A5}"/>
    <cellStyle name="Normal 21 7 4 2 3" xfId="12486" xr:uid="{D4D3EC77-ECA4-469C-813A-04FC7C2AD945}"/>
    <cellStyle name="Normal 21 7 4 2 3 2" xfId="24728" xr:uid="{03686D52-7171-4AB5-B0A6-627291BDEF20}"/>
    <cellStyle name="Normal 21 7 4 2 4" xfId="17630" xr:uid="{A4CB0095-784B-4309-894E-B224C1731397}"/>
    <cellStyle name="Normal 21 7 4 3" xfId="7230" xr:uid="{22D0E38E-85B0-45C1-9F38-885EFD32417C}"/>
    <cellStyle name="Normal 21 7 4 3 2" xfId="19494" xr:uid="{03B72337-9980-43DA-8D85-69288074470B}"/>
    <cellStyle name="Normal 21 7 4 4" xfId="10726" xr:uid="{32F30660-5F0C-43A8-A692-BAADEA4AA96D}"/>
    <cellStyle name="Normal 21 7 4 4 2" xfId="22968" xr:uid="{45CC4B44-878C-4F21-BCAE-55C24E6B335F}"/>
    <cellStyle name="Normal 21 7 4 5" xfId="15870" xr:uid="{2F20D3E7-3DC3-4069-823A-2A1B3CEBF849}"/>
    <cellStyle name="Normal 21 7 5" xfId="4497" xr:uid="{1DEE86B8-CA30-47A5-A799-CBDCBD7B81D5}"/>
    <cellStyle name="Normal 21 7 5 2" xfId="8144" xr:uid="{0A35631E-2CBB-4B22-B2B8-A51621E4DE6F}"/>
    <cellStyle name="Normal 21 7 5 2 2" xfId="20408" xr:uid="{90629C7C-CE05-437A-B8AA-7A1D1D978557}"/>
    <cellStyle name="Normal 21 7 5 3" xfId="11640" xr:uid="{34E0B523-8AF4-4B88-9B65-3C7480C26D20}"/>
    <cellStyle name="Normal 21 7 5 3 2" xfId="23882" xr:uid="{9CB8DDFB-187B-4F85-8449-6F887E1E79A6}"/>
    <cellStyle name="Normal 21 7 5 4" xfId="16784" xr:uid="{E5D08E61-0E2A-44E4-B79B-E466FFABAE5A}"/>
    <cellStyle name="Normal 21 7 6" xfId="6384" xr:uid="{03BB5B62-D07F-45E6-87AF-877ABD81E8F2}"/>
    <cellStyle name="Normal 21 7 6 2" xfId="18648" xr:uid="{6B4549A8-0A0A-4301-9C40-A04E3A5A87AC}"/>
    <cellStyle name="Normal 21 7 7" xfId="9880" xr:uid="{2DB73D1F-E9B7-4B39-BE79-C086B807F5D6}"/>
    <cellStyle name="Normal 21 7 7 2" xfId="22122" xr:uid="{7DB57975-7A79-4308-A25B-66A53FFDFD47}"/>
    <cellStyle name="Normal 21 7 8" xfId="15024" xr:uid="{9C20CA6F-E4B2-4F9B-84D1-AA61A25EB632}"/>
    <cellStyle name="Normal 21 8" xfId="2635" xr:uid="{E257AD94-9F4E-4EF5-86AE-1BBEFE9B1859}"/>
    <cellStyle name="Normal 21 8 2" xfId="3060" xr:uid="{90E353F2-C817-452D-A761-154AAAE766CD}"/>
    <cellStyle name="Normal 21 8 2 2" xfId="3907" xr:uid="{0DCBEA5F-A1FE-4861-88E6-C5509EA321B2}"/>
    <cellStyle name="Normal 21 8 2 2 2" xfId="5851" xr:uid="{55CDDE94-0302-41EC-A78B-6325C72FAD01}"/>
    <cellStyle name="Normal 21 8 2 2 2 2" xfId="9498" xr:uid="{D2C7B4C2-11CD-4360-95A9-385065A4428A}"/>
    <cellStyle name="Normal 21 8 2 2 2 2 2" xfId="21762" xr:uid="{000BE69C-DBF7-45DD-8B33-3858768ED720}"/>
    <cellStyle name="Normal 21 8 2 2 2 3" xfId="12994" xr:uid="{90DDFF9F-7E0E-446D-A0AC-C1D0231833E6}"/>
    <cellStyle name="Normal 21 8 2 2 2 3 2" xfId="25236" xr:uid="{EBC2E424-B512-4DB2-857A-B2689F36C3FA}"/>
    <cellStyle name="Normal 21 8 2 2 2 4" xfId="18138" xr:uid="{8F0B304B-2C3A-4548-985E-1167B2FAE0C4}"/>
    <cellStyle name="Normal 21 8 2 2 3" xfId="7738" xr:uid="{A4E74F91-11BF-45EF-B2A2-365E0372BD5C}"/>
    <cellStyle name="Normal 21 8 2 2 3 2" xfId="20002" xr:uid="{54425A28-2692-4DC7-9AC4-63BFCDAEF429}"/>
    <cellStyle name="Normal 21 8 2 2 4" xfId="11234" xr:uid="{CE7FED3A-159B-4AAE-B2A9-EE846367885A}"/>
    <cellStyle name="Normal 21 8 2 2 4 2" xfId="23476" xr:uid="{168F76BE-9782-46FE-9591-80621F695D17}"/>
    <cellStyle name="Normal 21 8 2 2 5" xfId="16378" xr:uid="{55326A99-A636-4405-B55E-77DB75D7D44A}"/>
    <cellStyle name="Normal 21 8 2 3" xfId="5005" xr:uid="{81D0101D-0B22-4DCC-94B6-AB1850246C55}"/>
    <cellStyle name="Normal 21 8 2 3 2" xfId="8652" xr:uid="{9DAAB4B2-1FAC-4356-A65B-5CD570EB7BBB}"/>
    <cellStyle name="Normal 21 8 2 3 2 2" xfId="20916" xr:uid="{CE26E044-A646-434C-96A6-2E235D571626}"/>
    <cellStyle name="Normal 21 8 2 3 3" xfId="12148" xr:uid="{F5C527B9-8F83-4C35-8FE6-915BA5EA5E42}"/>
    <cellStyle name="Normal 21 8 2 3 3 2" xfId="24390" xr:uid="{ECB8B9F8-0F25-4585-B284-59359C3BA4AF}"/>
    <cellStyle name="Normal 21 8 2 3 4" xfId="17292" xr:uid="{92C8FB67-BEE2-4E39-BC81-DADB7E05DAF4}"/>
    <cellStyle name="Normal 21 8 2 4" xfId="6892" xr:uid="{9B99A952-CCAF-4C3A-824E-2EB7437117B6}"/>
    <cellStyle name="Normal 21 8 2 4 2" xfId="19156" xr:uid="{555D129B-0464-41E1-A942-3CEF4B149FA7}"/>
    <cellStyle name="Normal 21 8 2 5" xfId="10388" xr:uid="{884102F9-0EED-497F-9D27-E84697AA2B08}"/>
    <cellStyle name="Normal 21 8 2 5 2" xfId="22630" xr:uid="{4EB7C5C2-B15D-4603-8660-5EA8F05AA19C}"/>
    <cellStyle name="Normal 21 8 2 6" xfId="15532" xr:uid="{FA99EE13-3098-4688-945C-C8A07D5FC057}"/>
    <cellStyle name="Normal 21 8 3" xfId="3484" xr:uid="{594D5631-18DE-41C9-89B5-F1F5776512C1}"/>
    <cellStyle name="Normal 21 8 3 2" xfId="5428" xr:uid="{2907F881-0BC2-454A-9690-0CE1BD033C84}"/>
    <cellStyle name="Normal 21 8 3 2 2" xfId="9075" xr:uid="{A98F6A78-6BAB-46AD-971F-D7FDA38853D2}"/>
    <cellStyle name="Normal 21 8 3 2 2 2" xfId="21339" xr:uid="{3936A47E-F444-4984-9DE5-3E6DD684ECC0}"/>
    <cellStyle name="Normal 21 8 3 2 3" xfId="12571" xr:uid="{AB051A6B-AB9D-4FF8-84B8-B133C24376B3}"/>
    <cellStyle name="Normal 21 8 3 2 3 2" xfId="24813" xr:uid="{5B1C3BAD-40E9-403B-999D-97F94CA80C90}"/>
    <cellStyle name="Normal 21 8 3 2 4" xfId="17715" xr:uid="{DE1171CE-8224-4151-A451-C0CD6EA2EB11}"/>
    <cellStyle name="Normal 21 8 3 3" xfId="7315" xr:uid="{ABF0ACFF-C51E-4098-9386-774C1BEBBE3D}"/>
    <cellStyle name="Normal 21 8 3 3 2" xfId="19579" xr:uid="{7597ADBA-8365-40DB-BB6D-44316FB30E1C}"/>
    <cellStyle name="Normal 21 8 3 4" xfId="10811" xr:uid="{0E556857-5D51-4F91-9F0D-F3878B84788F}"/>
    <cellStyle name="Normal 21 8 3 4 2" xfId="23053" xr:uid="{5FBE2A4E-BC86-4D78-9AF7-D16F08289922}"/>
    <cellStyle name="Normal 21 8 3 5" xfId="15955" xr:uid="{66958988-7F0A-466C-9982-802D84F6377A}"/>
    <cellStyle name="Normal 21 8 4" xfId="4582" xr:uid="{3DF40180-B329-4258-B447-FE57780FE39F}"/>
    <cellStyle name="Normal 21 8 4 2" xfId="8229" xr:uid="{41499902-C04E-46A4-B0D8-9973053466D1}"/>
    <cellStyle name="Normal 21 8 4 2 2" xfId="20493" xr:uid="{9B182DE9-41E3-49E7-99FB-36FB4700DF03}"/>
    <cellStyle name="Normal 21 8 4 3" xfId="11725" xr:uid="{B72D37C9-A9B1-4751-9832-BCDEBB219D05}"/>
    <cellStyle name="Normal 21 8 4 3 2" xfId="23967" xr:uid="{42121030-AAD6-45B3-8499-8B3B0C1B99AB}"/>
    <cellStyle name="Normal 21 8 4 4" xfId="16869" xr:uid="{403183B5-BF8F-4D0C-964E-87A3F2B64FFD}"/>
    <cellStyle name="Normal 21 8 5" xfId="6469" xr:uid="{DBB599A5-543D-4DDB-B723-0E0ADC0AA83C}"/>
    <cellStyle name="Normal 21 8 5 2" xfId="18733" xr:uid="{05518ADF-CB3F-4F90-899B-7D04CD83E207}"/>
    <cellStyle name="Normal 21 8 6" xfId="9965" xr:uid="{B47172F8-FD04-4492-8812-4417298B5BC4}"/>
    <cellStyle name="Normal 21 8 6 2" xfId="22207" xr:uid="{9197FAC7-6922-4FD9-88FF-96BBDD18A54C}"/>
    <cellStyle name="Normal 21 8 7" xfId="15109" xr:uid="{D3036903-4737-4D65-BB97-1F7DBE06A14B}"/>
    <cellStyle name="Normal 21 9" xfId="2851" xr:uid="{F8F1B55F-8285-478C-8EC9-FF5B2294B3E5}"/>
    <cellStyle name="Normal 21 9 2" xfId="3698" xr:uid="{9E8532B0-F658-4CFF-AE54-818512CC23EE}"/>
    <cellStyle name="Normal 21 9 2 2" xfId="5642" xr:uid="{E6434111-8A2D-463C-89FB-E18EB76A25F7}"/>
    <cellStyle name="Normal 21 9 2 2 2" xfId="9289" xr:uid="{7B447FE8-A256-4403-9B81-E7AED4153494}"/>
    <cellStyle name="Normal 21 9 2 2 2 2" xfId="21553" xr:uid="{BE23A1E4-3E7C-41D5-B76F-683872A7B3B9}"/>
    <cellStyle name="Normal 21 9 2 2 3" xfId="12785" xr:uid="{1BBA986B-A962-4081-91ED-F009891F255B}"/>
    <cellStyle name="Normal 21 9 2 2 3 2" xfId="25027" xr:uid="{BE86B471-4537-4A7B-9F15-6B3F186D1671}"/>
    <cellStyle name="Normal 21 9 2 2 4" xfId="17929" xr:uid="{F700AFB0-4D5E-4698-B2FE-AFF7E77606F4}"/>
    <cellStyle name="Normal 21 9 2 3" xfId="7529" xr:uid="{FADD242D-5761-4C05-96BA-DF82B305C003}"/>
    <cellStyle name="Normal 21 9 2 3 2" xfId="19793" xr:uid="{FAEB1092-5501-4969-9AD2-FEC36A10D81A}"/>
    <cellStyle name="Normal 21 9 2 4" xfId="11025" xr:uid="{2066320B-E2BD-48C3-9EBA-6791E79DE5A6}"/>
    <cellStyle name="Normal 21 9 2 4 2" xfId="23267" xr:uid="{71E1065E-9C48-45BF-BBAF-27E02A54569D}"/>
    <cellStyle name="Normal 21 9 2 5" xfId="16169" xr:uid="{619D8195-D37E-40ED-A2FE-DEA351F555F8}"/>
    <cellStyle name="Normal 21 9 3" xfId="4796" xr:uid="{C466695A-0996-4868-92CF-35046B0EB16D}"/>
    <cellStyle name="Normal 21 9 3 2" xfId="8443" xr:uid="{16E01600-8D33-40C9-BBE5-33794FBAD271}"/>
    <cellStyle name="Normal 21 9 3 2 2" xfId="20707" xr:uid="{7FF840B8-3113-450E-8C7A-D4C166554939}"/>
    <cellStyle name="Normal 21 9 3 3" xfId="11939" xr:uid="{DB081A88-27B5-44DD-9F40-E7C6A8B6D311}"/>
    <cellStyle name="Normal 21 9 3 3 2" xfId="24181" xr:uid="{4DE0F9C4-AD3A-4891-A32D-CB204BC88566}"/>
    <cellStyle name="Normal 21 9 3 4" xfId="17083" xr:uid="{06710684-1247-4EB0-A46A-4C75B9D6094D}"/>
    <cellStyle name="Normal 21 9 4" xfId="6683" xr:uid="{C3A4EBE5-2598-4585-A659-4A5E78785A8B}"/>
    <cellStyle name="Normal 21 9 4 2" xfId="18947" xr:uid="{597FF0DF-4A44-41BC-B3CC-0CC1523AEE79}"/>
    <cellStyle name="Normal 21 9 5" xfId="10179" xr:uid="{D8B02C9E-B60A-4626-8015-C1206BE1EA3A}"/>
    <cellStyle name="Normal 21 9 5 2" xfId="22421" xr:uid="{DBD84853-BEAC-47D5-8F36-7905FAD621AD}"/>
    <cellStyle name="Normal 21 9 6" xfId="15323" xr:uid="{090B550F-B2BC-43BE-8842-A45BA2EF2BC9}"/>
    <cellStyle name="Normal 22" xfId="1572" xr:uid="{D0CAAF26-CAAC-47C0-BCB4-9DAFB5026C57}"/>
    <cellStyle name="Normal 22 2" xfId="1914" xr:uid="{EF8E2977-ABB0-4B94-912D-68D48B90A260}"/>
    <cellStyle name="Normal 22 3" xfId="2189" xr:uid="{36671861-23ED-4DFB-B6D0-08AC86616981}"/>
    <cellStyle name="Normal 22 4" xfId="2274" xr:uid="{B87D721A-224F-416F-85AF-999D4C6E9026}"/>
    <cellStyle name="Normal 22 5" xfId="4284" xr:uid="{D0D9CFE3-356F-4985-9DB8-B328AE428924}"/>
    <cellStyle name="Normal 22 5 2" xfId="14726" xr:uid="{3BA89ADD-3EEF-4C37-AAAF-3FEF156CC264}"/>
    <cellStyle name="Normal 22 6" xfId="14410" xr:uid="{8A173EF1-27E0-4B3D-9C04-186F96AEC1A0}"/>
    <cellStyle name="Normal 22 7" xfId="26596" xr:uid="{88DA6683-4233-4963-AD07-413DC72CCC11}"/>
    <cellStyle name="Normal 23" xfId="1915" xr:uid="{9CB25883-B5CC-406D-AB4D-15188720AA1A}"/>
    <cellStyle name="Normal 23 2" xfId="2188" xr:uid="{12A3EC15-495C-44DC-B7A1-5C23E9619C91}"/>
    <cellStyle name="Normal 23 2 2" xfId="25862" xr:uid="{7A41D9D8-6282-443A-B257-0B28D66C7BE2}"/>
    <cellStyle name="Normal 23 2 3" xfId="25861" xr:uid="{A661E20A-8EAC-4A0E-9D76-AC34EF62C794}"/>
    <cellStyle name="Normal 23 3" xfId="26610" xr:uid="{5819B1C8-A057-4949-84D4-EFA49CC7FA7A}"/>
    <cellStyle name="Normal 24" xfId="1916" xr:uid="{669882EF-A305-49C1-99CD-C646F1BB23E9}"/>
    <cellStyle name="Normal 24 2" xfId="2187" xr:uid="{429C3DD5-8755-45AB-BFE8-6ED79E9AB7E5}"/>
    <cellStyle name="Normal 24 2 2" xfId="14728" xr:uid="{A82E58DD-B091-43E5-AA87-4FABCAB502FE}"/>
    <cellStyle name="Normal 24 2 3" xfId="13734" xr:uid="{DFEB3062-A939-4D8A-8632-6425DE9C7ECF}"/>
    <cellStyle name="Normal 24 2 4" xfId="25863" xr:uid="{1C5ECB5C-6226-469D-9074-C5D0437DEA83}"/>
    <cellStyle name="Normal 24 3" xfId="4286" xr:uid="{88BEE5D4-A681-4166-9DCB-2A2CD1FDB0B2}"/>
    <cellStyle name="Normal 24 4" xfId="4285" xr:uid="{1D3CEEC5-B1B6-49B7-BBC6-A3B8E30D169C}"/>
    <cellStyle name="Normal 24 4 2" xfId="25864" xr:uid="{B6AB84A2-41CF-48EC-B9AD-AD06DBE2CF26}"/>
    <cellStyle name="Normal 24 5" xfId="14727" xr:uid="{87B4B99B-D227-462C-A6FC-C59EF037C9A3}"/>
    <cellStyle name="Normal 24 6" xfId="13733" xr:uid="{56B5FBCD-497A-4561-B2FC-EF3C655DCC5B}"/>
    <cellStyle name="Normal 24 7" xfId="26624" xr:uid="{CF69C408-3B79-4DCE-89A4-D15FEA5AAA27}"/>
    <cellStyle name="Normal 25" xfId="901" xr:uid="{99926416-1D52-498D-937F-85FEAE0151FF}"/>
    <cellStyle name="Normal 25 2" xfId="26123" xr:uid="{7E310733-7D88-43F0-B612-41E398875F69}"/>
    <cellStyle name="Normal 25 3" xfId="26124" xr:uid="{EA0FFC60-CAE8-49E1-B8C0-D00E82F4F6B5}"/>
    <cellStyle name="Normal 25 4" xfId="26125" xr:uid="{363AEA0E-8FA2-46DC-B4C2-EAE85E4D9825}"/>
    <cellStyle name="Normal 25 5" xfId="26638" xr:uid="{2006A74C-9FF9-4E34-B3C2-88ED4D5A5C00}"/>
    <cellStyle name="Normal 26" xfId="2031" xr:uid="{8EA08514-CDDA-43B4-AE88-60CD3E26FD66}"/>
    <cellStyle name="Normal 26 2" xfId="2186" xr:uid="{20F9950A-9F2E-47A3-B360-4AEB323750AD}"/>
    <cellStyle name="Normal 26 2 2" xfId="2527" xr:uid="{8EA8A052-49E2-46F7-B9A6-0F075D7BB027}"/>
    <cellStyle name="Normal 26 2 2 2" xfId="14730" xr:uid="{6A2FA349-C5C5-4528-95A4-544A751EA432}"/>
    <cellStyle name="Normal 26 2 3" xfId="13736" xr:uid="{73AEF7B7-0E24-4E0A-97CF-1E0C4316EC42}"/>
    <cellStyle name="Normal 26 3" xfId="4287" xr:uid="{C3A45C34-35DE-4FFE-ABC0-1CED0EBBED6D}"/>
    <cellStyle name="Normal 26 3 2" xfId="25865" xr:uid="{7F29CE6A-7B0B-46CA-8359-AD786DEA96A3}"/>
    <cellStyle name="Normal 26 4" xfId="14729" xr:uid="{6418FA19-4490-4471-9A7F-1E2695085A7C}"/>
    <cellStyle name="Normal 26 5" xfId="13735" xr:uid="{EECEFEA8-B259-4042-A9CE-04063B58E516}"/>
    <cellStyle name="Normal 26 6" xfId="26652" xr:uid="{C3B552A2-C106-40C0-B5B5-10AC0D35200F}"/>
    <cellStyle name="Normal 27" xfId="2105" xr:uid="{451A568F-E56C-4D60-BF09-C46B0F49AE71}"/>
    <cellStyle name="Normal 27 2" xfId="2185" xr:uid="{08323D84-D668-43CF-900D-9143F188BFD9}"/>
    <cellStyle name="Normal 27 2 2" xfId="2443" xr:uid="{A2F0812C-837E-4D67-8B54-E1938B4D5C2F}"/>
    <cellStyle name="Normal 27 2 2 2" xfId="14732" xr:uid="{5EA4AA32-C6D3-4CD8-9275-17FA8AC08563}"/>
    <cellStyle name="Normal 27 2 3" xfId="14411" xr:uid="{07B1F594-7703-4633-A746-BF6775B63D1D}"/>
    <cellStyle name="Normal 27 2 4" xfId="25866" xr:uid="{2D2FC582-9DC4-49E9-9200-C55FAF6C9FFD}"/>
    <cellStyle name="Normal 27 3" xfId="4288" xr:uid="{05F6C804-05DB-441F-A761-61B5FD1216D3}"/>
    <cellStyle name="Normal 27 3 2" xfId="14731" xr:uid="{9E094F6C-0C64-4722-8DA2-5E6FD08EA40F}"/>
    <cellStyle name="Normal 27 4" xfId="13737" xr:uid="{2E7B64CD-2FC6-4FD1-A6FF-3C7F459748C9}"/>
    <cellStyle name="Normal 27 5" xfId="26666" xr:uid="{58532253-0FB0-4936-9083-C85D8C3DD8AB}"/>
    <cellStyle name="Normal 28" xfId="1575" xr:uid="{53B85AE8-BD8B-42AD-AB26-75D653445D15}"/>
    <cellStyle name="Normal 28 2" xfId="1584" xr:uid="{BED3984D-8F04-4C7C-81E5-67DA9D12D99A}"/>
    <cellStyle name="Normal 28 3" xfId="2275" xr:uid="{D4F70BC4-5C82-454F-AF78-B66D5E865349}"/>
    <cellStyle name="Normal 28 4" xfId="2528" xr:uid="{49110F1F-B4B1-419A-931E-DAB8FA001E75}"/>
    <cellStyle name="Normal 28 4 2" xfId="14733" xr:uid="{C0D852EB-A583-4327-99CF-E5CCB6C3D505}"/>
    <cellStyle name="Normal 28 5" xfId="25867" xr:uid="{BB5C379C-EF73-46DA-9B0D-1382ECFCFB99}"/>
    <cellStyle name="Normal 28 6" xfId="26680" xr:uid="{A4819DAB-5BCA-4EB5-AEA2-8547A4564EA3}"/>
    <cellStyle name="Normal 29" xfId="196" xr:uid="{C20CC5F7-F3CF-4E80-B6A6-76FF3EE7A5C2}"/>
    <cellStyle name="Normal 29 2" xfId="4289" xr:uid="{21C8A951-3511-46DA-8397-CCCC2CA9132E}"/>
    <cellStyle name="Normal 29 2 2" xfId="14412" xr:uid="{53AD353D-13A8-4E57-A1D0-4DA75F9A2FF8}"/>
    <cellStyle name="Normal 29 2 3" xfId="13738" xr:uid="{DAC3A2B3-F137-4E51-BCC8-B544E164435B}"/>
    <cellStyle name="Normal 29 3" xfId="26126" xr:uid="{82E42452-55C9-4E47-B661-9026C1B2F674}"/>
    <cellStyle name="Normal 29 4" xfId="26127" xr:uid="{837DE37E-1C30-4992-B418-4263B38A3FA7}"/>
    <cellStyle name="Normal 3" xfId="10" xr:uid="{00000000-0005-0000-0000-00000A000000}"/>
    <cellStyle name="Normal 3 10" xfId="902" xr:uid="{2ECC7BC6-01F6-4469-80E1-E7714F3DDAB5}"/>
    <cellStyle name="Normal 3 10 2" xfId="13739" xr:uid="{748A2F3A-8950-47C6-AEB1-F67F6D6F1A69}"/>
    <cellStyle name="Normal 3 11" xfId="903" xr:uid="{C6FD8FA1-820E-4F9B-B0B8-958B5B74F20D}"/>
    <cellStyle name="Normal 3 11 2" xfId="13740" xr:uid="{6A7BF2E3-AC6B-446D-8120-01804C1B5A96}"/>
    <cellStyle name="Normal 3 12" xfId="904" xr:uid="{B5F6AABB-59AF-4FF1-A319-425A58ECF1FE}"/>
    <cellStyle name="Normal 3 12 2" xfId="13741" xr:uid="{201B2C8A-1FE5-4759-9DD8-9B736C2B3D02}"/>
    <cellStyle name="Normal 3 13" xfId="905" xr:uid="{3FD7713A-3B44-4C6E-9C82-EFFE0BA62A9F}"/>
    <cellStyle name="Normal 3 13 2" xfId="13742" xr:uid="{B503B124-6256-48F8-9AA4-CDD74D8C8965}"/>
    <cellStyle name="Normal 3 14" xfId="906" xr:uid="{9B0F41D7-EE43-44A8-8F24-B400A700F5C9}"/>
    <cellStyle name="Normal 3 14 2" xfId="13743" xr:uid="{6185A036-95ED-46E8-8815-4B288BD4B5E2}"/>
    <cellStyle name="Normal 3 15" xfId="907" xr:uid="{3A852B1A-A7FE-434F-BCDA-1CED6756179E}"/>
    <cellStyle name="Normal 3 15 2" xfId="13744" xr:uid="{0E52B26D-B1EC-4563-9E96-60C9822B9075}"/>
    <cellStyle name="Normal 3 16" xfId="908" xr:uid="{9B4CFE32-6819-477C-AC32-79BDB8272ED9}"/>
    <cellStyle name="Normal 3 16 2" xfId="13745" xr:uid="{180622BE-7107-4D5E-B3AF-1A150722A09F}"/>
    <cellStyle name="Normal 3 17" xfId="909" xr:uid="{23CFFF49-EC72-4623-8D46-07B1C98B5C60}"/>
    <cellStyle name="Normal 3 17 2" xfId="13746" xr:uid="{41F3D19B-620C-4242-88DF-C6826147BA3B}"/>
    <cellStyle name="Normal 3 18" xfId="1574" xr:uid="{330E4B97-F3F5-4A3A-A708-01C781998C3D}"/>
    <cellStyle name="Normal 3 18 2" xfId="4290" xr:uid="{511417E7-6ACB-4378-85A6-B3C17555931F}"/>
    <cellStyle name="Normal 3 18 2 2" xfId="25868" xr:uid="{B42AE63C-02EE-47F5-9631-094AEC96EF02}"/>
    <cellStyle name="Normal 3 19" xfId="1578" xr:uid="{326583F2-40EA-4895-AEEB-E396D168436E}"/>
    <cellStyle name="Normal 3 19 2" xfId="4291" xr:uid="{DAF7BA8E-F8AB-479C-A1F0-305155232FAA}"/>
    <cellStyle name="Normal 3 19 2 2" xfId="25869" xr:uid="{219A1F75-4BA4-4E36-AE3E-AF6FBCA57257}"/>
    <cellStyle name="Normal 3 19 3" xfId="14734" xr:uid="{38CE84C4-2AC0-4275-B05F-23298FFAAC16}"/>
    <cellStyle name="Normal 3 19 4" xfId="13747" xr:uid="{3A8B8654-F5D4-410F-9721-D258D71BF4B3}"/>
    <cellStyle name="Normal 3 2" xfId="11" xr:uid="{00000000-0005-0000-0000-00000B000000}"/>
    <cellStyle name="Normal 3 2 10" xfId="127" xr:uid="{D34E6636-9942-424D-8FB4-537EB6207156}"/>
    <cellStyle name="Normal 3 2 2" xfId="177" xr:uid="{3BD54732-B5FC-4CF9-81F8-208BD3596D61}"/>
    <cellStyle name="Normal 3 2 2 2" xfId="213" xr:uid="{B1A49D1D-08B2-414E-8572-F63FD4611023}"/>
    <cellStyle name="Normal 3 2 2 2 10" xfId="3269" xr:uid="{651EF1BD-298A-426B-BA0D-6BCFE00699AE}"/>
    <cellStyle name="Normal 3 2 2 2 10 2" xfId="5214" xr:uid="{5292F3E9-6EFA-4012-AEC6-9AA9524C15C1}"/>
    <cellStyle name="Normal 3 2 2 2 10 2 2" xfId="8861" xr:uid="{C74A2360-C4A3-4AB5-BC7C-56323FFBE44B}"/>
    <cellStyle name="Normal 3 2 2 2 10 2 2 2" xfId="21125" xr:uid="{B6E2D57A-95A8-48E9-9552-CA4AEAC25677}"/>
    <cellStyle name="Normal 3 2 2 2 10 2 3" xfId="12357" xr:uid="{E074348A-5CCA-4C20-AEB3-38E1F3056A66}"/>
    <cellStyle name="Normal 3 2 2 2 10 2 3 2" xfId="24599" xr:uid="{5B80DC32-2C1B-45B4-B8CC-FEAC5F277700}"/>
    <cellStyle name="Normal 3 2 2 2 10 2 4" xfId="17501" xr:uid="{A08DEDB6-6602-430E-BC0C-9EF671961351}"/>
    <cellStyle name="Normal 3 2 2 2 10 3" xfId="7101" xr:uid="{FD3318E0-F8EF-402D-BAA4-96E91E758863}"/>
    <cellStyle name="Normal 3 2 2 2 10 3 2" xfId="19365" xr:uid="{1BC6BED9-7479-4DA7-ABBF-D0153973C305}"/>
    <cellStyle name="Normal 3 2 2 2 10 4" xfId="10597" xr:uid="{34A14619-39C2-4A31-868E-BE92D6F1B4C6}"/>
    <cellStyle name="Normal 3 2 2 2 10 4 2" xfId="22839" xr:uid="{4852D302-3815-4524-B90B-03341FCF560E}"/>
    <cellStyle name="Normal 3 2 2 2 10 5" xfId="15741" xr:uid="{39BBB7AF-7719-4FFD-ABE2-D4C8F7368AE6}"/>
    <cellStyle name="Normal 3 2 2 2 11" xfId="4247" xr:uid="{01C28925-9CFD-4D8A-B8DD-AE2CCACE2E65}"/>
    <cellStyle name="Normal 3 2 2 2 11 2" xfId="7987" xr:uid="{1144640B-665E-4137-A59C-37CD1D745B03}"/>
    <cellStyle name="Normal 3 2 2 2 11 2 2" xfId="20251" xr:uid="{26C2AF26-E5C8-427E-AB49-2ED123D374FF}"/>
    <cellStyle name="Normal 3 2 2 2 11 3" xfId="11483" xr:uid="{711AF708-DC91-4A50-BBF6-C3A6BCA1F814}"/>
    <cellStyle name="Normal 3 2 2 2 11 3 2" xfId="23725" xr:uid="{02F72C72-4C68-4C4A-92B1-0BBCB02D4766}"/>
    <cellStyle name="Normal 3 2 2 2 11 4" xfId="16627" xr:uid="{95728023-B734-4F37-AAB1-44AD634F9B82}"/>
    <cellStyle name="Normal 3 2 2 2 12" xfId="4367" xr:uid="{E195114C-B4A7-4EE2-9F1E-801EEA77FA09}"/>
    <cellStyle name="Normal 3 2 2 2 12 2" xfId="8015" xr:uid="{92DEA3CC-BA4D-47AD-A5B3-79806E81F5A6}"/>
    <cellStyle name="Normal 3 2 2 2 12 2 2" xfId="20279" xr:uid="{FC8CEB19-11E5-41E6-A64C-D6CB9580EB04}"/>
    <cellStyle name="Normal 3 2 2 2 12 3" xfId="11511" xr:uid="{4F24942F-17BD-44BE-82E7-4416BECF9347}"/>
    <cellStyle name="Normal 3 2 2 2 12 3 2" xfId="23753" xr:uid="{ADF58040-E8B5-46FF-8A9E-A246A8D9B25D}"/>
    <cellStyle name="Normal 3 2 2 2 12 4" xfId="16655" xr:uid="{1733A41A-BA82-45D9-BDD1-7C69D32D8255}"/>
    <cellStyle name="Normal 3 2 2 2 13" xfId="6245" xr:uid="{5D3C6121-235D-4A35-9F00-D873C35CFB94}"/>
    <cellStyle name="Normal 3 2 2 2 13 2" xfId="18519" xr:uid="{66E71053-AFCB-495B-96A0-F0E8BF9F95C0}"/>
    <cellStyle name="Normal 3 2 2 2 14" xfId="9746" xr:uid="{192A486F-7681-4358-AF1B-549760B021FC}"/>
    <cellStyle name="Normal 3 2 2 2 14 2" xfId="21993" xr:uid="{5B9BFFD8-A1C9-4BEF-900F-62834744DF55}"/>
    <cellStyle name="Normal 3 2 2 2 15" xfId="13749" xr:uid="{6CDC9ED8-A022-4538-A1DD-8694475967BD}"/>
    <cellStyle name="Normal 3 2 2 2 15 2" xfId="25469" xr:uid="{A521987E-D233-41E9-80DD-0ED55E7C2442}"/>
    <cellStyle name="Normal 3 2 2 2 16" xfId="14892" xr:uid="{9EA8DE39-264D-410B-9C50-8B71DD6A8B69}"/>
    <cellStyle name="Normal 3 2 2 2 17" xfId="25870" xr:uid="{CFAA43AD-D8D7-4710-B5DB-6DAED94FD85B}"/>
    <cellStyle name="Normal 3 2 2 2 2" xfId="2117" xr:uid="{C865AD88-9881-4880-ABB8-DD2FB16E771C}"/>
    <cellStyle name="Normal 3 2 2 2 2 10" xfId="6269" xr:uid="{B25BF619-7CA9-4EC3-93D1-E50F209903D6}"/>
    <cellStyle name="Normal 3 2 2 2 2 10 2" xfId="18534" xr:uid="{F0D19EEA-9C62-4446-A24C-9939BB5AD5A2}"/>
    <cellStyle name="Normal 3 2 2 2 2 11" xfId="9766" xr:uid="{2CE3B0CB-4A90-43E6-B150-58BF771D990D}"/>
    <cellStyle name="Normal 3 2 2 2 2 11 2" xfId="22008" xr:uid="{DCAB56E9-9D13-48FA-A867-DD6A06F6A550}"/>
    <cellStyle name="Normal 3 2 2 2 2 12" xfId="13750" xr:uid="{C3F1E6BB-4189-4644-8638-68C87D199BD0}"/>
    <cellStyle name="Normal 3 2 2 2 2 12 2" xfId="25470" xr:uid="{10698044-C88A-447E-BF55-60B9B3B1FA49}"/>
    <cellStyle name="Normal 3 2 2 2 2 13" xfId="14910" xr:uid="{E32F910F-C218-40A6-8E74-C8129CBDD371}"/>
    <cellStyle name="Normal 3 2 2 2 2 14" xfId="25871" xr:uid="{20079099-2826-435B-A55E-254B4ACC8308}"/>
    <cellStyle name="Normal 3 2 2 2 2 2" xfId="2285" xr:uid="{D2A09F41-65C6-4025-8FD0-F7AC07CDA71C}"/>
    <cellStyle name="Normal 3 2 2 2 2 2 10" xfId="14937" xr:uid="{DBD0EE90-C3B4-4DA9-900F-6A03E7C750BF}"/>
    <cellStyle name="Normal 3 2 2 2 2 2 11" xfId="25872" xr:uid="{AED4BBE6-CDA4-4F1C-B414-67551E96BF52}"/>
    <cellStyle name="Normal 3 2 2 2 2 2 2" xfId="2587" xr:uid="{F2060D5C-8107-4E43-98EA-42195DB79D14}"/>
    <cellStyle name="Normal 3 2 2 2 2 2 2 2" xfId="2800" xr:uid="{60C516C5-913C-45DC-9705-6747079D282A}"/>
    <cellStyle name="Normal 3 2 2 2 2 2 2 2 2" xfId="3225" xr:uid="{FDD91A19-80AC-448F-91EA-C617DA37CB93}"/>
    <cellStyle name="Normal 3 2 2 2 2 2 2 2 2 2" xfId="4072" xr:uid="{0F60CC75-CC4F-480A-BDF4-8B493AAE6D3A}"/>
    <cellStyle name="Normal 3 2 2 2 2 2 2 2 2 2 2" xfId="6016" xr:uid="{0A3D304B-0512-4E77-AD50-26038260A21E}"/>
    <cellStyle name="Normal 3 2 2 2 2 2 2 2 2 2 2 2" xfId="9663" xr:uid="{A8E17A59-00DD-43B1-AE33-9CE7F0588C86}"/>
    <cellStyle name="Normal 3 2 2 2 2 2 2 2 2 2 2 2 2" xfId="21927" xr:uid="{5E69AA1B-B404-4913-8C8C-2AD154BE9F6F}"/>
    <cellStyle name="Normal 3 2 2 2 2 2 2 2 2 2 2 3" xfId="13159" xr:uid="{D40E0C1F-A0E8-441D-A0EC-027C3F2C25CF}"/>
    <cellStyle name="Normal 3 2 2 2 2 2 2 2 2 2 2 3 2" xfId="25401" xr:uid="{D733D698-E9F9-4D7D-AAA9-46D9452E8853}"/>
    <cellStyle name="Normal 3 2 2 2 2 2 2 2 2 2 2 4" xfId="18303" xr:uid="{4F4D5720-CB42-43D6-850A-74E9F05D7136}"/>
    <cellStyle name="Normal 3 2 2 2 2 2 2 2 2 2 3" xfId="7903" xr:uid="{E5295158-B37E-45B3-B6CD-D2163862C34F}"/>
    <cellStyle name="Normal 3 2 2 2 2 2 2 2 2 2 3 2" xfId="20167" xr:uid="{3DAA33AA-0051-4D4B-80E7-3096A6D24939}"/>
    <cellStyle name="Normal 3 2 2 2 2 2 2 2 2 2 4" xfId="11399" xr:uid="{A175663E-8F44-44FD-BD5B-6C8BAFEEFBD4}"/>
    <cellStyle name="Normal 3 2 2 2 2 2 2 2 2 2 4 2" xfId="23641" xr:uid="{AA91CF9C-EA7F-442F-8BB2-D64F6A2C2821}"/>
    <cellStyle name="Normal 3 2 2 2 2 2 2 2 2 2 5" xfId="16543" xr:uid="{0BDC2089-FDB2-44B9-AD85-4DCF3394A2BF}"/>
    <cellStyle name="Normal 3 2 2 2 2 2 2 2 2 3" xfId="5170" xr:uid="{DE94EF83-2CBD-4A35-A858-2B4EC6E1AB7A}"/>
    <cellStyle name="Normal 3 2 2 2 2 2 2 2 2 3 2" xfId="8817" xr:uid="{D6726114-5527-410C-99A8-5BF86175B357}"/>
    <cellStyle name="Normal 3 2 2 2 2 2 2 2 2 3 2 2" xfId="21081" xr:uid="{14336BF2-5234-476A-A6C2-2531AE97F703}"/>
    <cellStyle name="Normal 3 2 2 2 2 2 2 2 2 3 3" xfId="12313" xr:uid="{CF311838-A239-46B2-ADA6-1F928DD8A413}"/>
    <cellStyle name="Normal 3 2 2 2 2 2 2 2 2 3 3 2" xfId="24555" xr:uid="{6A929834-E92A-459F-A089-21168760ABC9}"/>
    <cellStyle name="Normal 3 2 2 2 2 2 2 2 2 3 4" xfId="17457" xr:uid="{3EBE9C73-FE7D-4D4F-9EA3-0086A9468E3B}"/>
    <cellStyle name="Normal 3 2 2 2 2 2 2 2 2 4" xfId="7057" xr:uid="{4768D80B-4B8E-4EE7-B1C8-30A552A7FD7D}"/>
    <cellStyle name="Normal 3 2 2 2 2 2 2 2 2 4 2" xfId="19321" xr:uid="{AEEF4E3F-98B0-44D1-A6E2-A0B106F7CF92}"/>
    <cellStyle name="Normal 3 2 2 2 2 2 2 2 2 5" xfId="10553" xr:uid="{E4A1E890-2A2F-4524-9155-D593A0922D19}"/>
    <cellStyle name="Normal 3 2 2 2 2 2 2 2 2 5 2" xfId="22795" xr:uid="{F34D1DE1-7E84-4DE3-B5B4-63E252FF3443}"/>
    <cellStyle name="Normal 3 2 2 2 2 2 2 2 2 6" xfId="15697" xr:uid="{1BFCC050-1911-4B8A-9791-2397D5647C31}"/>
    <cellStyle name="Normal 3 2 2 2 2 2 2 2 3" xfId="3649" xr:uid="{F08658D2-BF95-4147-8242-02EA5341562B}"/>
    <cellStyle name="Normal 3 2 2 2 2 2 2 2 3 2" xfId="5593" xr:uid="{756A928E-1B00-4B59-B573-B1298B355419}"/>
    <cellStyle name="Normal 3 2 2 2 2 2 2 2 3 2 2" xfId="9240" xr:uid="{FB7DF14B-018F-4F87-B43C-25A01775748D}"/>
    <cellStyle name="Normal 3 2 2 2 2 2 2 2 3 2 2 2" xfId="21504" xr:uid="{2EDB1738-DE82-4C88-A11E-D9702162CCAD}"/>
    <cellStyle name="Normal 3 2 2 2 2 2 2 2 3 2 3" xfId="12736" xr:uid="{A6342030-A30C-44BC-BF54-59069BF63691}"/>
    <cellStyle name="Normal 3 2 2 2 2 2 2 2 3 2 3 2" xfId="24978" xr:uid="{9D50BB6C-17E9-4F86-8690-27056AE3F01B}"/>
    <cellStyle name="Normal 3 2 2 2 2 2 2 2 3 2 4" xfId="17880" xr:uid="{4F9D2B61-118E-402C-AF81-63F199AD7090}"/>
    <cellStyle name="Normal 3 2 2 2 2 2 2 2 3 3" xfId="7480" xr:uid="{A38AA2ED-FA5E-4CCA-80A3-9BC64AA251BA}"/>
    <cellStyle name="Normal 3 2 2 2 2 2 2 2 3 3 2" xfId="19744" xr:uid="{3C78A570-8330-43C7-B9FA-47DBA20FF97C}"/>
    <cellStyle name="Normal 3 2 2 2 2 2 2 2 3 4" xfId="10976" xr:uid="{AC530311-1D49-45F5-9494-B6ABC0170141}"/>
    <cellStyle name="Normal 3 2 2 2 2 2 2 2 3 4 2" xfId="23218" xr:uid="{73DAD474-51C8-4A9E-816E-FEB4024A71C6}"/>
    <cellStyle name="Normal 3 2 2 2 2 2 2 2 3 5" xfId="16120" xr:uid="{129815CB-B458-4725-9C3F-B0454E7881A0}"/>
    <cellStyle name="Normal 3 2 2 2 2 2 2 2 4" xfId="4747" xr:uid="{599BCC0A-6ED1-4FBC-8312-5C7F63534B66}"/>
    <cellStyle name="Normal 3 2 2 2 2 2 2 2 4 2" xfId="8394" xr:uid="{5A382DBC-125A-4638-BB08-62656739A858}"/>
    <cellStyle name="Normal 3 2 2 2 2 2 2 2 4 2 2" xfId="20658" xr:uid="{E3995A53-EFF7-457A-BC10-D5E6DB7BC3B6}"/>
    <cellStyle name="Normal 3 2 2 2 2 2 2 2 4 3" xfId="11890" xr:uid="{BC1A5DC8-DBF7-4684-A51F-C91F0300CEF4}"/>
    <cellStyle name="Normal 3 2 2 2 2 2 2 2 4 3 2" xfId="24132" xr:uid="{4FC858DF-76E4-43E5-9A87-CC5A42799198}"/>
    <cellStyle name="Normal 3 2 2 2 2 2 2 2 4 4" xfId="17034" xr:uid="{56EDA8F3-687A-4AEE-A2B7-A1F710E96DFC}"/>
    <cellStyle name="Normal 3 2 2 2 2 2 2 2 5" xfId="6634" xr:uid="{A50190F3-1CA1-49EA-87E4-09DC8BFC6388}"/>
    <cellStyle name="Normal 3 2 2 2 2 2 2 2 5 2" xfId="18898" xr:uid="{BFAE6528-90BF-4D1A-B820-272FF4E46DD5}"/>
    <cellStyle name="Normal 3 2 2 2 2 2 2 2 6" xfId="10130" xr:uid="{5A144712-44CD-4D33-BA1C-53838C198A15}"/>
    <cellStyle name="Normal 3 2 2 2 2 2 2 2 6 2" xfId="22372" xr:uid="{5086D6A8-D68D-4E69-A741-DC348DF9E61E}"/>
    <cellStyle name="Normal 3 2 2 2 2 2 2 2 7" xfId="15274" xr:uid="{8580C48A-2516-432C-B163-219F45D0CD5A}"/>
    <cellStyle name="Normal 3 2 2 2 2 2 2 3" xfId="3016" xr:uid="{CF4E53CD-63E4-4616-99A5-0659E092D1F1}"/>
    <cellStyle name="Normal 3 2 2 2 2 2 2 3 2" xfId="3863" xr:uid="{1AA70ACC-95CD-4EAD-871D-2AB42AAEE619}"/>
    <cellStyle name="Normal 3 2 2 2 2 2 2 3 2 2" xfId="5807" xr:uid="{C1E2A880-72B8-4289-9121-73234ED08AED}"/>
    <cellStyle name="Normal 3 2 2 2 2 2 2 3 2 2 2" xfId="9454" xr:uid="{4FF309C1-59DF-48DD-BA32-71CCABF78303}"/>
    <cellStyle name="Normal 3 2 2 2 2 2 2 3 2 2 2 2" xfId="21718" xr:uid="{D5A6F093-BAF4-4C61-BA92-3A03AFF3B349}"/>
    <cellStyle name="Normal 3 2 2 2 2 2 2 3 2 2 3" xfId="12950" xr:uid="{CD0AEFBA-3F01-4098-B982-0959BFC409D5}"/>
    <cellStyle name="Normal 3 2 2 2 2 2 2 3 2 2 3 2" xfId="25192" xr:uid="{399DD1AE-620F-403F-B5F6-DA8B4B93B0DC}"/>
    <cellStyle name="Normal 3 2 2 2 2 2 2 3 2 2 4" xfId="18094" xr:uid="{ABCC5339-9516-4648-A2DE-AAD8BCD2A0D9}"/>
    <cellStyle name="Normal 3 2 2 2 2 2 2 3 2 3" xfId="7694" xr:uid="{89C40E0A-8F8D-42CB-B003-8E0B36E6B5D8}"/>
    <cellStyle name="Normal 3 2 2 2 2 2 2 3 2 3 2" xfId="19958" xr:uid="{EDC710CA-29EB-4E83-BA69-C0BCCD9FBF44}"/>
    <cellStyle name="Normal 3 2 2 2 2 2 2 3 2 4" xfId="11190" xr:uid="{6CC92699-0417-4CB9-9A8F-B614C887CD05}"/>
    <cellStyle name="Normal 3 2 2 2 2 2 2 3 2 4 2" xfId="23432" xr:uid="{23FC76F4-497E-4951-85AA-31156F5C3078}"/>
    <cellStyle name="Normal 3 2 2 2 2 2 2 3 2 5" xfId="16334" xr:uid="{FBFFE61A-5E54-43BA-A22F-74FECB7B7F56}"/>
    <cellStyle name="Normal 3 2 2 2 2 2 2 3 3" xfId="4961" xr:uid="{D597B4F0-4437-46E4-AE59-E91382A0D5D3}"/>
    <cellStyle name="Normal 3 2 2 2 2 2 2 3 3 2" xfId="8608" xr:uid="{37C0954A-4B7E-4880-9742-B0101B257911}"/>
    <cellStyle name="Normal 3 2 2 2 2 2 2 3 3 2 2" xfId="20872" xr:uid="{E5DC4100-89A4-4B51-8D31-E2D4B8C92230}"/>
    <cellStyle name="Normal 3 2 2 2 2 2 2 3 3 3" xfId="12104" xr:uid="{30838FBE-7299-4EAA-8FB1-481A9F8B089C}"/>
    <cellStyle name="Normal 3 2 2 2 2 2 2 3 3 3 2" xfId="24346" xr:uid="{6352E984-C772-48CB-8452-411C86510F65}"/>
    <cellStyle name="Normal 3 2 2 2 2 2 2 3 3 4" xfId="17248" xr:uid="{292F9BDF-00BE-4DFE-B33A-6B15E966C158}"/>
    <cellStyle name="Normal 3 2 2 2 2 2 2 3 4" xfId="6848" xr:uid="{AF8D09A5-EF22-4B7E-8865-06711B477D96}"/>
    <cellStyle name="Normal 3 2 2 2 2 2 2 3 4 2" xfId="19112" xr:uid="{88FAF887-4895-493C-A00B-655728203ABE}"/>
    <cellStyle name="Normal 3 2 2 2 2 2 2 3 5" xfId="10344" xr:uid="{F124C97D-5A2A-40A4-A2DB-7666C309CE80}"/>
    <cellStyle name="Normal 3 2 2 2 2 2 2 3 5 2" xfId="22586" xr:uid="{8FCA04A4-E1CE-4607-8A68-1742AEDC635B}"/>
    <cellStyle name="Normal 3 2 2 2 2 2 2 3 6" xfId="15488" xr:uid="{69266A58-6EB3-40F0-B436-882D419C2890}"/>
    <cellStyle name="Normal 3 2 2 2 2 2 2 4" xfId="3440" xr:uid="{82B1D1C8-616A-4356-A77D-396944325544}"/>
    <cellStyle name="Normal 3 2 2 2 2 2 2 4 2" xfId="5384" xr:uid="{1F83BACE-9078-40AF-ACDC-C39C34A854CF}"/>
    <cellStyle name="Normal 3 2 2 2 2 2 2 4 2 2" xfId="9031" xr:uid="{A6F01D3B-6BE4-4325-A941-A508E961741F}"/>
    <cellStyle name="Normal 3 2 2 2 2 2 2 4 2 2 2" xfId="21295" xr:uid="{CC37D939-A73F-4D19-8472-C3A17060A95E}"/>
    <cellStyle name="Normal 3 2 2 2 2 2 2 4 2 3" xfId="12527" xr:uid="{8886F844-9164-4A63-B45B-9EFC7F59E97C}"/>
    <cellStyle name="Normal 3 2 2 2 2 2 2 4 2 3 2" xfId="24769" xr:uid="{06FD24FA-A735-4F82-A31B-CCBEC9A49BEC}"/>
    <cellStyle name="Normal 3 2 2 2 2 2 2 4 2 4" xfId="17671" xr:uid="{73C68FB5-2BF1-41AA-A574-8BEE4F0D633F}"/>
    <cellStyle name="Normal 3 2 2 2 2 2 2 4 3" xfId="7271" xr:uid="{9356AC06-E427-4575-AF70-4826070B0591}"/>
    <cellStyle name="Normal 3 2 2 2 2 2 2 4 3 2" xfId="19535" xr:uid="{A38503FE-BD22-4045-B3AA-F1785FFE3B74}"/>
    <cellStyle name="Normal 3 2 2 2 2 2 2 4 4" xfId="10767" xr:uid="{CA26C972-E238-4246-A8F8-9F2C9363D148}"/>
    <cellStyle name="Normal 3 2 2 2 2 2 2 4 4 2" xfId="23009" xr:uid="{C71345D9-E02F-495E-A0CC-063F6B3DDEC9}"/>
    <cellStyle name="Normal 3 2 2 2 2 2 2 4 5" xfId="15911" xr:uid="{4E422A89-BE88-4F1D-A53B-98095CC2A893}"/>
    <cellStyle name="Normal 3 2 2 2 2 2 2 5" xfId="4538" xr:uid="{ACAD8D2C-D0D8-4A02-9C0B-89F5C7685978}"/>
    <cellStyle name="Normal 3 2 2 2 2 2 2 5 2" xfId="8185" xr:uid="{ACE2AF90-5092-4824-847F-043B5F8FF7EA}"/>
    <cellStyle name="Normal 3 2 2 2 2 2 2 5 2 2" xfId="20449" xr:uid="{23658135-DA73-48D2-83FD-C1A348AFA178}"/>
    <cellStyle name="Normal 3 2 2 2 2 2 2 5 3" xfId="11681" xr:uid="{669126A2-0530-473B-884C-195658241256}"/>
    <cellStyle name="Normal 3 2 2 2 2 2 2 5 3 2" xfId="23923" xr:uid="{9A9E8536-7185-4EB3-BF0E-E105E0263A90}"/>
    <cellStyle name="Normal 3 2 2 2 2 2 2 5 4" xfId="16825" xr:uid="{C40150F4-3D18-48FB-B651-35BD441EDC50}"/>
    <cellStyle name="Normal 3 2 2 2 2 2 2 6" xfId="6425" xr:uid="{B353DFC9-AEB0-46D4-8072-28A227DDE0AC}"/>
    <cellStyle name="Normal 3 2 2 2 2 2 2 6 2" xfId="18689" xr:uid="{FCF42357-2C77-4DE1-A7ED-4EFA27FFA476}"/>
    <cellStyle name="Normal 3 2 2 2 2 2 2 7" xfId="9921" xr:uid="{892B4D72-0F61-45E9-860B-73B6374CB8CC}"/>
    <cellStyle name="Normal 3 2 2 2 2 2 2 7 2" xfId="22163" xr:uid="{E85768A2-D314-4063-B0C4-4287CFCF9B94}"/>
    <cellStyle name="Normal 3 2 2 2 2 2 2 8" xfId="15065" xr:uid="{E23D97E7-CC79-4E72-A15F-8667C6A6F62D}"/>
    <cellStyle name="Normal 3 2 2 2 2 2 3" xfId="2672" xr:uid="{1FC185BD-3F37-4835-9ED1-C44D8245BA89}"/>
    <cellStyle name="Normal 3 2 2 2 2 2 3 2" xfId="3097" xr:uid="{6087A8BB-E965-4B3C-BD0A-4E8CA404536E}"/>
    <cellStyle name="Normal 3 2 2 2 2 2 3 2 2" xfId="3944" xr:uid="{DA4D83BE-2CBF-40F2-AB79-218B5B48BA2C}"/>
    <cellStyle name="Normal 3 2 2 2 2 2 3 2 2 2" xfId="5888" xr:uid="{4FB1B223-F92F-4A91-AAFC-D0A89335C7BE}"/>
    <cellStyle name="Normal 3 2 2 2 2 2 3 2 2 2 2" xfId="9535" xr:uid="{FFED6E71-4E4F-42E2-9E7B-84B36EFAB5D3}"/>
    <cellStyle name="Normal 3 2 2 2 2 2 3 2 2 2 2 2" xfId="21799" xr:uid="{70608C01-6190-4882-AF86-7D8C3B30791E}"/>
    <cellStyle name="Normal 3 2 2 2 2 2 3 2 2 2 3" xfId="13031" xr:uid="{F25702BD-2F55-46A7-84BE-7081C6895B95}"/>
    <cellStyle name="Normal 3 2 2 2 2 2 3 2 2 2 3 2" xfId="25273" xr:uid="{17BB73C7-FFD9-4F9E-9F0F-980164EED4EA}"/>
    <cellStyle name="Normal 3 2 2 2 2 2 3 2 2 2 4" xfId="18175" xr:uid="{8926275C-AA2B-4F89-9945-D01E4DAA281D}"/>
    <cellStyle name="Normal 3 2 2 2 2 2 3 2 2 3" xfId="7775" xr:uid="{DADAF362-9DE7-4D20-830D-CC75EBE82095}"/>
    <cellStyle name="Normal 3 2 2 2 2 2 3 2 2 3 2" xfId="20039" xr:uid="{881C9D89-54A5-4F81-95C3-DE7FC8A07BE3}"/>
    <cellStyle name="Normal 3 2 2 2 2 2 3 2 2 4" xfId="11271" xr:uid="{987024E5-4BE2-4BA5-BE8E-93FBAF1BDDC5}"/>
    <cellStyle name="Normal 3 2 2 2 2 2 3 2 2 4 2" xfId="23513" xr:uid="{83882951-5EBB-4706-92AB-FD0FBF241C30}"/>
    <cellStyle name="Normal 3 2 2 2 2 2 3 2 2 5" xfId="16415" xr:uid="{D4B0E2AC-7A3A-440D-A53A-916606049FC6}"/>
    <cellStyle name="Normal 3 2 2 2 2 2 3 2 3" xfId="5042" xr:uid="{6FFC32B2-A29C-4821-93C5-A354DAA3A522}"/>
    <cellStyle name="Normal 3 2 2 2 2 2 3 2 3 2" xfId="8689" xr:uid="{ADF8E1A0-972C-4A14-8FF9-54B90DFB6531}"/>
    <cellStyle name="Normal 3 2 2 2 2 2 3 2 3 2 2" xfId="20953" xr:uid="{E52D748D-CCEF-4E0E-9755-05BF53B667E9}"/>
    <cellStyle name="Normal 3 2 2 2 2 2 3 2 3 3" xfId="12185" xr:uid="{354354C8-486A-4989-AD7E-AA56BDAE8F12}"/>
    <cellStyle name="Normal 3 2 2 2 2 2 3 2 3 3 2" xfId="24427" xr:uid="{024EEB75-0852-43D2-813D-14C7F865EC3A}"/>
    <cellStyle name="Normal 3 2 2 2 2 2 3 2 3 4" xfId="17329" xr:uid="{7B6BD4ED-3147-4840-9C2A-8282C2444F32}"/>
    <cellStyle name="Normal 3 2 2 2 2 2 3 2 4" xfId="6929" xr:uid="{F96361AD-99F4-4D4A-ADA7-445513F6E26A}"/>
    <cellStyle name="Normal 3 2 2 2 2 2 3 2 4 2" xfId="19193" xr:uid="{875FDFEC-BB22-4F7E-AE73-B00149AA7E8E}"/>
    <cellStyle name="Normal 3 2 2 2 2 2 3 2 5" xfId="10425" xr:uid="{33007A12-7648-43AF-B778-DDABF9CE5738}"/>
    <cellStyle name="Normal 3 2 2 2 2 2 3 2 5 2" xfId="22667" xr:uid="{1B639453-6AFB-4A95-932D-372850D73864}"/>
    <cellStyle name="Normal 3 2 2 2 2 2 3 2 6" xfId="15569" xr:uid="{28BC90B2-4DA2-4785-9CCF-E30CBFDB0530}"/>
    <cellStyle name="Normal 3 2 2 2 2 2 3 3" xfId="3521" xr:uid="{2E56617B-8CF7-4E40-A44C-07F3A4C5D8BD}"/>
    <cellStyle name="Normal 3 2 2 2 2 2 3 3 2" xfId="5465" xr:uid="{3DE7E074-ACB6-436B-A252-82D3F779B531}"/>
    <cellStyle name="Normal 3 2 2 2 2 2 3 3 2 2" xfId="9112" xr:uid="{6D1C4104-6F42-4C76-BF53-FADB3E74B506}"/>
    <cellStyle name="Normal 3 2 2 2 2 2 3 3 2 2 2" xfId="21376" xr:uid="{02AD764F-D349-4B15-A84C-1D4C0154AA64}"/>
    <cellStyle name="Normal 3 2 2 2 2 2 3 3 2 3" xfId="12608" xr:uid="{2892923C-5200-4AE2-A699-9015906337A8}"/>
    <cellStyle name="Normal 3 2 2 2 2 2 3 3 2 3 2" xfId="24850" xr:uid="{33EE4BBE-BF07-4D14-B659-0D3DB15189DC}"/>
    <cellStyle name="Normal 3 2 2 2 2 2 3 3 2 4" xfId="17752" xr:uid="{32A33FFC-6BD4-42E5-B3CE-3331FA8D310A}"/>
    <cellStyle name="Normal 3 2 2 2 2 2 3 3 3" xfId="7352" xr:uid="{5EB7E257-DE3F-4A73-92BD-1A952A48273F}"/>
    <cellStyle name="Normal 3 2 2 2 2 2 3 3 3 2" xfId="19616" xr:uid="{B70009B4-7388-4E21-A58E-97FDC6CF2525}"/>
    <cellStyle name="Normal 3 2 2 2 2 2 3 3 4" xfId="10848" xr:uid="{897F7B16-4215-4954-9698-6A363B4B4273}"/>
    <cellStyle name="Normal 3 2 2 2 2 2 3 3 4 2" xfId="23090" xr:uid="{E66E9E31-478C-42F9-BD08-C26B1C2BB2FF}"/>
    <cellStyle name="Normal 3 2 2 2 2 2 3 3 5" xfId="15992" xr:uid="{78767403-846A-4082-AE7B-490140CEF54E}"/>
    <cellStyle name="Normal 3 2 2 2 2 2 3 4" xfId="4619" xr:uid="{79116159-1E22-49DB-94B4-B451B04A853B}"/>
    <cellStyle name="Normal 3 2 2 2 2 2 3 4 2" xfId="8266" xr:uid="{C1355FEB-2DDE-4CCF-ABE4-9E85BBE6AA89}"/>
    <cellStyle name="Normal 3 2 2 2 2 2 3 4 2 2" xfId="20530" xr:uid="{3B9000EA-2648-4BAC-948F-342A13B5771A}"/>
    <cellStyle name="Normal 3 2 2 2 2 2 3 4 3" xfId="11762" xr:uid="{05E9481F-9FA5-4175-B87A-2F2CDB7190FB}"/>
    <cellStyle name="Normal 3 2 2 2 2 2 3 4 3 2" xfId="24004" xr:uid="{5A8DCECB-6842-4B9F-8216-47425AA62904}"/>
    <cellStyle name="Normal 3 2 2 2 2 2 3 4 4" xfId="16906" xr:uid="{27A0CA06-00E7-415E-BF0A-57A3152607B9}"/>
    <cellStyle name="Normal 3 2 2 2 2 2 3 5" xfId="6506" xr:uid="{CCCF5788-8A50-451D-9C9B-C77BB435709E}"/>
    <cellStyle name="Normal 3 2 2 2 2 2 3 5 2" xfId="18770" xr:uid="{D71EECDA-AC3D-4BF5-9D92-D8DBC538366E}"/>
    <cellStyle name="Normal 3 2 2 2 2 2 3 6" xfId="10002" xr:uid="{237F9C35-78E4-4162-AADE-6592805E3A13}"/>
    <cellStyle name="Normal 3 2 2 2 2 2 3 6 2" xfId="22244" xr:uid="{59ABC3A4-976E-47DC-AF7C-3FBB06238201}"/>
    <cellStyle name="Normal 3 2 2 2 2 2 3 7" xfId="15146" xr:uid="{F513A88F-7A47-4904-A1C1-2417BADB9123}"/>
    <cellStyle name="Normal 3 2 2 2 2 2 4" xfId="2888" xr:uid="{97F733CC-2221-4A15-A14F-1BCC1274E0CA}"/>
    <cellStyle name="Normal 3 2 2 2 2 2 4 2" xfId="3735" xr:uid="{8EACC1D5-B7C2-4B60-A59C-FB61B163B4A1}"/>
    <cellStyle name="Normal 3 2 2 2 2 2 4 2 2" xfId="5679" xr:uid="{28BCEC6E-1F06-4F74-B158-45271A143D8C}"/>
    <cellStyle name="Normal 3 2 2 2 2 2 4 2 2 2" xfId="9326" xr:uid="{83A4F933-737D-4B12-A721-17B89FD96E4A}"/>
    <cellStyle name="Normal 3 2 2 2 2 2 4 2 2 2 2" xfId="21590" xr:uid="{C2C61141-CBE5-4327-99F2-8C87800041C1}"/>
    <cellStyle name="Normal 3 2 2 2 2 2 4 2 2 3" xfId="12822" xr:uid="{D3E7163D-D61C-4B35-B696-1B0A5A344185}"/>
    <cellStyle name="Normal 3 2 2 2 2 2 4 2 2 3 2" xfId="25064" xr:uid="{0884FA09-EAD2-4A14-A097-83889359A927}"/>
    <cellStyle name="Normal 3 2 2 2 2 2 4 2 2 4" xfId="17966" xr:uid="{A48B26C3-D73D-4BD0-BE1E-4BA902209D91}"/>
    <cellStyle name="Normal 3 2 2 2 2 2 4 2 3" xfId="7566" xr:uid="{674BF270-F829-4039-B252-215110D9C9DB}"/>
    <cellStyle name="Normal 3 2 2 2 2 2 4 2 3 2" xfId="19830" xr:uid="{859966D7-0DD2-47CB-98A6-4B03914DC3CB}"/>
    <cellStyle name="Normal 3 2 2 2 2 2 4 2 4" xfId="11062" xr:uid="{59DFE2AE-0692-479E-8C1A-25BA28A27DB1}"/>
    <cellStyle name="Normal 3 2 2 2 2 2 4 2 4 2" xfId="23304" xr:uid="{88E5ACA9-D8AF-4668-AE08-CD02A4F3D51E}"/>
    <cellStyle name="Normal 3 2 2 2 2 2 4 2 5" xfId="16206" xr:uid="{97FE447B-52A1-42EB-B29E-82615BD052C6}"/>
    <cellStyle name="Normal 3 2 2 2 2 2 4 3" xfId="4833" xr:uid="{B412749B-6012-473F-B183-18441B78FEFF}"/>
    <cellStyle name="Normal 3 2 2 2 2 2 4 3 2" xfId="8480" xr:uid="{B21657A9-B3FD-47AD-AD68-773F82016A5D}"/>
    <cellStyle name="Normal 3 2 2 2 2 2 4 3 2 2" xfId="20744" xr:uid="{BD5F405E-121F-43D7-B4F1-A6A54409403B}"/>
    <cellStyle name="Normal 3 2 2 2 2 2 4 3 3" xfId="11976" xr:uid="{383576D3-4487-4E43-8B24-1368D951C5FD}"/>
    <cellStyle name="Normal 3 2 2 2 2 2 4 3 3 2" xfId="24218" xr:uid="{F751D971-53E2-4FF0-8F30-2BCBE526212F}"/>
    <cellStyle name="Normal 3 2 2 2 2 2 4 3 4" xfId="17120" xr:uid="{CD55A0E4-C5AC-471A-AC03-454F5E0D354C}"/>
    <cellStyle name="Normal 3 2 2 2 2 2 4 4" xfId="6720" xr:uid="{0E1A3B59-C2C4-4F6E-883F-BC34B0997B58}"/>
    <cellStyle name="Normal 3 2 2 2 2 2 4 4 2" xfId="18984" xr:uid="{65814DC9-D869-49D0-BBF6-6B48C46BE0D4}"/>
    <cellStyle name="Normal 3 2 2 2 2 2 4 5" xfId="10216" xr:uid="{97421226-1782-4128-9911-ECD43947485D}"/>
    <cellStyle name="Normal 3 2 2 2 2 2 4 5 2" xfId="22458" xr:uid="{8D135CBA-03C4-4BE4-ABE5-BA82171F51FF}"/>
    <cellStyle name="Normal 3 2 2 2 2 2 4 6" xfId="15360" xr:uid="{C02106F0-D42E-41E4-8218-C24F685F307B}"/>
    <cellStyle name="Normal 3 2 2 2 2 2 5" xfId="3312" xr:uid="{D8A21BBE-9267-492B-A3EE-C8053ADE94D9}"/>
    <cellStyle name="Normal 3 2 2 2 2 2 5 2" xfId="5256" xr:uid="{88656DE6-5321-4912-BDD2-D4E5B9B1D415}"/>
    <cellStyle name="Normal 3 2 2 2 2 2 5 2 2" xfId="8903" xr:uid="{89ADB866-89DD-49E6-AA8C-C5111AE47754}"/>
    <cellStyle name="Normal 3 2 2 2 2 2 5 2 2 2" xfId="21167" xr:uid="{C836BF90-B406-4187-AC55-10BBE64B3EF5}"/>
    <cellStyle name="Normal 3 2 2 2 2 2 5 2 3" xfId="12399" xr:uid="{8AC52F71-5B8C-4FFB-A591-C9596A5061FD}"/>
    <cellStyle name="Normal 3 2 2 2 2 2 5 2 3 2" xfId="24641" xr:uid="{952794D6-6727-477E-BD22-05B50FBD9955}"/>
    <cellStyle name="Normal 3 2 2 2 2 2 5 2 4" xfId="17543" xr:uid="{FF3F6184-6075-46D3-83DC-F2B1E75E3A39}"/>
    <cellStyle name="Normal 3 2 2 2 2 2 5 3" xfId="7143" xr:uid="{7E08EEDC-C8CA-47A1-92DA-26D3DD417634}"/>
    <cellStyle name="Normal 3 2 2 2 2 2 5 3 2" xfId="19407" xr:uid="{E3DFA7E5-4041-49DE-9219-3F0BBB7DB9FB}"/>
    <cellStyle name="Normal 3 2 2 2 2 2 5 4" xfId="10639" xr:uid="{6700EF51-178A-4EAD-A0E5-5BE2570F9A2C}"/>
    <cellStyle name="Normal 3 2 2 2 2 2 5 4 2" xfId="22881" xr:uid="{3A5CD0B4-10B6-40CB-80BD-D5EBBF357423}"/>
    <cellStyle name="Normal 3 2 2 2 2 2 5 5" xfId="15783" xr:uid="{06A85A22-31B8-45A4-B767-64EED93D7374}"/>
    <cellStyle name="Normal 3 2 2 2 2 2 6" xfId="4410" xr:uid="{7FEFE4FB-190B-4F4E-BD4D-3EAFA7EAACEB}"/>
    <cellStyle name="Normal 3 2 2 2 2 2 6 2" xfId="8057" xr:uid="{2A235C65-0A42-4DA3-9C1B-89E5F6D35A93}"/>
    <cellStyle name="Normal 3 2 2 2 2 2 6 2 2" xfId="20321" xr:uid="{075A2A86-653A-43B2-970B-4EC21630AD3B}"/>
    <cellStyle name="Normal 3 2 2 2 2 2 6 3" xfId="11553" xr:uid="{9156A0BA-0735-4EA8-920D-0CB679EEF005}"/>
    <cellStyle name="Normal 3 2 2 2 2 2 6 3 2" xfId="23795" xr:uid="{AA600C11-2001-48EE-9C9D-00B26597B122}"/>
    <cellStyle name="Normal 3 2 2 2 2 2 6 4" xfId="16697" xr:uid="{FBAEF2B6-B162-4418-89E3-FFCAD8A41A70}"/>
    <cellStyle name="Normal 3 2 2 2 2 2 7" xfId="6296" xr:uid="{FD8D6785-C4C4-4818-95C4-5E3085D8ACD4}"/>
    <cellStyle name="Normal 3 2 2 2 2 2 7 2" xfId="18561" xr:uid="{A40EE1AA-7DA8-488C-B4DD-D557FFEAC9AE}"/>
    <cellStyle name="Normal 3 2 2 2 2 2 8" xfId="9793" xr:uid="{714416F1-3408-4BE2-9B08-96D2083E46A8}"/>
    <cellStyle name="Normal 3 2 2 2 2 2 8 2" xfId="22035" xr:uid="{FEB94A3F-F669-4B14-90FD-1027F55A21B4}"/>
    <cellStyle name="Normal 3 2 2 2 2 2 9" xfId="14738" xr:uid="{B8A23D21-ED30-43BC-A6BE-E282F502ABD5}"/>
    <cellStyle name="Normal 3 2 2 2 2 2 9 2" xfId="25536" xr:uid="{FD5815D1-AC80-4F16-9492-07617CF50B0C}"/>
    <cellStyle name="Normal 3 2 2 2 2 3" xfId="2324" xr:uid="{FF57B477-0D1A-46EA-8E09-E5FB1C7D4101}"/>
    <cellStyle name="Normal 3 2 2 2 2 3 10" xfId="14964" xr:uid="{BE4D106C-31C3-4E43-B574-516CCAA0D833}"/>
    <cellStyle name="Normal 3 2 2 2 2 3 11" xfId="25873" xr:uid="{3E8A8A7A-820E-4C7F-85FA-A308AEF594E3}"/>
    <cellStyle name="Normal 3 2 2 2 2 3 2" xfId="2614" xr:uid="{13F082EB-0195-4F83-B69F-325903B317E8}"/>
    <cellStyle name="Normal 3 2 2 2 2 3 2 2" xfId="2827" xr:uid="{4E0C94EE-89BD-4ED0-88D7-E645154D7D19}"/>
    <cellStyle name="Normal 3 2 2 2 2 3 2 2 2" xfId="3252" xr:uid="{E2D9148D-120B-4C7E-ADCE-4017CFFB547C}"/>
    <cellStyle name="Normal 3 2 2 2 2 3 2 2 2 2" xfId="4099" xr:uid="{C1C0D248-C51E-461F-A8C0-BD7CC88DCC09}"/>
    <cellStyle name="Normal 3 2 2 2 2 3 2 2 2 2 2" xfId="6043" xr:uid="{C2AE575C-65F2-4D2E-A966-85EC4CC55796}"/>
    <cellStyle name="Normal 3 2 2 2 2 3 2 2 2 2 2 2" xfId="9690" xr:uid="{9A8EBFE2-4313-45C3-BA95-3B93C1620257}"/>
    <cellStyle name="Normal 3 2 2 2 2 3 2 2 2 2 2 2 2" xfId="21954" xr:uid="{2648C793-37F1-4492-A534-969A77630CFD}"/>
    <cellStyle name="Normal 3 2 2 2 2 3 2 2 2 2 2 3" xfId="13186" xr:uid="{1E624B34-0B94-465F-8410-CF4467BF7F12}"/>
    <cellStyle name="Normal 3 2 2 2 2 3 2 2 2 2 2 3 2" xfId="25428" xr:uid="{9D01EDCD-2154-4136-AB3C-B9429BF7DAC5}"/>
    <cellStyle name="Normal 3 2 2 2 2 3 2 2 2 2 2 4" xfId="18330" xr:uid="{A94AB448-DB0C-4E6C-9CB4-5FE984A28139}"/>
    <cellStyle name="Normal 3 2 2 2 2 3 2 2 2 2 3" xfId="7930" xr:uid="{92A24FD0-6B8C-4C8B-9576-7C9922CB9749}"/>
    <cellStyle name="Normal 3 2 2 2 2 3 2 2 2 2 3 2" xfId="20194" xr:uid="{72BDA5D2-9A38-4DEB-9D61-B4B26FB65F18}"/>
    <cellStyle name="Normal 3 2 2 2 2 3 2 2 2 2 4" xfId="11426" xr:uid="{A268214E-7581-4451-BB2C-4C876E6671D7}"/>
    <cellStyle name="Normal 3 2 2 2 2 3 2 2 2 2 4 2" xfId="23668" xr:uid="{8F9652BE-16EC-49A1-9EAA-4B5818BBE49E}"/>
    <cellStyle name="Normal 3 2 2 2 2 3 2 2 2 2 5" xfId="16570" xr:uid="{7CAE8FF0-BA7D-4D88-A0C6-FBF969052F0C}"/>
    <cellStyle name="Normal 3 2 2 2 2 3 2 2 2 3" xfId="5197" xr:uid="{7BEB0023-EE02-4209-B934-DB0E2E38203A}"/>
    <cellStyle name="Normal 3 2 2 2 2 3 2 2 2 3 2" xfId="8844" xr:uid="{A0396BA9-322B-45C8-99AD-779EC6B60D86}"/>
    <cellStyle name="Normal 3 2 2 2 2 3 2 2 2 3 2 2" xfId="21108" xr:uid="{8281D49D-9FAB-469C-8F7B-B3834FA6458B}"/>
    <cellStyle name="Normal 3 2 2 2 2 3 2 2 2 3 3" xfId="12340" xr:uid="{2DBFF89D-A406-4435-A6A0-A7BA0ED19CE2}"/>
    <cellStyle name="Normal 3 2 2 2 2 3 2 2 2 3 3 2" xfId="24582" xr:uid="{FDB144C0-3331-4F17-838D-362F5C90DE4D}"/>
    <cellStyle name="Normal 3 2 2 2 2 3 2 2 2 3 4" xfId="17484" xr:uid="{4C580A82-7E20-4A97-AB33-452D7BAE6972}"/>
    <cellStyle name="Normal 3 2 2 2 2 3 2 2 2 4" xfId="7084" xr:uid="{EFA5C37D-1B60-4650-8D63-BDFFA30F5A65}"/>
    <cellStyle name="Normal 3 2 2 2 2 3 2 2 2 4 2" xfId="19348" xr:uid="{1EA46682-C9C2-480E-9796-3C99849F92F4}"/>
    <cellStyle name="Normal 3 2 2 2 2 3 2 2 2 5" xfId="10580" xr:uid="{18D3552A-BB5B-4A9B-9C30-6C3B4DE1EA01}"/>
    <cellStyle name="Normal 3 2 2 2 2 3 2 2 2 5 2" xfId="22822" xr:uid="{E68A649C-5C69-4D20-9AF6-E64341EAC7C9}"/>
    <cellStyle name="Normal 3 2 2 2 2 3 2 2 2 6" xfId="15724" xr:uid="{C749CF56-9E48-4BA5-A01D-4A847797D718}"/>
    <cellStyle name="Normal 3 2 2 2 2 3 2 2 3" xfId="3676" xr:uid="{737FAB75-A43F-4BC4-A1CB-CF03DA013B16}"/>
    <cellStyle name="Normal 3 2 2 2 2 3 2 2 3 2" xfId="5620" xr:uid="{95039242-6C55-4F30-A237-134AF7B4511F}"/>
    <cellStyle name="Normal 3 2 2 2 2 3 2 2 3 2 2" xfId="9267" xr:uid="{E68397A0-3511-42A7-AD95-EECFDB7D04F4}"/>
    <cellStyle name="Normal 3 2 2 2 2 3 2 2 3 2 2 2" xfId="21531" xr:uid="{262F37D2-873D-4F52-B6FE-F2CCBAF85333}"/>
    <cellStyle name="Normal 3 2 2 2 2 3 2 2 3 2 3" xfId="12763" xr:uid="{493FAF51-2121-4D21-82A0-CF27BE8C0765}"/>
    <cellStyle name="Normal 3 2 2 2 2 3 2 2 3 2 3 2" xfId="25005" xr:uid="{C985E5BB-3393-4919-8D7E-69685DC25506}"/>
    <cellStyle name="Normal 3 2 2 2 2 3 2 2 3 2 4" xfId="17907" xr:uid="{A8A43C29-92C7-4F42-8B07-ADBCD6AE1183}"/>
    <cellStyle name="Normal 3 2 2 2 2 3 2 2 3 3" xfId="7507" xr:uid="{67EB92D7-A6D5-49BA-B18A-0D30FBB95548}"/>
    <cellStyle name="Normal 3 2 2 2 2 3 2 2 3 3 2" xfId="19771" xr:uid="{B1A5255E-22A4-4143-842C-D29E334B3050}"/>
    <cellStyle name="Normal 3 2 2 2 2 3 2 2 3 4" xfId="11003" xr:uid="{AB6FA931-6A80-4F28-8BCB-06B5FA4A8BD7}"/>
    <cellStyle name="Normal 3 2 2 2 2 3 2 2 3 4 2" xfId="23245" xr:uid="{8B3283F0-2D69-407D-A9F6-6663B758DD33}"/>
    <cellStyle name="Normal 3 2 2 2 2 3 2 2 3 5" xfId="16147" xr:uid="{816E6AA7-D4FE-44C0-9B9D-2CFE2287DA39}"/>
    <cellStyle name="Normal 3 2 2 2 2 3 2 2 4" xfId="4774" xr:uid="{C9516CB4-2907-4906-AF38-DCF167CA482C}"/>
    <cellStyle name="Normal 3 2 2 2 2 3 2 2 4 2" xfId="8421" xr:uid="{33D19495-B261-4F11-9AF1-BB500BFB4C13}"/>
    <cellStyle name="Normal 3 2 2 2 2 3 2 2 4 2 2" xfId="20685" xr:uid="{637C965E-1C3A-44C3-A7E5-AC40727EAC57}"/>
    <cellStyle name="Normal 3 2 2 2 2 3 2 2 4 3" xfId="11917" xr:uid="{0A444BB4-EEF3-4688-AB11-9CE8905EC032}"/>
    <cellStyle name="Normal 3 2 2 2 2 3 2 2 4 3 2" xfId="24159" xr:uid="{12D91374-54A9-4C6C-A6FA-3E28C02776D7}"/>
    <cellStyle name="Normal 3 2 2 2 2 3 2 2 4 4" xfId="17061" xr:uid="{28243810-9838-4D04-8735-10AB1300A2AB}"/>
    <cellStyle name="Normal 3 2 2 2 2 3 2 2 5" xfId="6661" xr:uid="{CB6926AD-946B-470B-8FF1-BFBCB5441888}"/>
    <cellStyle name="Normal 3 2 2 2 2 3 2 2 5 2" xfId="18925" xr:uid="{685E9944-4704-4B26-B98E-96C50DC08E93}"/>
    <cellStyle name="Normal 3 2 2 2 2 3 2 2 6" xfId="10157" xr:uid="{E7DFB551-49FD-4197-AFAC-8EBB52351B1C}"/>
    <cellStyle name="Normal 3 2 2 2 2 3 2 2 6 2" xfId="22399" xr:uid="{09935B60-3BD0-4D9B-A650-8561B516449C}"/>
    <cellStyle name="Normal 3 2 2 2 2 3 2 2 7" xfId="15301" xr:uid="{47840761-D5D5-4DD9-94D0-9067DAB64426}"/>
    <cellStyle name="Normal 3 2 2 2 2 3 2 3" xfId="3043" xr:uid="{F53E988F-3343-418A-ABF7-720D8617D4D6}"/>
    <cellStyle name="Normal 3 2 2 2 2 3 2 3 2" xfId="3890" xr:uid="{E8817479-2AE0-4933-9EC3-402DE2B24A25}"/>
    <cellStyle name="Normal 3 2 2 2 2 3 2 3 2 2" xfId="5834" xr:uid="{EF5C806F-4E59-4EE2-A9B7-49A922913605}"/>
    <cellStyle name="Normal 3 2 2 2 2 3 2 3 2 2 2" xfId="9481" xr:uid="{CD0089F0-E3DA-451B-8EF0-652E53D15839}"/>
    <cellStyle name="Normal 3 2 2 2 2 3 2 3 2 2 2 2" xfId="21745" xr:uid="{5C8DECB6-78F9-4A77-B679-46855F0A5CF2}"/>
    <cellStyle name="Normal 3 2 2 2 2 3 2 3 2 2 3" xfId="12977" xr:uid="{86456FFA-4C9C-4D84-8AB1-D513C3AA93E7}"/>
    <cellStyle name="Normal 3 2 2 2 2 3 2 3 2 2 3 2" xfId="25219" xr:uid="{EE88EEBA-2178-4948-B3C8-8ED7D18A6A5E}"/>
    <cellStyle name="Normal 3 2 2 2 2 3 2 3 2 2 4" xfId="18121" xr:uid="{FD547679-AC0A-481D-83C7-5F84AF18B8FD}"/>
    <cellStyle name="Normal 3 2 2 2 2 3 2 3 2 3" xfId="7721" xr:uid="{1776205F-B5BB-40DC-82DB-D71BBB28CCD2}"/>
    <cellStyle name="Normal 3 2 2 2 2 3 2 3 2 3 2" xfId="19985" xr:uid="{17C23143-5CFC-4CD9-9C93-554D8F73B728}"/>
    <cellStyle name="Normal 3 2 2 2 2 3 2 3 2 4" xfId="11217" xr:uid="{9805868D-AD06-4E4C-9258-7DDBFF4FCEB6}"/>
    <cellStyle name="Normal 3 2 2 2 2 3 2 3 2 4 2" xfId="23459" xr:uid="{39D1E4BE-71E9-4FD4-9CA0-4178FDC5017C}"/>
    <cellStyle name="Normal 3 2 2 2 2 3 2 3 2 5" xfId="16361" xr:uid="{99EE5ACE-8864-4598-983E-08EF65675238}"/>
    <cellStyle name="Normal 3 2 2 2 2 3 2 3 3" xfId="4988" xr:uid="{00D0F8DA-5A33-48A9-9978-243B74A9B81F}"/>
    <cellStyle name="Normal 3 2 2 2 2 3 2 3 3 2" xfId="8635" xr:uid="{E318693F-9899-4C97-872A-6E696824A2F2}"/>
    <cellStyle name="Normal 3 2 2 2 2 3 2 3 3 2 2" xfId="20899" xr:uid="{E588C011-FB45-4A78-BE03-C0BBF6A2E75A}"/>
    <cellStyle name="Normal 3 2 2 2 2 3 2 3 3 3" xfId="12131" xr:uid="{507FFCFC-69F2-45AD-8248-BF07C8AB63AE}"/>
    <cellStyle name="Normal 3 2 2 2 2 3 2 3 3 3 2" xfId="24373" xr:uid="{594CE988-3542-4B29-BDF2-A334974CA68E}"/>
    <cellStyle name="Normal 3 2 2 2 2 3 2 3 3 4" xfId="17275" xr:uid="{ECBDED68-6A9A-40E0-8E8B-D83490F7A772}"/>
    <cellStyle name="Normal 3 2 2 2 2 3 2 3 4" xfId="6875" xr:uid="{C0A5F8FA-60CC-4FA4-8C92-3BC66A046DA8}"/>
    <cellStyle name="Normal 3 2 2 2 2 3 2 3 4 2" xfId="19139" xr:uid="{ECC7A7EA-3877-48BC-8F4B-476B117A212A}"/>
    <cellStyle name="Normal 3 2 2 2 2 3 2 3 5" xfId="10371" xr:uid="{A9D2AF15-1BA0-456E-8B7A-91F24C641DD6}"/>
    <cellStyle name="Normal 3 2 2 2 2 3 2 3 5 2" xfId="22613" xr:uid="{81DCC791-4EE5-48C2-A204-929B97293C09}"/>
    <cellStyle name="Normal 3 2 2 2 2 3 2 3 6" xfId="15515" xr:uid="{5D5C268A-A644-4A9C-80C8-CB7E61A3841D}"/>
    <cellStyle name="Normal 3 2 2 2 2 3 2 4" xfId="3467" xr:uid="{640B1193-03A3-438B-8B1F-2C23278753AB}"/>
    <cellStyle name="Normal 3 2 2 2 2 3 2 4 2" xfId="5411" xr:uid="{541750A5-4753-45CC-A7F9-5FDB653ED5B9}"/>
    <cellStyle name="Normal 3 2 2 2 2 3 2 4 2 2" xfId="9058" xr:uid="{4A1546A9-9527-40AA-8801-8F8C12CC2F00}"/>
    <cellStyle name="Normal 3 2 2 2 2 3 2 4 2 2 2" xfId="21322" xr:uid="{1129AABD-10A1-428C-9FB9-2752E24E6EFD}"/>
    <cellStyle name="Normal 3 2 2 2 2 3 2 4 2 3" xfId="12554" xr:uid="{31C6A4B0-55A8-4E40-ABD4-26219B3262DF}"/>
    <cellStyle name="Normal 3 2 2 2 2 3 2 4 2 3 2" xfId="24796" xr:uid="{87E5729D-810C-4210-B341-B27D680F25FE}"/>
    <cellStyle name="Normal 3 2 2 2 2 3 2 4 2 4" xfId="17698" xr:uid="{9F70EFE8-8C5E-447B-98E1-857E47FCBB48}"/>
    <cellStyle name="Normal 3 2 2 2 2 3 2 4 3" xfId="7298" xr:uid="{D35A89E9-E490-41F0-B28D-307600D7C32F}"/>
    <cellStyle name="Normal 3 2 2 2 2 3 2 4 3 2" xfId="19562" xr:uid="{F843260D-E959-4B41-93E7-30707952D3EA}"/>
    <cellStyle name="Normal 3 2 2 2 2 3 2 4 4" xfId="10794" xr:uid="{F6C3E9BD-E4D7-4A8E-8541-4F606945D0A6}"/>
    <cellStyle name="Normal 3 2 2 2 2 3 2 4 4 2" xfId="23036" xr:uid="{28061A11-9615-4923-A5BE-EC4564C8110C}"/>
    <cellStyle name="Normal 3 2 2 2 2 3 2 4 5" xfId="15938" xr:uid="{E9C158A7-8840-460A-B125-2777D2D20BA8}"/>
    <cellStyle name="Normal 3 2 2 2 2 3 2 5" xfId="4565" xr:uid="{EB8E5E63-2F10-400F-9F63-8FC5E405267F}"/>
    <cellStyle name="Normal 3 2 2 2 2 3 2 5 2" xfId="8212" xr:uid="{31CF2751-F711-453D-A2C2-F58CBB16246C}"/>
    <cellStyle name="Normal 3 2 2 2 2 3 2 5 2 2" xfId="20476" xr:uid="{9746EB4D-9817-4D84-886F-A32418C7DCE2}"/>
    <cellStyle name="Normal 3 2 2 2 2 3 2 5 3" xfId="11708" xr:uid="{D2FAC8B4-6E59-4DCE-9FEA-39F0C530CFB8}"/>
    <cellStyle name="Normal 3 2 2 2 2 3 2 5 3 2" xfId="23950" xr:uid="{1DB707A1-C3E2-4E0D-8387-6FAAF9CD694C}"/>
    <cellStyle name="Normal 3 2 2 2 2 3 2 5 4" xfId="16852" xr:uid="{39C7CE76-F6D7-4F5F-9990-C952498ABA26}"/>
    <cellStyle name="Normal 3 2 2 2 2 3 2 6" xfId="6452" xr:uid="{44E701AF-0676-4741-8630-45A6AA6B1F4C}"/>
    <cellStyle name="Normal 3 2 2 2 2 3 2 6 2" xfId="18716" xr:uid="{7F160EFB-0D1B-49BF-A071-357EBD109F75}"/>
    <cellStyle name="Normal 3 2 2 2 2 3 2 7" xfId="9948" xr:uid="{7182C91D-550C-4347-8AE3-B08021318E24}"/>
    <cellStyle name="Normal 3 2 2 2 2 3 2 7 2" xfId="22190" xr:uid="{F1D577BC-8BE2-4D98-8B20-BC81F4101171}"/>
    <cellStyle name="Normal 3 2 2 2 2 3 2 8" xfId="15092" xr:uid="{018FD845-EFA6-43E4-A92E-BDE0BCDF8C75}"/>
    <cellStyle name="Normal 3 2 2 2 2 3 3" xfId="2699" xr:uid="{C371AA60-FBE0-4183-A4BC-43DE5AD28443}"/>
    <cellStyle name="Normal 3 2 2 2 2 3 3 2" xfId="3124" xr:uid="{C634FF01-B4E8-41F5-AABB-11C771E3AFD1}"/>
    <cellStyle name="Normal 3 2 2 2 2 3 3 2 2" xfId="3971" xr:uid="{CE7FC3A4-7FFC-4629-8E79-BEDBB913D03F}"/>
    <cellStyle name="Normal 3 2 2 2 2 3 3 2 2 2" xfId="5915" xr:uid="{0C2C927A-F7F8-427C-AB5F-EB975DDE9330}"/>
    <cellStyle name="Normal 3 2 2 2 2 3 3 2 2 2 2" xfId="9562" xr:uid="{88A19F56-1FAA-40AD-9AE7-0E565B2D5215}"/>
    <cellStyle name="Normal 3 2 2 2 2 3 3 2 2 2 2 2" xfId="21826" xr:uid="{B771E275-F839-4139-8D0F-1A052391B633}"/>
    <cellStyle name="Normal 3 2 2 2 2 3 3 2 2 2 3" xfId="13058" xr:uid="{18F48E19-7523-4F18-8D30-7E23B8597C88}"/>
    <cellStyle name="Normal 3 2 2 2 2 3 3 2 2 2 3 2" xfId="25300" xr:uid="{98A9CF46-9043-4C84-B952-2B280B930F50}"/>
    <cellStyle name="Normal 3 2 2 2 2 3 3 2 2 2 4" xfId="18202" xr:uid="{FD7C79CC-3B62-4155-9F5B-5C7460354945}"/>
    <cellStyle name="Normal 3 2 2 2 2 3 3 2 2 3" xfId="7802" xr:uid="{CE540578-FDEE-4656-9754-2EE7486C1526}"/>
    <cellStyle name="Normal 3 2 2 2 2 3 3 2 2 3 2" xfId="20066" xr:uid="{F4355529-40FB-44A6-8A20-050B293D8B58}"/>
    <cellStyle name="Normal 3 2 2 2 2 3 3 2 2 4" xfId="11298" xr:uid="{981127E1-433F-4645-A4AB-6CD072C873DF}"/>
    <cellStyle name="Normal 3 2 2 2 2 3 3 2 2 4 2" xfId="23540" xr:uid="{A9D3B584-ADF3-4AEA-AB63-7E65D08ACDCE}"/>
    <cellStyle name="Normal 3 2 2 2 2 3 3 2 2 5" xfId="16442" xr:uid="{12030876-7A5E-4FED-B493-D9F0F09C8BC5}"/>
    <cellStyle name="Normal 3 2 2 2 2 3 3 2 3" xfId="5069" xr:uid="{FF0B4204-3C10-48F7-891D-DF9A71775689}"/>
    <cellStyle name="Normal 3 2 2 2 2 3 3 2 3 2" xfId="8716" xr:uid="{8BBE2B86-7D4D-46C0-8852-329960D1DDAD}"/>
    <cellStyle name="Normal 3 2 2 2 2 3 3 2 3 2 2" xfId="20980" xr:uid="{4BA49BD4-9BC8-4979-91A5-69335D832402}"/>
    <cellStyle name="Normal 3 2 2 2 2 3 3 2 3 3" xfId="12212" xr:uid="{1E351B3F-D0C9-428E-9EED-29476D56B489}"/>
    <cellStyle name="Normal 3 2 2 2 2 3 3 2 3 3 2" xfId="24454" xr:uid="{6AEE862C-ACFB-4198-8D39-EFB401C908C4}"/>
    <cellStyle name="Normal 3 2 2 2 2 3 3 2 3 4" xfId="17356" xr:uid="{547AEA4C-472B-4D82-BC05-B4E93AB16E72}"/>
    <cellStyle name="Normal 3 2 2 2 2 3 3 2 4" xfId="6956" xr:uid="{113F14DF-CFEC-4283-983E-ABD428BAAE03}"/>
    <cellStyle name="Normal 3 2 2 2 2 3 3 2 4 2" xfId="19220" xr:uid="{EEA272C7-4368-4B83-A6B8-178DADEF5C1E}"/>
    <cellStyle name="Normal 3 2 2 2 2 3 3 2 5" xfId="10452" xr:uid="{32013FFB-B10B-469A-93DF-F2CC7AF0B85C}"/>
    <cellStyle name="Normal 3 2 2 2 2 3 3 2 5 2" xfId="22694" xr:uid="{1F6579B2-7CB9-4B60-AD87-3CFBB304CF3E}"/>
    <cellStyle name="Normal 3 2 2 2 2 3 3 2 6" xfId="15596" xr:uid="{B97F57E5-2E1B-4425-A5C4-7A5F65AC4608}"/>
    <cellStyle name="Normal 3 2 2 2 2 3 3 3" xfId="3548" xr:uid="{E8694B87-6A83-48A5-BD21-2D4B9A1849CD}"/>
    <cellStyle name="Normal 3 2 2 2 2 3 3 3 2" xfId="5492" xr:uid="{D68339C9-76CA-4DCA-B140-A7BEC7B3DC1B}"/>
    <cellStyle name="Normal 3 2 2 2 2 3 3 3 2 2" xfId="9139" xr:uid="{9114B9C3-F2F3-4A39-8FD5-C16176AAE640}"/>
    <cellStyle name="Normal 3 2 2 2 2 3 3 3 2 2 2" xfId="21403" xr:uid="{F804FFC2-264C-432A-88FC-0BD4BB6B5327}"/>
    <cellStyle name="Normal 3 2 2 2 2 3 3 3 2 3" xfId="12635" xr:uid="{201AB477-30F5-4609-B835-287657543524}"/>
    <cellStyle name="Normal 3 2 2 2 2 3 3 3 2 3 2" xfId="24877" xr:uid="{57F80BAF-EA3F-4084-B1BC-6A404E176580}"/>
    <cellStyle name="Normal 3 2 2 2 2 3 3 3 2 4" xfId="17779" xr:uid="{003C94D3-9B03-43FF-B876-B257DCF9D366}"/>
    <cellStyle name="Normal 3 2 2 2 2 3 3 3 3" xfId="7379" xr:uid="{2E956FE2-5F9A-4D78-A15F-6D50CC0A27F9}"/>
    <cellStyle name="Normal 3 2 2 2 2 3 3 3 3 2" xfId="19643" xr:uid="{AEB48C4C-0AC3-4286-8850-44DE522B0640}"/>
    <cellStyle name="Normal 3 2 2 2 2 3 3 3 4" xfId="10875" xr:uid="{F79608AB-1F2C-48E4-B5A8-2F058CAD5C4B}"/>
    <cellStyle name="Normal 3 2 2 2 2 3 3 3 4 2" xfId="23117" xr:uid="{B94D3261-29E9-4A81-908A-B66097894EEC}"/>
    <cellStyle name="Normal 3 2 2 2 2 3 3 3 5" xfId="16019" xr:uid="{DA1B36BA-9EEB-46BE-A646-ABBB325C3A8B}"/>
    <cellStyle name="Normal 3 2 2 2 2 3 3 4" xfId="4646" xr:uid="{0A90188C-7DCB-4C73-A509-B6F3DD4A7963}"/>
    <cellStyle name="Normal 3 2 2 2 2 3 3 4 2" xfId="8293" xr:uid="{B6EFF52F-E03B-4341-B448-278877C7498E}"/>
    <cellStyle name="Normal 3 2 2 2 2 3 3 4 2 2" xfId="20557" xr:uid="{68840645-7B3F-44B5-9F19-D8FBD757C4B9}"/>
    <cellStyle name="Normal 3 2 2 2 2 3 3 4 3" xfId="11789" xr:uid="{A3BB02C8-3F60-4929-8F26-A2703D2AE550}"/>
    <cellStyle name="Normal 3 2 2 2 2 3 3 4 3 2" xfId="24031" xr:uid="{34BFDD55-28BE-4293-B367-B309A4C3DF9B}"/>
    <cellStyle name="Normal 3 2 2 2 2 3 3 4 4" xfId="16933" xr:uid="{6130907F-C434-4ACD-B4E4-F322172AAB6B}"/>
    <cellStyle name="Normal 3 2 2 2 2 3 3 5" xfId="6533" xr:uid="{4C0FD433-A73B-4E13-8947-03DFEA0078C2}"/>
    <cellStyle name="Normal 3 2 2 2 2 3 3 5 2" xfId="18797" xr:uid="{456BE3A0-CDD5-4F95-BE97-8B157DA4371A}"/>
    <cellStyle name="Normal 3 2 2 2 2 3 3 6" xfId="10029" xr:uid="{45189464-F5EE-450C-ADC3-3269FC61F443}"/>
    <cellStyle name="Normal 3 2 2 2 2 3 3 6 2" xfId="22271" xr:uid="{B14AD5B3-BA75-4DE0-A65C-DC348224095A}"/>
    <cellStyle name="Normal 3 2 2 2 2 3 3 7" xfId="15173" xr:uid="{29A492AC-5985-41AE-AAD5-D79072499F4F}"/>
    <cellStyle name="Normal 3 2 2 2 2 3 4" xfId="2915" xr:uid="{EE10DD6D-7769-4D15-BE98-640E9DB1D8B3}"/>
    <cellStyle name="Normal 3 2 2 2 2 3 4 2" xfId="3762" xr:uid="{905E5E97-0F25-4F59-8C61-AF9DD7E47353}"/>
    <cellStyle name="Normal 3 2 2 2 2 3 4 2 2" xfId="5706" xr:uid="{0308EA0D-4F92-45BA-AB20-EA5B724A19E5}"/>
    <cellStyle name="Normal 3 2 2 2 2 3 4 2 2 2" xfId="9353" xr:uid="{E34EA3D7-285F-4618-AF17-CC2C6929DFA0}"/>
    <cellStyle name="Normal 3 2 2 2 2 3 4 2 2 2 2" xfId="21617" xr:uid="{2BC4D27D-EE46-45F7-8972-00227F0EF3CB}"/>
    <cellStyle name="Normal 3 2 2 2 2 3 4 2 2 3" xfId="12849" xr:uid="{A844AE6B-CCA3-46A9-A256-C0E26AA56726}"/>
    <cellStyle name="Normal 3 2 2 2 2 3 4 2 2 3 2" xfId="25091" xr:uid="{97717B7D-27D1-4250-B1EA-30053178D79F}"/>
    <cellStyle name="Normal 3 2 2 2 2 3 4 2 2 4" xfId="17993" xr:uid="{B10BF3DF-82EA-4872-A490-49F66AD66E4B}"/>
    <cellStyle name="Normal 3 2 2 2 2 3 4 2 3" xfId="7593" xr:uid="{82302B4F-11C5-4D16-BABE-C97A92D081BC}"/>
    <cellStyle name="Normal 3 2 2 2 2 3 4 2 3 2" xfId="19857" xr:uid="{8A701BF3-6F02-47FE-AD0D-4600CA74F313}"/>
    <cellStyle name="Normal 3 2 2 2 2 3 4 2 4" xfId="11089" xr:uid="{A979E522-2EC9-462D-B835-48D550787513}"/>
    <cellStyle name="Normal 3 2 2 2 2 3 4 2 4 2" xfId="23331" xr:uid="{07B6E417-0553-44B1-B3DC-6F2691FD353E}"/>
    <cellStyle name="Normal 3 2 2 2 2 3 4 2 5" xfId="16233" xr:uid="{A4E475A7-36A5-4DDB-9B14-FEAA0DE00093}"/>
    <cellStyle name="Normal 3 2 2 2 2 3 4 3" xfId="4860" xr:uid="{B7F21491-A498-4B89-A856-538739A4653A}"/>
    <cellStyle name="Normal 3 2 2 2 2 3 4 3 2" xfId="8507" xr:uid="{F7CE33CF-CC60-4F26-A11C-DA83A911E56C}"/>
    <cellStyle name="Normal 3 2 2 2 2 3 4 3 2 2" xfId="20771" xr:uid="{9F66AB47-9696-4039-9C56-198D61BDE9D4}"/>
    <cellStyle name="Normal 3 2 2 2 2 3 4 3 3" xfId="12003" xr:uid="{E1A04B0C-E75C-450C-A20F-10DF71E6EA80}"/>
    <cellStyle name="Normal 3 2 2 2 2 3 4 3 3 2" xfId="24245" xr:uid="{5DC7362A-8B60-45B8-BBC6-A58DA63D7E70}"/>
    <cellStyle name="Normal 3 2 2 2 2 3 4 3 4" xfId="17147" xr:uid="{B522D685-6B6F-4972-ADB1-3BA3BA7FB32E}"/>
    <cellStyle name="Normal 3 2 2 2 2 3 4 4" xfId="6747" xr:uid="{9CAF8D52-6019-4087-81C8-7E9612D2D3C9}"/>
    <cellStyle name="Normal 3 2 2 2 2 3 4 4 2" xfId="19011" xr:uid="{DE96DBCE-605F-41E4-8DA3-71B3BA750E44}"/>
    <cellStyle name="Normal 3 2 2 2 2 3 4 5" xfId="10243" xr:uid="{9EDFF126-E8A9-4D05-B247-6C229939BD11}"/>
    <cellStyle name="Normal 3 2 2 2 2 3 4 5 2" xfId="22485" xr:uid="{345669E0-8FE5-4AF7-A802-8F68EF52CA38}"/>
    <cellStyle name="Normal 3 2 2 2 2 3 4 6" xfId="15387" xr:uid="{D3E79BC1-8A2B-451D-B702-C9DCDD3C6302}"/>
    <cellStyle name="Normal 3 2 2 2 2 3 5" xfId="3339" xr:uid="{45B41D55-0E87-478C-9BA4-CB7424FA10D2}"/>
    <cellStyle name="Normal 3 2 2 2 2 3 5 2" xfId="5283" xr:uid="{E6BA4F3B-DFE9-4B5F-8E68-43E69CD21BAA}"/>
    <cellStyle name="Normal 3 2 2 2 2 3 5 2 2" xfId="8930" xr:uid="{13B040FE-7FE4-4DF7-8481-14C9236E7997}"/>
    <cellStyle name="Normal 3 2 2 2 2 3 5 2 2 2" xfId="21194" xr:uid="{B49B9E58-DF80-42C1-84D5-0759E4D3EFBF}"/>
    <cellStyle name="Normal 3 2 2 2 2 3 5 2 3" xfId="12426" xr:uid="{CDDAE8CC-6484-45BE-9E9C-B32E0B5134FA}"/>
    <cellStyle name="Normal 3 2 2 2 2 3 5 2 3 2" xfId="24668" xr:uid="{E7F4469E-D87F-4F55-B7E3-A95BF9EDD679}"/>
    <cellStyle name="Normal 3 2 2 2 2 3 5 2 4" xfId="17570" xr:uid="{F3773E19-0F83-445B-9883-5A18939A89A8}"/>
    <cellStyle name="Normal 3 2 2 2 2 3 5 3" xfId="7170" xr:uid="{C9AE0194-38BC-4756-A08F-A8259E47BFAC}"/>
    <cellStyle name="Normal 3 2 2 2 2 3 5 3 2" xfId="19434" xr:uid="{FB22DC26-D04C-4C83-8421-CA6DC007729A}"/>
    <cellStyle name="Normal 3 2 2 2 2 3 5 4" xfId="10666" xr:uid="{EA294DE9-5045-4276-AAE0-58BA8A954058}"/>
    <cellStyle name="Normal 3 2 2 2 2 3 5 4 2" xfId="22908" xr:uid="{0B2D9646-CC53-4F76-B16B-E9728F2F453C}"/>
    <cellStyle name="Normal 3 2 2 2 2 3 5 5" xfId="15810" xr:uid="{90A5C7E4-BCE7-49D9-B563-635B44B7EB1A}"/>
    <cellStyle name="Normal 3 2 2 2 2 3 6" xfId="4437" xr:uid="{2A912CE4-5AE2-4B9C-88BD-7F3C41926DC0}"/>
    <cellStyle name="Normal 3 2 2 2 2 3 6 2" xfId="8084" xr:uid="{D0CAAA14-48A8-4E9F-BA95-05548105813D}"/>
    <cellStyle name="Normal 3 2 2 2 2 3 6 2 2" xfId="20348" xr:uid="{E63FB8FD-7E79-4B35-A0B5-47A9AE553355}"/>
    <cellStyle name="Normal 3 2 2 2 2 3 6 3" xfId="11580" xr:uid="{3CC196F3-D6DD-43B9-B602-3A1E3B0FE04B}"/>
    <cellStyle name="Normal 3 2 2 2 2 3 6 3 2" xfId="23822" xr:uid="{771B387D-A143-4844-AF64-4B4DCC631405}"/>
    <cellStyle name="Normal 3 2 2 2 2 3 6 4" xfId="16724" xr:uid="{3D3C566C-41FF-43A8-BFA3-A7C8E4D31965}"/>
    <cellStyle name="Normal 3 2 2 2 2 3 7" xfId="6323" xr:uid="{1EB98271-DDAA-4289-AAEB-F4689D4AABD0}"/>
    <cellStyle name="Normal 3 2 2 2 2 3 7 2" xfId="18588" xr:uid="{165EC5CA-9ED2-4D16-AEBA-BFDC89D91BCD}"/>
    <cellStyle name="Normal 3 2 2 2 2 3 8" xfId="9820" xr:uid="{3E7107E8-DEA9-4531-9919-CB74CC7CA8F2}"/>
    <cellStyle name="Normal 3 2 2 2 2 3 8 2" xfId="22062" xr:uid="{B0984C79-9C41-4AC7-9A0C-6F534A9B499B}"/>
    <cellStyle name="Normal 3 2 2 2 2 3 9" xfId="14739" xr:uid="{6D915F5E-DF10-4FF5-B4D0-28CEC5F35B40}"/>
    <cellStyle name="Normal 3 2 2 2 2 3 9 2" xfId="25537" xr:uid="{7D4280C6-1FD9-4557-9BF3-68EE25224914}"/>
    <cellStyle name="Normal 3 2 2 2 2 4" xfId="2556" xr:uid="{312298E0-C7B2-4772-AC18-2A4D04D28F03}"/>
    <cellStyle name="Normal 3 2 2 2 2 4 2" xfId="2773" xr:uid="{82D6F334-AC43-4A02-9F49-F9466644EBD9}"/>
    <cellStyle name="Normal 3 2 2 2 2 4 2 2" xfId="3198" xr:uid="{F9EF65A9-8A51-4796-91EB-F8D295FD3371}"/>
    <cellStyle name="Normal 3 2 2 2 2 4 2 2 2" xfId="4045" xr:uid="{A39B78ED-721D-4237-9856-EF27A7B0BD41}"/>
    <cellStyle name="Normal 3 2 2 2 2 4 2 2 2 2" xfId="5989" xr:uid="{340A7B98-D179-444A-AF2C-DACF1FA1EC89}"/>
    <cellStyle name="Normal 3 2 2 2 2 4 2 2 2 2 2" xfId="9636" xr:uid="{E6FB95BA-EF4B-4B77-9CE3-2BEE0191B9E5}"/>
    <cellStyle name="Normal 3 2 2 2 2 4 2 2 2 2 2 2" xfId="21900" xr:uid="{6BB74A6E-23D0-46E8-9662-F9908C3E2ED9}"/>
    <cellStyle name="Normal 3 2 2 2 2 4 2 2 2 2 3" xfId="13132" xr:uid="{9B7E755E-F937-4C1B-BB23-DAF67E694293}"/>
    <cellStyle name="Normal 3 2 2 2 2 4 2 2 2 2 3 2" xfId="25374" xr:uid="{A0656BA4-7C6A-4BDF-B1F6-FD2CAF3A916E}"/>
    <cellStyle name="Normal 3 2 2 2 2 4 2 2 2 2 4" xfId="18276" xr:uid="{AB002B17-1DE3-42A4-82EE-F5F23C5D4628}"/>
    <cellStyle name="Normal 3 2 2 2 2 4 2 2 2 3" xfId="7876" xr:uid="{99EB282B-738B-48B4-908E-5F46696AF529}"/>
    <cellStyle name="Normal 3 2 2 2 2 4 2 2 2 3 2" xfId="20140" xr:uid="{A9F14225-9405-46A6-9447-8296592F1E22}"/>
    <cellStyle name="Normal 3 2 2 2 2 4 2 2 2 4" xfId="11372" xr:uid="{F752DFCA-098F-4BD7-89FE-E68C5EEE5487}"/>
    <cellStyle name="Normal 3 2 2 2 2 4 2 2 2 4 2" xfId="23614" xr:uid="{A72D94AC-7AD6-4645-96D3-066B1C1B12DC}"/>
    <cellStyle name="Normal 3 2 2 2 2 4 2 2 2 5" xfId="16516" xr:uid="{974B1D64-872C-45EB-A215-459A1630B9EB}"/>
    <cellStyle name="Normal 3 2 2 2 2 4 2 2 3" xfId="5143" xr:uid="{623FAEF3-5626-4F1E-9C7E-F147F7E39860}"/>
    <cellStyle name="Normal 3 2 2 2 2 4 2 2 3 2" xfId="8790" xr:uid="{01A2DC9E-6CA7-4315-81F9-4E26AB0990BC}"/>
    <cellStyle name="Normal 3 2 2 2 2 4 2 2 3 2 2" xfId="21054" xr:uid="{BA23C260-F823-42A9-BC06-01E077A234DB}"/>
    <cellStyle name="Normal 3 2 2 2 2 4 2 2 3 3" xfId="12286" xr:uid="{62F43494-BA8F-4682-A58E-80A5BCCBFA7A}"/>
    <cellStyle name="Normal 3 2 2 2 2 4 2 2 3 3 2" xfId="24528" xr:uid="{D4417CA2-A11A-4CB8-8415-D50CECB32C1C}"/>
    <cellStyle name="Normal 3 2 2 2 2 4 2 2 3 4" xfId="17430" xr:uid="{61DA7773-055D-40A0-B40C-B1D2D5CBDB15}"/>
    <cellStyle name="Normal 3 2 2 2 2 4 2 2 4" xfId="7030" xr:uid="{2D5C492A-A8E4-4939-9619-1B029FFBCEF2}"/>
    <cellStyle name="Normal 3 2 2 2 2 4 2 2 4 2" xfId="19294" xr:uid="{6E9F5D8D-A36E-46D3-A83B-3E4E8CCA2BB1}"/>
    <cellStyle name="Normal 3 2 2 2 2 4 2 2 5" xfId="10526" xr:uid="{9DA4F644-2910-4E06-8E68-432021AB2D78}"/>
    <cellStyle name="Normal 3 2 2 2 2 4 2 2 5 2" xfId="22768" xr:uid="{4577179D-6A4C-4FEC-A2EB-5E560B7C769F}"/>
    <cellStyle name="Normal 3 2 2 2 2 4 2 2 6" xfId="15670" xr:uid="{021593F1-AD6D-4212-86D4-B4D6A7F5C597}"/>
    <cellStyle name="Normal 3 2 2 2 2 4 2 3" xfId="3622" xr:uid="{499440AC-B87A-436E-B2EF-280EDBE1396A}"/>
    <cellStyle name="Normal 3 2 2 2 2 4 2 3 2" xfId="5566" xr:uid="{CF73A3FC-58FE-42FC-A83C-68F484FC0CA3}"/>
    <cellStyle name="Normal 3 2 2 2 2 4 2 3 2 2" xfId="9213" xr:uid="{05B6F495-6B10-49B9-872E-757F9FD10E27}"/>
    <cellStyle name="Normal 3 2 2 2 2 4 2 3 2 2 2" xfId="21477" xr:uid="{0651A73B-BBE7-43B2-826A-5158D4F7D105}"/>
    <cellStyle name="Normal 3 2 2 2 2 4 2 3 2 3" xfId="12709" xr:uid="{CEE62B01-644C-4C56-9723-798274FCEDCE}"/>
    <cellStyle name="Normal 3 2 2 2 2 4 2 3 2 3 2" xfId="24951" xr:uid="{D59CA27C-F0B9-43DD-98D2-F8C7FB6341D8}"/>
    <cellStyle name="Normal 3 2 2 2 2 4 2 3 2 4" xfId="17853" xr:uid="{D9B04DF2-614A-49D8-B1F6-1B614A855489}"/>
    <cellStyle name="Normal 3 2 2 2 2 4 2 3 3" xfId="7453" xr:uid="{638ED53D-D4E4-45A7-8BB9-9369E53E17DB}"/>
    <cellStyle name="Normal 3 2 2 2 2 4 2 3 3 2" xfId="19717" xr:uid="{9E9A383C-9B83-408F-AAAA-423D1DE4D18F}"/>
    <cellStyle name="Normal 3 2 2 2 2 4 2 3 4" xfId="10949" xr:uid="{D7FC328A-BFCE-42CC-AC86-2C33D046EAF2}"/>
    <cellStyle name="Normal 3 2 2 2 2 4 2 3 4 2" xfId="23191" xr:uid="{9CEA3CEA-7BDB-4F12-A802-F69F0783860E}"/>
    <cellStyle name="Normal 3 2 2 2 2 4 2 3 5" xfId="16093" xr:uid="{6C21729A-E643-4601-9D78-28BA86167587}"/>
    <cellStyle name="Normal 3 2 2 2 2 4 2 4" xfId="4720" xr:uid="{7472ACBC-4C86-4A88-A04E-1FAF9DDB8642}"/>
    <cellStyle name="Normal 3 2 2 2 2 4 2 4 2" xfId="8367" xr:uid="{3C170BBC-8954-473B-A68D-D38AB82D997D}"/>
    <cellStyle name="Normal 3 2 2 2 2 4 2 4 2 2" xfId="20631" xr:uid="{8F2FF31F-93AC-4EED-91DD-A88C4BF0DF14}"/>
    <cellStyle name="Normal 3 2 2 2 2 4 2 4 3" xfId="11863" xr:uid="{7D5833D5-C868-4631-A146-50218106365C}"/>
    <cellStyle name="Normal 3 2 2 2 2 4 2 4 3 2" xfId="24105" xr:uid="{C216A3F5-C6A6-441E-86D4-5B32EFF915A0}"/>
    <cellStyle name="Normal 3 2 2 2 2 4 2 4 4" xfId="17007" xr:uid="{F525753D-CF0B-4E91-B491-3543FA690A09}"/>
    <cellStyle name="Normal 3 2 2 2 2 4 2 5" xfId="6607" xr:uid="{9F2AEC98-C672-4833-AC48-910364AC1628}"/>
    <cellStyle name="Normal 3 2 2 2 2 4 2 5 2" xfId="18871" xr:uid="{B4E30235-FEDC-4E14-AB05-BAB67DF3EDD6}"/>
    <cellStyle name="Normal 3 2 2 2 2 4 2 6" xfId="10103" xr:uid="{3B906797-60ED-4D55-96ED-E3CA8DE9E94B}"/>
    <cellStyle name="Normal 3 2 2 2 2 4 2 6 2" xfId="22345" xr:uid="{990407F5-0302-4646-982F-72F868AE77FE}"/>
    <cellStyle name="Normal 3 2 2 2 2 4 2 7" xfId="15247" xr:uid="{634518E1-DC9D-42F0-87C5-3E44A2F18C88}"/>
    <cellStyle name="Normal 3 2 2 2 2 4 3" xfId="2989" xr:uid="{60E5B578-04C3-4CEF-B7D8-AC1A6009CDE3}"/>
    <cellStyle name="Normal 3 2 2 2 2 4 3 2" xfId="3836" xr:uid="{35BCB92B-C4C7-43AB-BE52-BE919B6ECAA5}"/>
    <cellStyle name="Normal 3 2 2 2 2 4 3 2 2" xfId="5780" xr:uid="{44DB6B8E-6DAE-4511-BC11-9FAD5F38DB51}"/>
    <cellStyle name="Normal 3 2 2 2 2 4 3 2 2 2" xfId="9427" xr:uid="{2527F353-074B-4253-B1C8-6D60DD305E24}"/>
    <cellStyle name="Normal 3 2 2 2 2 4 3 2 2 2 2" xfId="21691" xr:uid="{C5EF7E2C-8063-4A2A-8866-5934D1A01565}"/>
    <cellStyle name="Normal 3 2 2 2 2 4 3 2 2 3" xfId="12923" xr:uid="{59C6D71B-47DA-4FAD-990E-F5A69B27586D}"/>
    <cellStyle name="Normal 3 2 2 2 2 4 3 2 2 3 2" xfId="25165" xr:uid="{415804C1-83C1-4C7C-B4E0-E69E62FFB0EA}"/>
    <cellStyle name="Normal 3 2 2 2 2 4 3 2 2 4" xfId="18067" xr:uid="{CDF4501C-6D96-4E62-9F2D-206E2ABE5842}"/>
    <cellStyle name="Normal 3 2 2 2 2 4 3 2 3" xfId="7667" xr:uid="{9AF0CB53-355F-4D00-AD62-ACD18BF2E5C8}"/>
    <cellStyle name="Normal 3 2 2 2 2 4 3 2 3 2" xfId="19931" xr:uid="{9DBFF1EE-5815-4639-8C32-FFC68BD0A46A}"/>
    <cellStyle name="Normal 3 2 2 2 2 4 3 2 4" xfId="11163" xr:uid="{52F5BF41-552E-4961-B7F8-2ECF258F5E0C}"/>
    <cellStyle name="Normal 3 2 2 2 2 4 3 2 4 2" xfId="23405" xr:uid="{5F4E0E3B-6DDC-4209-BBD1-FC76F1F7EF99}"/>
    <cellStyle name="Normal 3 2 2 2 2 4 3 2 5" xfId="16307" xr:uid="{D201C4D0-BD36-4FA2-BF35-66700B4BEF21}"/>
    <cellStyle name="Normal 3 2 2 2 2 4 3 3" xfId="4934" xr:uid="{36E6406C-BB1A-46E2-9A70-ECE1A0054F32}"/>
    <cellStyle name="Normal 3 2 2 2 2 4 3 3 2" xfId="8581" xr:uid="{273C4BE8-C7A8-4477-B963-DCFC7E98ED64}"/>
    <cellStyle name="Normal 3 2 2 2 2 4 3 3 2 2" xfId="20845" xr:uid="{2238641F-C47F-411B-94E4-E1EC5B5B6F0B}"/>
    <cellStyle name="Normal 3 2 2 2 2 4 3 3 3" xfId="12077" xr:uid="{E221FFD2-399D-4AEB-A6DD-31BD0F7BC28C}"/>
    <cellStyle name="Normal 3 2 2 2 2 4 3 3 3 2" xfId="24319" xr:uid="{2862E8BC-64EF-44EE-A81E-DD5B9719432F}"/>
    <cellStyle name="Normal 3 2 2 2 2 4 3 3 4" xfId="17221" xr:uid="{8F7A63A4-1D94-4B23-9100-5BAE381D9207}"/>
    <cellStyle name="Normal 3 2 2 2 2 4 3 4" xfId="6821" xr:uid="{06380C27-AB2F-4F8D-9777-646A27FA6E92}"/>
    <cellStyle name="Normal 3 2 2 2 2 4 3 4 2" xfId="19085" xr:uid="{7913666A-E9AD-47BB-A5BD-EA724BE2A588}"/>
    <cellStyle name="Normal 3 2 2 2 2 4 3 5" xfId="10317" xr:uid="{578FAF7B-98DD-445F-BBCD-274675D075F2}"/>
    <cellStyle name="Normal 3 2 2 2 2 4 3 5 2" xfId="22559" xr:uid="{1BF10CC1-3850-4A92-B5CB-89D90AE359C1}"/>
    <cellStyle name="Normal 3 2 2 2 2 4 3 6" xfId="15461" xr:uid="{F008C367-4C30-441C-AC7D-6872CF8BD11C}"/>
    <cellStyle name="Normal 3 2 2 2 2 4 4" xfId="3413" xr:uid="{EC2C229D-60F3-4BB2-A405-7507960C34C7}"/>
    <cellStyle name="Normal 3 2 2 2 2 4 4 2" xfId="5357" xr:uid="{1721B820-1143-4C67-803C-C6B22547EF8B}"/>
    <cellStyle name="Normal 3 2 2 2 2 4 4 2 2" xfId="9004" xr:uid="{2ED21A71-A110-44E1-BD02-C7259957685E}"/>
    <cellStyle name="Normal 3 2 2 2 2 4 4 2 2 2" xfId="21268" xr:uid="{FEDF8768-4E8E-45CF-829D-CBAF94EB098B}"/>
    <cellStyle name="Normal 3 2 2 2 2 4 4 2 3" xfId="12500" xr:uid="{8AB78FDA-5FE1-4C72-BF7F-176628B781F6}"/>
    <cellStyle name="Normal 3 2 2 2 2 4 4 2 3 2" xfId="24742" xr:uid="{D16A8617-3EFF-4BD2-968C-7A271776AB0C}"/>
    <cellStyle name="Normal 3 2 2 2 2 4 4 2 4" xfId="17644" xr:uid="{CC763E84-43A8-4C54-81BE-E45BFD5E4C2D}"/>
    <cellStyle name="Normal 3 2 2 2 2 4 4 3" xfId="7244" xr:uid="{64595ABE-A9D7-4B4B-82D5-917C41293F4F}"/>
    <cellStyle name="Normal 3 2 2 2 2 4 4 3 2" xfId="19508" xr:uid="{7485C44F-3D5D-4E84-965F-DAA70D88EC97}"/>
    <cellStyle name="Normal 3 2 2 2 2 4 4 4" xfId="10740" xr:uid="{582D8DC1-9836-42AB-81A7-A199F42B0055}"/>
    <cellStyle name="Normal 3 2 2 2 2 4 4 4 2" xfId="22982" xr:uid="{BF48FE1D-A267-405C-AF03-FBC8FA0B1D6E}"/>
    <cellStyle name="Normal 3 2 2 2 2 4 4 5" xfId="15884" xr:uid="{127207A2-D9D4-4708-B59C-E4B6290C0440}"/>
    <cellStyle name="Normal 3 2 2 2 2 4 5" xfId="4511" xr:uid="{0474127A-1EF9-4061-9EAB-076ABA801128}"/>
    <cellStyle name="Normal 3 2 2 2 2 4 5 2" xfId="8158" xr:uid="{7F5782D5-9EBD-4D7B-9FA9-5EBD272EF367}"/>
    <cellStyle name="Normal 3 2 2 2 2 4 5 2 2" xfId="20422" xr:uid="{99DE05D0-649E-426C-BDC4-DDD94D71051A}"/>
    <cellStyle name="Normal 3 2 2 2 2 4 5 3" xfId="11654" xr:uid="{4BB66CC8-26BE-43AA-83BF-98E5EB9215B9}"/>
    <cellStyle name="Normal 3 2 2 2 2 4 5 3 2" xfId="23896" xr:uid="{17DFC9F5-17F0-4EC8-B540-139F162B3EB9}"/>
    <cellStyle name="Normal 3 2 2 2 2 4 5 4" xfId="16798" xr:uid="{0055CC34-3BBA-450E-806D-EB2EDB96AAFB}"/>
    <cellStyle name="Normal 3 2 2 2 2 4 6" xfId="6398" xr:uid="{6FB72A78-3300-4EC9-A16E-636231123A91}"/>
    <cellStyle name="Normal 3 2 2 2 2 4 6 2" xfId="18662" xr:uid="{2B752473-FD2D-45A2-8E2C-03204CFBFDC0}"/>
    <cellStyle name="Normal 3 2 2 2 2 4 7" xfId="9894" xr:uid="{E0658830-AD70-4069-8582-E143202F5473}"/>
    <cellStyle name="Normal 3 2 2 2 2 4 7 2" xfId="22136" xr:uid="{36104A6D-8816-4B08-99AA-5DA177B4E712}"/>
    <cellStyle name="Normal 3 2 2 2 2 4 8" xfId="15038" xr:uid="{15D2F1F5-B666-4E3D-98E2-B9E83D8EAF24}"/>
    <cellStyle name="Normal 3 2 2 2 2 5" xfId="2645" xr:uid="{A7B990DC-BA60-48FE-9ED7-4CAB5844517C}"/>
    <cellStyle name="Normal 3 2 2 2 2 5 2" xfId="3070" xr:uid="{0E46E86F-BACE-4ACE-92A1-C360EB1C93E1}"/>
    <cellStyle name="Normal 3 2 2 2 2 5 2 2" xfId="3917" xr:uid="{4356D7FE-5D79-436B-8910-241EF4A28912}"/>
    <cellStyle name="Normal 3 2 2 2 2 5 2 2 2" xfId="5861" xr:uid="{CE5AEF70-A4E7-4576-9330-A717C19988D0}"/>
    <cellStyle name="Normal 3 2 2 2 2 5 2 2 2 2" xfId="9508" xr:uid="{580F47CD-E36D-4610-A427-40701EDF0C59}"/>
    <cellStyle name="Normal 3 2 2 2 2 5 2 2 2 2 2" xfId="21772" xr:uid="{58A4D4FF-BC2D-4855-AA24-85A433EE3737}"/>
    <cellStyle name="Normal 3 2 2 2 2 5 2 2 2 3" xfId="13004" xr:uid="{74E99276-BE9F-449C-B550-BD9DF6F3AE90}"/>
    <cellStyle name="Normal 3 2 2 2 2 5 2 2 2 3 2" xfId="25246" xr:uid="{547C9BF4-2194-4C51-9644-9C0AC036CD3B}"/>
    <cellStyle name="Normal 3 2 2 2 2 5 2 2 2 4" xfId="18148" xr:uid="{46D9097C-D37F-4C1A-9E89-6519EE7A81CB}"/>
    <cellStyle name="Normal 3 2 2 2 2 5 2 2 3" xfId="7748" xr:uid="{CB550304-A472-457C-BF2E-91DA839DB1D5}"/>
    <cellStyle name="Normal 3 2 2 2 2 5 2 2 3 2" xfId="20012" xr:uid="{00141062-B0C2-42F1-9879-CBBACF3C7C15}"/>
    <cellStyle name="Normal 3 2 2 2 2 5 2 2 4" xfId="11244" xr:uid="{EC8C6DC5-3BE4-47D3-A27F-D153B58B6588}"/>
    <cellStyle name="Normal 3 2 2 2 2 5 2 2 4 2" xfId="23486" xr:uid="{6A3C5734-C7C2-4F58-8055-19203552B4E7}"/>
    <cellStyle name="Normal 3 2 2 2 2 5 2 2 5" xfId="16388" xr:uid="{2D67DE96-4716-49D4-A557-8530FA6EF421}"/>
    <cellStyle name="Normal 3 2 2 2 2 5 2 3" xfId="5015" xr:uid="{8EBAED2D-F012-4FEE-A491-7CF81EABB4E1}"/>
    <cellStyle name="Normal 3 2 2 2 2 5 2 3 2" xfId="8662" xr:uid="{C47958A9-BFCD-43E1-940F-8994AD709A0F}"/>
    <cellStyle name="Normal 3 2 2 2 2 5 2 3 2 2" xfId="20926" xr:uid="{8D5C8125-18FB-415A-ADF4-72687C3E2B99}"/>
    <cellStyle name="Normal 3 2 2 2 2 5 2 3 3" xfId="12158" xr:uid="{3F915DAD-6B07-4D94-A6B8-F07CD6BAA0B7}"/>
    <cellStyle name="Normal 3 2 2 2 2 5 2 3 3 2" xfId="24400" xr:uid="{71F5D106-32A9-4EA9-BCA2-5015052D6FA3}"/>
    <cellStyle name="Normal 3 2 2 2 2 5 2 3 4" xfId="17302" xr:uid="{BA2A7530-8C78-4814-AC2B-329BCEAC9AE0}"/>
    <cellStyle name="Normal 3 2 2 2 2 5 2 4" xfId="6902" xr:uid="{DC52E428-0CEE-44B0-B6F9-EB87032DE7EA}"/>
    <cellStyle name="Normal 3 2 2 2 2 5 2 4 2" xfId="19166" xr:uid="{56D86760-8542-48A2-A0DD-E84F7D0ECC6E}"/>
    <cellStyle name="Normal 3 2 2 2 2 5 2 5" xfId="10398" xr:uid="{5FEC6287-7EAA-4258-AEA9-DE84B8E92D23}"/>
    <cellStyle name="Normal 3 2 2 2 2 5 2 5 2" xfId="22640" xr:uid="{D12F0EB9-F5F3-436C-A35E-CF55C1E5DD80}"/>
    <cellStyle name="Normal 3 2 2 2 2 5 2 6" xfId="15542" xr:uid="{AA371B77-CEF1-4799-BCB4-09A942571C3A}"/>
    <cellStyle name="Normal 3 2 2 2 2 5 3" xfId="3494" xr:uid="{DA2481AF-084B-43D8-8956-5E4D0B664076}"/>
    <cellStyle name="Normal 3 2 2 2 2 5 3 2" xfId="5438" xr:uid="{EEE6C9C0-8047-4987-8A25-9F132625A594}"/>
    <cellStyle name="Normal 3 2 2 2 2 5 3 2 2" xfId="9085" xr:uid="{D868E417-A11F-4812-9764-40BD45EC2115}"/>
    <cellStyle name="Normal 3 2 2 2 2 5 3 2 2 2" xfId="21349" xr:uid="{C370826F-5E03-45C7-B85D-006A4CB55713}"/>
    <cellStyle name="Normal 3 2 2 2 2 5 3 2 3" xfId="12581" xr:uid="{E6022670-CD6B-4D65-BCD2-AA28C6FE46CF}"/>
    <cellStyle name="Normal 3 2 2 2 2 5 3 2 3 2" xfId="24823" xr:uid="{E56D15F1-34F2-497F-9299-D7EF6846A0C3}"/>
    <cellStyle name="Normal 3 2 2 2 2 5 3 2 4" xfId="17725" xr:uid="{19C76EF6-13C8-4499-B7C4-234DEEB67404}"/>
    <cellStyle name="Normal 3 2 2 2 2 5 3 3" xfId="7325" xr:uid="{92E1EB13-D7FE-423C-B501-FC96C5D0BE51}"/>
    <cellStyle name="Normal 3 2 2 2 2 5 3 3 2" xfId="19589" xr:uid="{F3C755E8-7CD0-4C88-B3DF-F5BC8F735D9A}"/>
    <cellStyle name="Normal 3 2 2 2 2 5 3 4" xfId="10821" xr:uid="{3709B53B-E882-4502-9B3D-2F6E0FA85BF7}"/>
    <cellStyle name="Normal 3 2 2 2 2 5 3 4 2" xfId="23063" xr:uid="{1C45F263-D3C9-4B0B-8352-1BF086B0A3C3}"/>
    <cellStyle name="Normal 3 2 2 2 2 5 3 5" xfId="15965" xr:uid="{6D1BA6E4-3EDB-42C3-A050-2D36CD8AEB87}"/>
    <cellStyle name="Normal 3 2 2 2 2 5 4" xfId="4592" xr:uid="{B325C547-6F1C-4CAE-AA77-227BC2315293}"/>
    <cellStyle name="Normal 3 2 2 2 2 5 4 2" xfId="8239" xr:uid="{B5FD8C83-20F9-489D-A7BB-16EDD341A85C}"/>
    <cellStyle name="Normal 3 2 2 2 2 5 4 2 2" xfId="20503" xr:uid="{0D91A3ED-9F5D-477C-B4BA-7C5FAE9075C8}"/>
    <cellStyle name="Normal 3 2 2 2 2 5 4 3" xfId="11735" xr:uid="{B25845AF-4DDB-4B9B-87D7-715333F61397}"/>
    <cellStyle name="Normal 3 2 2 2 2 5 4 3 2" xfId="23977" xr:uid="{A6D7472A-EA04-4AC6-BB58-8416E39BAFA3}"/>
    <cellStyle name="Normal 3 2 2 2 2 5 4 4" xfId="16879" xr:uid="{368D9DD5-13BE-4661-B432-3798691ABC90}"/>
    <cellStyle name="Normal 3 2 2 2 2 5 5" xfId="6479" xr:uid="{9C7F123B-ECC7-4A1C-AFCA-3AF6EC856F22}"/>
    <cellStyle name="Normal 3 2 2 2 2 5 5 2" xfId="18743" xr:uid="{9FCA9511-0931-4C6D-83AB-04EA5D5F486C}"/>
    <cellStyle name="Normal 3 2 2 2 2 5 6" xfId="9975" xr:uid="{E23CB99E-527D-4476-AF96-3B5F096C24DE}"/>
    <cellStyle name="Normal 3 2 2 2 2 5 6 2" xfId="22217" xr:uid="{26994DEC-C7A8-412C-9181-1656D7F9C6EA}"/>
    <cellStyle name="Normal 3 2 2 2 2 5 7" xfId="15119" xr:uid="{D648CFCF-1307-4F32-B5FA-7E2A6350724D}"/>
    <cellStyle name="Normal 3 2 2 2 2 6" xfId="2861" xr:uid="{51AE8B6F-3E9E-459A-A470-129F53549E4F}"/>
    <cellStyle name="Normal 3 2 2 2 2 6 2" xfId="3708" xr:uid="{0AFB6701-DC96-4820-81EE-C0F00388E447}"/>
    <cellStyle name="Normal 3 2 2 2 2 6 2 2" xfId="5652" xr:uid="{2E411388-7BC8-4586-9AE6-74C893135DB4}"/>
    <cellStyle name="Normal 3 2 2 2 2 6 2 2 2" xfId="9299" xr:uid="{04769872-A2E3-4A03-A88E-D12F747B5FAE}"/>
    <cellStyle name="Normal 3 2 2 2 2 6 2 2 2 2" xfId="21563" xr:uid="{AE6E92F6-8F32-4C6D-83D6-7C67224E399B}"/>
    <cellStyle name="Normal 3 2 2 2 2 6 2 2 3" xfId="12795" xr:uid="{4C5BBF1E-2375-41A9-9251-25939BA54A62}"/>
    <cellStyle name="Normal 3 2 2 2 2 6 2 2 3 2" xfId="25037" xr:uid="{322801F2-30B5-499A-BCFB-F55E620E7A9A}"/>
    <cellStyle name="Normal 3 2 2 2 2 6 2 2 4" xfId="17939" xr:uid="{C2FFFB83-DCA0-43A9-8AE7-96D93F4A2AA4}"/>
    <cellStyle name="Normal 3 2 2 2 2 6 2 3" xfId="7539" xr:uid="{19E4534F-E0E3-49E3-B45B-D864EAF6007C}"/>
    <cellStyle name="Normal 3 2 2 2 2 6 2 3 2" xfId="19803" xr:uid="{1BD4B928-D977-42D2-B55C-A34AC6D2C20F}"/>
    <cellStyle name="Normal 3 2 2 2 2 6 2 4" xfId="11035" xr:uid="{88907D38-4FD3-4040-871F-C21320F4BB13}"/>
    <cellStyle name="Normal 3 2 2 2 2 6 2 4 2" xfId="23277" xr:uid="{C8F61B22-FA35-4A69-A3A1-A44E4A6F66DC}"/>
    <cellStyle name="Normal 3 2 2 2 2 6 2 5" xfId="16179" xr:uid="{C8F00D61-8988-499C-A575-7F53F4CFB764}"/>
    <cellStyle name="Normal 3 2 2 2 2 6 3" xfId="4806" xr:uid="{6410E927-CD02-4506-8AEE-FE2C22FC1D4F}"/>
    <cellStyle name="Normal 3 2 2 2 2 6 3 2" xfId="8453" xr:uid="{11C3A374-C25B-438B-A077-4A66AAC9937F}"/>
    <cellStyle name="Normal 3 2 2 2 2 6 3 2 2" xfId="20717" xr:uid="{F0484F88-00E8-4F10-A942-13BD4036B037}"/>
    <cellStyle name="Normal 3 2 2 2 2 6 3 3" xfId="11949" xr:uid="{39A3B62A-1065-4606-BFC9-908F3730DA69}"/>
    <cellStyle name="Normal 3 2 2 2 2 6 3 3 2" xfId="24191" xr:uid="{2AE190A8-E42F-40B3-9680-6D9BFE267906}"/>
    <cellStyle name="Normal 3 2 2 2 2 6 3 4" xfId="17093" xr:uid="{AABB1775-4362-4AA7-9929-EDFFA3AD554B}"/>
    <cellStyle name="Normal 3 2 2 2 2 6 4" xfId="6693" xr:uid="{40396559-AEE4-43FB-A1AC-088B48064B86}"/>
    <cellStyle name="Normal 3 2 2 2 2 6 4 2" xfId="18957" xr:uid="{2D2FE4C3-96EE-4E7D-8B66-29A3612B7C92}"/>
    <cellStyle name="Normal 3 2 2 2 2 6 5" xfId="10189" xr:uid="{57C87A72-8468-43E9-97E9-9F0B9AD98960}"/>
    <cellStyle name="Normal 3 2 2 2 2 6 5 2" xfId="22431" xr:uid="{394D1668-5D26-473C-8147-358D9AE12889}"/>
    <cellStyle name="Normal 3 2 2 2 2 6 6" xfId="15333" xr:uid="{C08EEAEA-A324-4CCB-8336-FB91D9171652}"/>
    <cellStyle name="Normal 3 2 2 2 2 7" xfId="3285" xr:uid="{FD9F3CCE-4022-4FED-9EC4-914D0AC537C6}"/>
    <cellStyle name="Normal 3 2 2 2 2 7 2" xfId="5229" xr:uid="{DCA3C496-A025-4EF2-ADD4-D1CEFB7493E4}"/>
    <cellStyle name="Normal 3 2 2 2 2 7 2 2" xfId="8876" xr:uid="{8CBCF32E-3247-4293-88F1-4FFA55E1211B}"/>
    <cellStyle name="Normal 3 2 2 2 2 7 2 2 2" xfId="21140" xr:uid="{77FD5761-C826-48F4-91B1-4B1FDD354D51}"/>
    <cellStyle name="Normal 3 2 2 2 2 7 2 3" xfId="12372" xr:uid="{ADC23D65-2D0C-4518-8660-562D9B7D99D4}"/>
    <cellStyle name="Normal 3 2 2 2 2 7 2 3 2" xfId="24614" xr:uid="{4D6BCB36-B691-48F0-B22B-42EF7EE4C307}"/>
    <cellStyle name="Normal 3 2 2 2 2 7 2 4" xfId="17516" xr:uid="{509973C8-ABDE-461C-A15C-A58C9BF6A775}"/>
    <cellStyle name="Normal 3 2 2 2 2 7 3" xfId="7116" xr:uid="{A1109F33-8FF7-466D-9149-B33151739B8F}"/>
    <cellStyle name="Normal 3 2 2 2 2 7 3 2" xfId="19380" xr:uid="{CC12A873-1210-4E2F-BD81-BFCECFD5357F}"/>
    <cellStyle name="Normal 3 2 2 2 2 7 4" xfId="10612" xr:uid="{C7977C4D-A5F2-4047-985B-0FCB08619F00}"/>
    <cellStyle name="Normal 3 2 2 2 2 7 4 2" xfId="22854" xr:uid="{02E6A86C-AB75-40E0-B8A4-A03F33FD0F35}"/>
    <cellStyle name="Normal 3 2 2 2 2 7 5" xfId="15756" xr:uid="{5A563339-7C69-4285-B4A2-E2542D5E33DA}"/>
    <cellStyle name="Normal 3 2 2 2 2 8" xfId="4292" xr:uid="{AE5BB5E0-C632-478C-B705-E03CE03EC6DF}"/>
    <cellStyle name="Normal 3 2 2 2 2 8 2" xfId="8002" xr:uid="{0BC5A029-DD31-40A5-B995-7A0418FA4CCB}"/>
    <cellStyle name="Normal 3 2 2 2 2 8 2 2" xfId="20266" xr:uid="{36529794-EB95-433C-982F-6F91DDBB0450}"/>
    <cellStyle name="Normal 3 2 2 2 2 8 3" xfId="11498" xr:uid="{6984A717-AFA0-49EA-8C39-C7C5F491F8FC}"/>
    <cellStyle name="Normal 3 2 2 2 2 8 3 2" xfId="23740" xr:uid="{66644562-E6CC-4F16-AABA-E99E6A493636}"/>
    <cellStyle name="Normal 3 2 2 2 2 8 4" xfId="16642" xr:uid="{9608D60F-357D-4639-BBC0-BB99FD0ABC44}"/>
    <cellStyle name="Normal 3 2 2 2 2 9" xfId="4383" xr:uid="{5C5F2523-6769-42C2-9342-03F85FC66A96}"/>
    <cellStyle name="Normal 3 2 2 2 2 9 2" xfId="8030" xr:uid="{B26E3CE4-4CB4-48C6-950F-8296F5E43891}"/>
    <cellStyle name="Normal 3 2 2 2 2 9 2 2" xfId="20294" xr:uid="{915D21DE-771B-4FB3-B3CD-8C6A7DDBF0D7}"/>
    <cellStyle name="Normal 3 2 2 2 2 9 3" xfId="11526" xr:uid="{7B86F7A1-1C7B-4BBA-9715-7127F4B79470}"/>
    <cellStyle name="Normal 3 2 2 2 2 9 3 2" xfId="23768" xr:uid="{791B9A2B-2EB7-4A6E-A08D-80B45EA926C3}"/>
    <cellStyle name="Normal 3 2 2 2 2 9 4" xfId="16670" xr:uid="{741BEB7E-E56B-43DA-B275-175859AAB387}"/>
    <cellStyle name="Normal 3 2 2 2 3" xfId="2265" xr:uid="{E5EBA518-F9F0-42D2-8B2C-0F5C8B7EEFEE}"/>
    <cellStyle name="Normal 3 2 2 2 3 10" xfId="14922" xr:uid="{31D887DF-5BCD-40F7-9097-A3E81C05DD86}"/>
    <cellStyle name="Normal 3 2 2 2 3 11" xfId="25874" xr:uid="{FC3F4758-50A6-4592-A2C4-AEE83EF4976F}"/>
    <cellStyle name="Normal 3 2 2 2 3 2" xfId="2572" xr:uid="{DC8B5989-2887-44B6-99A9-F6955D260E15}"/>
    <cellStyle name="Normal 3 2 2 2 3 2 2" xfId="2785" xr:uid="{49CD3589-6837-4D63-96EA-4BA5D484E8F8}"/>
    <cellStyle name="Normal 3 2 2 2 3 2 2 2" xfId="3210" xr:uid="{17481975-00DD-48DF-A0E7-127FC1368DE6}"/>
    <cellStyle name="Normal 3 2 2 2 3 2 2 2 2" xfId="4057" xr:uid="{80D6328D-0BD6-4C36-9FA1-D36DE9C3228A}"/>
    <cellStyle name="Normal 3 2 2 2 3 2 2 2 2 2" xfId="6001" xr:uid="{F9A88FB9-ED7D-4183-B866-FA413B287067}"/>
    <cellStyle name="Normal 3 2 2 2 3 2 2 2 2 2 2" xfId="9648" xr:uid="{ADFB4D47-31A5-42C4-A657-5168F8FB8290}"/>
    <cellStyle name="Normal 3 2 2 2 3 2 2 2 2 2 2 2" xfId="21912" xr:uid="{47888146-10F2-4E14-BE63-0696ED8AF72F}"/>
    <cellStyle name="Normal 3 2 2 2 3 2 2 2 2 2 3" xfId="13144" xr:uid="{D0536297-D405-47F9-ACEE-DF7F26446E95}"/>
    <cellStyle name="Normal 3 2 2 2 3 2 2 2 2 2 3 2" xfId="25386" xr:uid="{98995BA0-257D-4AC6-8CE2-27B54FED0CCA}"/>
    <cellStyle name="Normal 3 2 2 2 3 2 2 2 2 2 4" xfId="18288" xr:uid="{6EA9609A-4F0B-4A29-938E-A38B64DF5934}"/>
    <cellStyle name="Normal 3 2 2 2 3 2 2 2 2 3" xfId="7888" xr:uid="{E5731F7D-AB14-407A-AFD4-3A9C705C8E99}"/>
    <cellStyle name="Normal 3 2 2 2 3 2 2 2 2 3 2" xfId="20152" xr:uid="{79F2EF6A-5B42-4404-8D0C-3D7262EB0946}"/>
    <cellStyle name="Normal 3 2 2 2 3 2 2 2 2 4" xfId="11384" xr:uid="{6BC81D7B-9A4A-4556-8555-F995F2177D51}"/>
    <cellStyle name="Normal 3 2 2 2 3 2 2 2 2 4 2" xfId="23626" xr:uid="{D74FC370-475E-4B46-BA1E-F02B13514A32}"/>
    <cellStyle name="Normal 3 2 2 2 3 2 2 2 2 5" xfId="16528" xr:uid="{098B24BF-51F5-4EE6-8FE8-28BDDC8D411D}"/>
    <cellStyle name="Normal 3 2 2 2 3 2 2 2 3" xfId="5155" xr:uid="{55B79630-C451-4F8E-878C-8AFF36EC52F7}"/>
    <cellStyle name="Normal 3 2 2 2 3 2 2 2 3 2" xfId="8802" xr:uid="{63CB62EB-CD98-423F-847A-D866108ACFEB}"/>
    <cellStyle name="Normal 3 2 2 2 3 2 2 2 3 2 2" xfId="21066" xr:uid="{95548F79-44D1-4C1C-8CCC-1CA47857B96D}"/>
    <cellStyle name="Normal 3 2 2 2 3 2 2 2 3 3" xfId="12298" xr:uid="{92125484-7012-4404-B15C-9FC9A2E898C3}"/>
    <cellStyle name="Normal 3 2 2 2 3 2 2 2 3 3 2" xfId="24540" xr:uid="{D6E7A1D4-FE50-4F0D-A439-7F934AD7BC00}"/>
    <cellStyle name="Normal 3 2 2 2 3 2 2 2 3 4" xfId="17442" xr:uid="{333264AA-751F-4408-A29B-73F261A98484}"/>
    <cellStyle name="Normal 3 2 2 2 3 2 2 2 4" xfId="7042" xr:uid="{4EE4881F-8FDB-4E1A-8637-F2EE873DE9F6}"/>
    <cellStyle name="Normal 3 2 2 2 3 2 2 2 4 2" xfId="19306" xr:uid="{DE8387EB-88C2-4ECC-9C6C-A4E86045AACD}"/>
    <cellStyle name="Normal 3 2 2 2 3 2 2 2 5" xfId="10538" xr:uid="{22AD4C0B-D6D5-4201-89FE-94D65A5A8024}"/>
    <cellStyle name="Normal 3 2 2 2 3 2 2 2 5 2" xfId="22780" xr:uid="{95FDDECF-F946-4AEC-9E5A-47B4E095D8D1}"/>
    <cellStyle name="Normal 3 2 2 2 3 2 2 2 6" xfId="15682" xr:uid="{E77BD68E-5A45-4154-B40D-B83A973861DD}"/>
    <cellStyle name="Normal 3 2 2 2 3 2 2 3" xfId="3634" xr:uid="{8BED9521-6714-4285-97C9-996A25CCEA3D}"/>
    <cellStyle name="Normal 3 2 2 2 3 2 2 3 2" xfId="5578" xr:uid="{24EFD3A9-07C9-4D99-BEF2-AC772CA01FF8}"/>
    <cellStyle name="Normal 3 2 2 2 3 2 2 3 2 2" xfId="9225" xr:uid="{2887DC1A-555C-4A8A-825A-DCA590E4F623}"/>
    <cellStyle name="Normal 3 2 2 2 3 2 2 3 2 2 2" xfId="21489" xr:uid="{ECD1823A-B593-4EB5-9A77-8CA421FAE6A0}"/>
    <cellStyle name="Normal 3 2 2 2 3 2 2 3 2 3" xfId="12721" xr:uid="{F4F546DA-D9CB-4211-BCA3-9BAF81E8E76D}"/>
    <cellStyle name="Normal 3 2 2 2 3 2 2 3 2 3 2" xfId="24963" xr:uid="{C799298B-6DEF-4EAC-B3FF-C11707E424AD}"/>
    <cellStyle name="Normal 3 2 2 2 3 2 2 3 2 4" xfId="17865" xr:uid="{A6700CA6-F7F5-44C8-AF5F-EBF5EC259123}"/>
    <cellStyle name="Normal 3 2 2 2 3 2 2 3 3" xfId="7465" xr:uid="{E8099203-0AC9-4CDB-B759-3176A6457BDB}"/>
    <cellStyle name="Normal 3 2 2 2 3 2 2 3 3 2" xfId="19729" xr:uid="{A93D853C-0D15-4732-B09F-77E5F0666FB8}"/>
    <cellStyle name="Normal 3 2 2 2 3 2 2 3 4" xfId="10961" xr:uid="{2A297E1A-415A-43C9-B818-E7D725019492}"/>
    <cellStyle name="Normal 3 2 2 2 3 2 2 3 4 2" xfId="23203" xr:uid="{CC61976E-CAF8-4227-98B8-29C8D4C8989A}"/>
    <cellStyle name="Normal 3 2 2 2 3 2 2 3 5" xfId="16105" xr:uid="{F1F07412-B18C-4D6D-B603-441DE1987D27}"/>
    <cellStyle name="Normal 3 2 2 2 3 2 2 4" xfId="4732" xr:uid="{B61C626E-0B72-4541-812F-C5CA6314CE57}"/>
    <cellStyle name="Normal 3 2 2 2 3 2 2 4 2" xfId="8379" xr:uid="{BE009446-5208-4536-98E7-E1E2B9A73359}"/>
    <cellStyle name="Normal 3 2 2 2 3 2 2 4 2 2" xfId="20643" xr:uid="{6AF1F016-8507-4BDF-B1CF-253C1C9881EA}"/>
    <cellStyle name="Normal 3 2 2 2 3 2 2 4 3" xfId="11875" xr:uid="{66897520-D2A5-45F9-B80C-446AE3D506BC}"/>
    <cellStyle name="Normal 3 2 2 2 3 2 2 4 3 2" xfId="24117" xr:uid="{604D387C-C3A9-40D8-90E5-4E6D79E3FD63}"/>
    <cellStyle name="Normal 3 2 2 2 3 2 2 4 4" xfId="17019" xr:uid="{5660BE1C-09FD-4D36-984F-F330735CE499}"/>
    <cellStyle name="Normal 3 2 2 2 3 2 2 5" xfId="6619" xr:uid="{B5FB135F-3CA9-41A8-9646-FC4D9258ED0A}"/>
    <cellStyle name="Normal 3 2 2 2 3 2 2 5 2" xfId="18883" xr:uid="{EB7483BD-94B6-4945-826F-8388961FCE21}"/>
    <cellStyle name="Normal 3 2 2 2 3 2 2 6" xfId="10115" xr:uid="{45212A2D-3386-4156-B90F-006886C25459}"/>
    <cellStyle name="Normal 3 2 2 2 3 2 2 6 2" xfId="22357" xr:uid="{FCFE973D-E72F-4B44-873F-EF8B3BC9407D}"/>
    <cellStyle name="Normal 3 2 2 2 3 2 2 7" xfId="15259" xr:uid="{0C7FF7B7-D467-4702-9D43-06E2A55F0010}"/>
    <cellStyle name="Normal 3 2 2 2 3 2 3" xfId="3001" xr:uid="{B6AFEEFA-6AE6-4FBB-8919-21FA1723D7AB}"/>
    <cellStyle name="Normal 3 2 2 2 3 2 3 2" xfId="3848" xr:uid="{A677173B-A24A-492F-BEF8-E77B62CABC15}"/>
    <cellStyle name="Normal 3 2 2 2 3 2 3 2 2" xfId="5792" xr:uid="{A9C64E6B-144B-4ADB-B23C-80B2AD0462A2}"/>
    <cellStyle name="Normal 3 2 2 2 3 2 3 2 2 2" xfId="9439" xr:uid="{07D045E5-D3DF-4CCB-8949-51D7B94A75A7}"/>
    <cellStyle name="Normal 3 2 2 2 3 2 3 2 2 2 2" xfId="21703" xr:uid="{58470377-0B42-4C58-A5B1-BB8961C5715A}"/>
    <cellStyle name="Normal 3 2 2 2 3 2 3 2 2 3" xfId="12935" xr:uid="{2436857C-11B7-45C2-B13D-B21DAEC5D065}"/>
    <cellStyle name="Normal 3 2 2 2 3 2 3 2 2 3 2" xfId="25177" xr:uid="{CF58F113-1F26-476F-856D-7D6CE303A83C}"/>
    <cellStyle name="Normal 3 2 2 2 3 2 3 2 2 4" xfId="18079" xr:uid="{459A1052-59DB-4052-8BB5-6FF673D7539C}"/>
    <cellStyle name="Normal 3 2 2 2 3 2 3 2 3" xfId="7679" xr:uid="{A92AF8F6-D92E-4638-87CF-A64A35C422AF}"/>
    <cellStyle name="Normal 3 2 2 2 3 2 3 2 3 2" xfId="19943" xr:uid="{7FCD4246-9DDC-4691-A5E6-C86D3A73CF1A}"/>
    <cellStyle name="Normal 3 2 2 2 3 2 3 2 4" xfId="11175" xr:uid="{8F2A2F9E-E73E-4585-80DE-17A96A917CF7}"/>
    <cellStyle name="Normal 3 2 2 2 3 2 3 2 4 2" xfId="23417" xr:uid="{B19018E6-EA8A-4641-A156-899FC7531C04}"/>
    <cellStyle name="Normal 3 2 2 2 3 2 3 2 5" xfId="16319" xr:uid="{BA9367D4-BD14-4D91-B980-D2B48E83B81D}"/>
    <cellStyle name="Normal 3 2 2 2 3 2 3 3" xfId="4946" xr:uid="{95ABA15A-1B1E-4217-BC4D-401CB972192B}"/>
    <cellStyle name="Normal 3 2 2 2 3 2 3 3 2" xfId="8593" xr:uid="{99B0E2D6-347D-49F5-9343-0613FAD543FE}"/>
    <cellStyle name="Normal 3 2 2 2 3 2 3 3 2 2" xfId="20857" xr:uid="{8882EE2D-DD96-4491-8D7C-C7549ED9A7D0}"/>
    <cellStyle name="Normal 3 2 2 2 3 2 3 3 3" xfId="12089" xr:uid="{88C5A967-05CD-4F65-96CC-46E4D0DA1F9E}"/>
    <cellStyle name="Normal 3 2 2 2 3 2 3 3 3 2" xfId="24331" xr:uid="{5E1F8EDE-7A15-4F30-8928-D05C1E937248}"/>
    <cellStyle name="Normal 3 2 2 2 3 2 3 3 4" xfId="17233" xr:uid="{CEC9A545-4E7B-4E44-8D94-EC0A001BF287}"/>
    <cellStyle name="Normal 3 2 2 2 3 2 3 4" xfId="6833" xr:uid="{7667092F-0608-469C-9327-FDFB0B605584}"/>
    <cellStyle name="Normal 3 2 2 2 3 2 3 4 2" xfId="19097" xr:uid="{9FA0596C-91BB-4695-80F9-1FE0EFBCA0EA}"/>
    <cellStyle name="Normal 3 2 2 2 3 2 3 5" xfId="10329" xr:uid="{A0E12B72-E11B-4929-B58A-299064EDF79E}"/>
    <cellStyle name="Normal 3 2 2 2 3 2 3 5 2" xfId="22571" xr:uid="{61414DB3-E023-475E-B50B-B98399DE5EE6}"/>
    <cellStyle name="Normal 3 2 2 2 3 2 3 6" xfId="15473" xr:uid="{51D13FDF-C521-4214-BFC8-22DC867D34E3}"/>
    <cellStyle name="Normal 3 2 2 2 3 2 4" xfId="3425" xr:uid="{2A3FCD4C-FAFC-43C1-919F-067304C144D2}"/>
    <cellStyle name="Normal 3 2 2 2 3 2 4 2" xfId="5369" xr:uid="{EE1F8347-0BF6-4A02-AE50-79A43F8C60AC}"/>
    <cellStyle name="Normal 3 2 2 2 3 2 4 2 2" xfId="9016" xr:uid="{E6DD8241-51E6-4FE9-9BC3-54C1C6A6CB61}"/>
    <cellStyle name="Normal 3 2 2 2 3 2 4 2 2 2" xfId="21280" xr:uid="{9CD19D40-80D3-4E85-8D05-379DA3E652F5}"/>
    <cellStyle name="Normal 3 2 2 2 3 2 4 2 3" xfId="12512" xr:uid="{9EF57A53-8390-414F-8F8A-169191C8B865}"/>
    <cellStyle name="Normal 3 2 2 2 3 2 4 2 3 2" xfId="24754" xr:uid="{79380EE3-87B8-4851-A857-1F298BDFCA69}"/>
    <cellStyle name="Normal 3 2 2 2 3 2 4 2 4" xfId="17656" xr:uid="{A1846A65-B73A-4F11-A4EA-D371730A6328}"/>
    <cellStyle name="Normal 3 2 2 2 3 2 4 3" xfId="7256" xr:uid="{2A8055E4-A0F0-4F5F-B2AA-0421256B9049}"/>
    <cellStyle name="Normal 3 2 2 2 3 2 4 3 2" xfId="19520" xr:uid="{27A1587A-B5BA-4046-BB15-D9A246BC947B}"/>
    <cellStyle name="Normal 3 2 2 2 3 2 4 4" xfId="10752" xr:uid="{7E3D0E06-E9EF-414E-AAB5-76A1F0A83014}"/>
    <cellStyle name="Normal 3 2 2 2 3 2 4 4 2" xfId="22994" xr:uid="{2E0A009E-035B-4DF3-9F58-35E23E3566BD}"/>
    <cellStyle name="Normal 3 2 2 2 3 2 4 5" xfId="15896" xr:uid="{F48C1AB1-914F-4BAA-B13B-4F3689DDB3DF}"/>
    <cellStyle name="Normal 3 2 2 2 3 2 5" xfId="4523" xr:uid="{BBD3DF3C-6DB4-4002-B798-77E7CA155F9B}"/>
    <cellStyle name="Normal 3 2 2 2 3 2 5 2" xfId="8170" xr:uid="{81B1FC52-95E7-4981-A66C-F5B753D677B6}"/>
    <cellStyle name="Normal 3 2 2 2 3 2 5 2 2" xfId="20434" xr:uid="{E4F9C3D8-F946-480B-946B-B80E16AB5025}"/>
    <cellStyle name="Normal 3 2 2 2 3 2 5 3" xfId="11666" xr:uid="{96273F74-063D-4038-B9B5-699B79BDC131}"/>
    <cellStyle name="Normal 3 2 2 2 3 2 5 3 2" xfId="23908" xr:uid="{E29E36EF-3447-4255-B69B-4AA47981E269}"/>
    <cellStyle name="Normal 3 2 2 2 3 2 5 4" xfId="16810" xr:uid="{B717A2B2-F035-4259-8F49-C96CC952033D}"/>
    <cellStyle name="Normal 3 2 2 2 3 2 6" xfId="6410" xr:uid="{945E0088-9A18-4198-B84A-F5820A9DB91B}"/>
    <cellStyle name="Normal 3 2 2 2 3 2 6 2" xfId="18674" xr:uid="{B1F8840C-787E-4A8B-BD4D-8A767AD4A630}"/>
    <cellStyle name="Normal 3 2 2 2 3 2 7" xfId="9906" xr:uid="{95861B44-D716-47FB-9ED0-C14142E86311}"/>
    <cellStyle name="Normal 3 2 2 2 3 2 7 2" xfId="22148" xr:uid="{A4D3929C-09EA-45F2-A84B-D56E7F603BF5}"/>
    <cellStyle name="Normal 3 2 2 2 3 2 8" xfId="15050" xr:uid="{B8603672-B73A-47F8-B6D4-2BEB31364480}"/>
    <cellStyle name="Normal 3 2 2 2 3 3" xfId="2657" xr:uid="{55D325DC-578A-4611-8ADF-FF134B104BF6}"/>
    <cellStyle name="Normal 3 2 2 2 3 3 2" xfId="3082" xr:uid="{7A90D5AB-2D82-4041-9C75-5B54AD74182D}"/>
    <cellStyle name="Normal 3 2 2 2 3 3 2 2" xfId="3929" xr:uid="{BAF965D3-612E-4FB7-9072-99940BF9688A}"/>
    <cellStyle name="Normal 3 2 2 2 3 3 2 2 2" xfId="5873" xr:uid="{4E58FDD2-B9A6-4524-818F-60A11D461608}"/>
    <cellStyle name="Normal 3 2 2 2 3 3 2 2 2 2" xfId="9520" xr:uid="{ECCE6929-0C77-4A8F-98BB-5205A140F128}"/>
    <cellStyle name="Normal 3 2 2 2 3 3 2 2 2 2 2" xfId="21784" xr:uid="{B335C787-9395-439A-9F1D-2162B7D90143}"/>
    <cellStyle name="Normal 3 2 2 2 3 3 2 2 2 3" xfId="13016" xr:uid="{4250CE08-3A78-4A68-94DA-D1FD76305292}"/>
    <cellStyle name="Normal 3 2 2 2 3 3 2 2 2 3 2" xfId="25258" xr:uid="{FEFA0F7F-8094-412A-82BB-767E3F69239C}"/>
    <cellStyle name="Normal 3 2 2 2 3 3 2 2 2 4" xfId="18160" xr:uid="{35B1AE8D-3100-4DF8-97DE-19F702955510}"/>
    <cellStyle name="Normal 3 2 2 2 3 3 2 2 3" xfId="7760" xr:uid="{BA8D57D1-23C8-4A65-8F5F-20781D0AFF39}"/>
    <cellStyle name="Normal 3 2 2 2 3 3 2 2 3 2" xfId="20024" xr:uid="{418F104C-8C13-4574-9FED-5FFEB4099D00}"/>
    <cellStyle name="Normal 3 2 2 2 3 3 2 2 4" xfId="11256" xr:uid="{6E572A5F-6914-4016-A28A-63E40A81494D}"/>
    <cellStyle name="Normal 3 2 2 2 3 3 2 2 4 2" xfId="23498" xr:uid="{BDE3637E-B0DD-45B7-BFA7-A7B3565BB81B}"/>
    <cellStyle name="Normal 3 2 2 2 3 3 2 2 5" xfId="16400" xr:uid="{467E91C1-C5F8-4BBF-8CC0-20F89373D0D3}"/>
    <cellStyle name="Normal 3 2 2 2 3 3 2 3" xfId="5027" xr:uid="{5E86B798-691B-45E9-91E3-C419A668E172}"/>
    <cellStyle name="Normal 3 2 2 2 3 3 2 3 2" xfId="8674" xr:uid="{4A2D2FF2-1DDB-40E0-8110-F4372D62E0E5}"/>
    <cellStyle name="Normal 3 2 2 2 3 3 2 3 2 2" xfId="20938" xr:uid="{DA798836-1535-45B7-AAD3-4E9D8BFF7443}"/>
    <cellStyle name="Normal 3 2 2 2 3 3 2 3 3" xfId="12170" xr:uid="{CC84D694-EF64-44B2-8BD7-7EBE7E28BECF}"/>
    <cellStyle name="Normal 3 2 2 2 3 3 2 3 3 2" xfId="24412" xr:uid="{416F3EC8-F5AC-4F6F-8D82-A24A050DBE26}"/>
    <cellStyle name="Normal 3 2 2 2 3 3 2 3 4" xfId="17314" xr:uid="{BB794368-4279-4970-A13A-CF7AA52448EE}"/>
    <cellStyle name="Normal 3 2 2 2 3 3 2 4" xfId="6914" xr:uid="{75C79F96-A384-40AD-A79D-467161F8A6E5}"/>
    <cellStyle name="Normal 3 2 2 2 3 3 2 4 2" xfId="19178" xr:uid="{3EDBEA0C-9830-4598-BF71-C2CB0C9801F2}"/>
    <cellStyle name="Normal 3 2 2 2 3 3 2 5" xfId="10410" xr:uid="{0E39DB55-A23D-4789-9FE1-988C49E0368C}"/>
    <cellStyle name="Normal 3 2 2 2 3 3 2 5 2" xfId="22652" xr:uid="{367AFAAE-05E6-4289-8450-BCC27D06F5AE}"/>
    <cellStyle name="Normal 3 2 2 2 3 3 2 6" xfId="15554" xr:uid="{91894058-ECFD-4459-943B-73EAB113AD9E}"/>
    <cellStyle name="Normal 3 2 2 2 3 3 3" xfId="3506" xr:uid="{9643F36B-8911-4700-8832-850AEB369841}"/>
    <cellStyle name="Normal 3 2 2 2 3 3 3 2" xfId="5450" xr:uid="{3423984B-0217-4B99-BFAC-FA7E31CF2B60}"/>
    <cellStyle name="Normal 3 2 2 2 3 3 3 2 2" xfId="9097" xr:uid="{46A3C61B-56B2-48DC-8AE3-E80FEFA54692}"/>
    <cellStyle name="Normal 3 2 2 2 3 3 3 2 2 2" xfId="21361" xr:uid="{230A2C38-A803-4A58-B926-3DDF1BA9261C}"/>
    <cellStyle name="Normal 3 2 2 2 3 3 3 2 3" xfId="12593" xr:uid="{B3AE53DE-09BB-4105-A8FC-89C282D83A32}"/>
    <cellStyle name="Normal 3 2 2 2 3 3 3 2 3 2" xfId="24835" xr:uid="{549D3184-7C97-4813-9D18-B1DF9F4EBCFA}"/>
    <cellStyle name="Normal 3 2 2 2 3 3 3 2 4" xfId="17737" xr:uid="{FD7ED25B-7400-4C73-A54A-4E0501848D8A}"/>
    <cellStyle name="Normal 3 2 2 2 3 3 3 3" xfId="7337" xr:uid="{AD8B64C1-7B98-402E-9C15-6E589CCD66FC}"/>
    <cellStyle name="Normal 3 2 2 2 3 3 3 3 2" xfId="19601" xr:uid="{CB9F1B24-85DC-4EE8-A3C6-AF96DC12D492}"/>
    <cellStyle name="Normal 3 2 2 2 3 3 3 4" xfId="10833" xr:uid="{08B88C85-678B-4489-826F-B280B9F04365}"/>
    <cellStyle name="Normal 3 2 2 2 3 3 3 4 2" xfId="23075" xr:uid="{56A26058-E60A-48BC-825C-F16D0DCA1785}"/>
    <cellStyle name="Normal 3 2 2 2 3 3 3 5" xfId="15977" xr:uid="{68506313-986B-4DD5-87EE-EBF0AAFB0149}"/>
    <cellStyle name="Normal 3 2 2 2 3 3 4" xfId="4604" xr:uid="{EFC03A64-1367-46AB-8049-B557E1DF9541}"/>
    <cellStyle name="Normal 3 2 2 2 3 3 4 2" xfId="8251" xr:uid="{22E6FEAB-A493-43EB-A315-9E879DE4FCC6}"/>
    <cellStyle name="Normal 3 2 2 2 3 3 4 2 2" xfId="20515" xr:uid="{4EAB786C-625C-4638-A7F5-26A21FCA3F6F}"/>
    <cellStyle name="Normal 3 2 2 2 3 3 4 3" xfId="11747" xr:uid="{20ACF64E-B306-4506-8AAA-70C110F858F6}"/>
    <cellStyle name="Normal 3 2 2 2 3 3 4 3 2" xfId="23989" xr:uid="{1770BD66-CD82-464E-9495-BF183B8FA32B}"/>
    <cellStyle name="Normal 3 2 2 2 3 3 4 4" xfId="16891" xr:uid="{1846B07E-9814-4774-B57F-148E833237D2}"/>
    <cellStyle name="Normal 3 2 2 2 3 3 5" xfId="6491" xr:uid="{3510ECCB-BF29-4262-8457-2D30EFF10766}"/>
    <cellStyle name="Normal 3 2 2 2 3 3 5 2" xfId="18755" xr:uid="{C9980847-3E65-441B-93A6-48C88F2B12DB}"/>
    <cellStyle name="Normal 3 2 2 2 3 3 6" xfId="9987" xr:uid="{FA4CE46B-0CA1-4FD3-B2B5-927F46064B2D}"/>
    <cellStyle name="Normal 3 2 2 2 3 3 6 2" xfId="22229" xr:uid="{EA377268-4E01-471A-909F-21A132C20FA6}"/>
    <cellStyle name="Normal 3 2 2 2 3 3 7" xfId="15131" xr:uid="{B3824AA5-6B53-4D93-8B68-A5D9453747A9}"/>
    <cellStyle name="Normal 3 2 2 2 3 4" xfId="2873" xr:uid="{852AFFB0-A995-4B67-ACB3-AF0905C11F8D}"/>
    <cellStyle name="Normal 3 2 2 2 3 4 2" xfId="3720" xr:uid="{F1149D0E-5B27-4E18-8BCA-7DBEC0A2D750}"/>
    <cellStyle name="Normal 3 2 2 2 3 4 2 2" xfId="5664" xr:uid="{7C50B86D-D912-4FFC-9D97-D5111E2C1A27}"/>
    <cellStyle name="Normal 3 2 2 2 3 4 2 2 2" xfId="9311" xr:uid="{3782B1A3-64C5-489B-99C7-2E5F7D54781B}"/>
    <cellStyle name="Normal 3 2 2 2 3 4 2 2 2 2" xfId="21575" xr:uid="{F7931F29-2257-424F-9A87-2DB55C263007}"/>
    <cellStyle name="Normal 3 2 2 2 3 4 2 2 3" xfId="12807" xr:uid="{5F56455C-7052-41BD-B1B6-397EB28BB302}"/>
    <cellStyle name="Normal 3 2 2 2 3 4 2 2 3 2" xfId="25049" xr:uid="{1F5AD905-212C-4738-99BA-5C0CB159CFA1}"/>
    <cellStyle name="Normal 3 2 2 2 3 4 2 2 4" xfId="17951" xr:uid="{5DD58065-3E92-47C0-851F-F7CFFEE6ED0C}"/>
    <cellStyle name="Normal 3 2 2 2 3 4 2 3" xfId="7551" xr:uid="{A0F0AA79-9531-4FDC-B774-C7E4079AA90D}"/>
    <cellStyle name="Normal 3 2 2 2 3 4 2 3 2" xfId="19815" xr:uid="{490EBB94-4D0B-44D1-83AD-E878FBAB21B1}"/>
    <cellStyle name="Normal 3 2 2 2 3 4 2 4" xfId="11047" xr:uid="{300B645E-B4FB-492B-A95C-B88FD8FA85EE}"/>
    <cellStyle name="Normal 3 2 2 2 3 4 2 4 2" xfId="23289" xr:uid="{607AEE2A-F32B-49CD-AAF9-4DCFC2103AC3}"/>
    <cellStyle name="Normal 3 2 2 2 3 4 2 5" xfId="16191" xr:uid="{BE6B3AE0-28D8-4088-BFDE-361D7E2D0F1C}"/>
    <cellStyle name="Normal 3 2 2 2 3 4 3" xfId="4818" xr:uid="{E9ADAF22-515B-4642-A205-DC2B7B14588D}"/>
    <cellStyle name="Normal 3 2 2 2 3 4 3 2" xfId="8465" xr:uid="{7BC6471E-5D8B-44D1-8E74-60E100BCAE1F}"/>
    <cellStyle name="Normal 3 2 2 2 3 4 3 2 2" xfId="20729" xr:uid="{3532BCC6-C493-4A50-BB87-DB2EFC514F8A}"/>
    <cellStyle name="Normal 3 2 2 2 3 4 3 3" xfId="11961" xr:uid="{59622DFE-7D50-4335-8545-D09227871891}"/>
    <cellStyle name="Normal 3 2 2 2 3 4 3 3 2" xfId="24203" xr:uid="{7F27B074-B0FB-46DD-ADFD-22413DFB34D3}"/>
    <cellStyle name="Normal 3 2 2 2 3 4 3 4" xfId="17105" xr:uid="{B80D8B09-D8B4-4D9C-82F3-50E5889737AA}"/>
    <cellStyle name="Normal 3 2 2 2 3 4 4" xfId="6705" xr:uid="{035C4A28-D476-4527-AFFB-8A34E1E28868}"/>
    <cellStyle name="Normal 3 2 2 2 3 4 4 2" xfId="18969" xr:uid="{A139FA1E-FD16-45F3-824A-FA0CC7107CAE}"/>
    <cellStyle name="Normal 3 2 2 2 3 4 5" xfId="10201" xr:uid="{AF649919-5B31-43C0-A0E8-EC3DDB2BC0C7}"/>
    <cellStyle name="Normal 3 2 2 2 3 4 5 2" xfId="22443" xr:uid="{938E9222-EB49-4CB0-900F-F5451EFA8FD9}"/>
    <cellStyle name="Normal 3 2 2 2 3 4 6" xfId="15345" xr:uid="{F8C1D1B8-A348-40A5-AE35-6F505F5988C0}"/>
    <cellStyle name="Normal 3 2 2 2 3 5" xfId="3297" xr:uid="{98C68620-5F59-4339-86CB-0C91094C2998}"/>
    <cellStyle name="Normal 3 2 2 2 3 5 2" xfId="5241" xr:uid="{B709553C-7DE9-4102-A285-B3B1656F618E}"/>
    <cellStyle name="Normal 3 2 2 2 3 5 2 2" xfId="8888" xr:uid="{023D20E6-9475-47E3-A0BA-DA2AE37BF75E}"/>
    <cellStyle name="Normal 3 2 2 2 3 5 2 2 2" xfId="21152" xr:uid="{B5F743BB-EA39-4001-8FD6-86B5D2457771}"/>
    <cellStyle name="Normal 3 2 2 2 3 5 2 3" xfId="12384" xr:uid="{D7298F8A-384A-4668-A677-24A9011F5C78}"/>
    <cellStyle name="Normal 3 2 2 2 3 5 2 3 2" xfId="24626" xr:uid="{09DA43E5-5B10-4779-8C1C-8C0E2730DC7D}"/>
    <cellStyle name="Normal 3 2 2 2 3 5 2 4" xfId="17528" xr:uid="{7996F5FC-CD06-4DFA-906F-3D60A52376F0}"/>
    <cellStyle name="Normal 3 2 2 2 3 5 3" xfId="7128" xr:uid="{6F500437-5081-49AB-8009-9B6606417D1F}"/>
    <cellStyle name="Normal 3 2 2 2 3 5 3 2" xfId="19392" xr:uid="{ADC395F1-2A26-48AC-BBE3-CB9175152390}"/>
    <cellStyle name="Normal 3 2 2 2 3 5 4" xfId="10624" xr:uid="{E74D6BDE-79D1-40D3-91E8-A31117AF5929}"/>
    <cellStyle name="Normal 3 2 2 2 3 5 4 2" xfId="22866" xr:uid="{BD308686-2C3A-4E86-BF25-FDBEF717F6E2}"/>
    <cellStyle name="Normal 3 2 2 2 3 5 5" xfId="15768" xr:uid="{4493E787-2C3D-4E26-A2FB-90785ABBC1B5}"/>
    <cellStyle name="Normal 3 2 2 2 3 6" xfId="4395" xr:uid="{43F76BA2-1BA4-474E-ADEF-9D58C5E419F6}"/>
    <cellStyle name="Normal 3 2 2 2 3 6 2" xfId="8042" xr:uid="{0B1510BF-53AF-4E2B-9F79-5A7E4EE77CCC}"/>
    <cellStyle name="Normal 3 2 2 2 3 6 2 2" xfId="20306" xr:uid="{160AFC45-1378-4E34-A2F6-6A54B325CEE6}"/>
    <cellStyle name="Normal 3 2 2 2 3 6 3" xfId="11538" xr:uid="{88214B86-EB54-4868-B181-F93D280C2164}"/>
    <cellStyle name="Normal 3 2 2 2 3 6 3 2" xfId="23780" xr:uid="{962B9038-43D5-4507-83DC-DB9485FDCAC2}"/>
    <cellStyle name="Normal 3 2 2 2 3 6 4" xfId="16682" xr:uid="{2B9A998F-AD4E-4E5D-A165-6DBEA469F642}"/>
    <cellStyle name="Normal 3 2 2 2 3 7" xfId="6281" xr:uid="{9FBE3C69-4C31-4B31-A70C-F66240D9CDD4}"/>
    <cellStyle name="Normal 3 2 2 2 3 7 2" xfId="18546" xr:uid="{348A266D-1B4D-4BEE-9CC4-1F3B82148CEE}"/>
    <cellStyle name="Normal 3 2 2 2 3 8" xfId="9778" xr:uid="{08EA5E3D-ECE3-4712-93E8-FC571DD7FA57}"/>
    <cellStyle name="Normal 3 2 2 2 3 8 2" xfId="22020" xr:uid="{16B0340C-8F0C-4C36-A2D9-E5B9E8702AAC}"/>
    <cellStyle name="Normal 3 2 2 2 3 9" xfId="13751" xr:uid="{86D936A4-6C79-4F44-B5D1-77059C943FB5}"/>
    <cellStyle name="Normal 3 2 2 2 3 9 2" xfId="25471" xr:uid="{611FAF4E-11AC-4395-9451-F2EA2D3008D4}"/>
    <cellStyle name="Normal 3 2 2 2 4" xfId="2303" xr:uid="{B1D5339E-88EF-4049-89B2-A8AAF056AEFB}"/>
    <cellStyle name="Normal 3 2 2 2 4 10" xfId="14949" xr:uid="{837F2F62-BE56-4AED-92EF-49CB8D4309C2}"/>
    <cellStyle name="Normal 3 2 2 2 4 11" xfId="25875" xr:uid="{1B64D388-4A8A-45D4-8524-E3E3D5D4A86D}"/>
    <cellStyle name="Normal 3 2 2 2 4 2" xfId="2599" xr:uid="{5D2B6F3D-FC35-46E9-9594-A1631B8E063A}"/>
    <cellStyle name="Normal 3 2 2 2 4 2 2" xfId="2812" xr:uid="{8CE1FD55-E36E-4770-97E5-5C76BD5404DE}"/>
    <cellStyle name="Normal 3 2 2 2 4 2 2 2" xfId="3237" xr:uid="{971E8341-9253-404F-A7BA-6E2E8E1F0D6E}"/>
    <cellStyle name="Normal 3 2 2 2 4 2 2 2 2" xfId="4084" xr:uid="{4D20A44D-0753-45CF-9604-90EBDD8D87DD}"/>
    <cellStyle name="Normal 3 2 2 2 4 2 2 2 2 2" xfId="6028" xr:uid="{A88FE1EA-99B9-41F1-BE00-425B1AAD4E97}"/>
    <cellStyle name="Normal 3 2 2 2 4 2 2 2 2 2 2" xfId="9675" xr:uid="{4C0BD702-AF26-4370-BA85-69E73F3E9C76}"/>
    <cellStyle name="Normal 3 2 2 2 4 2 2 2 2 2 2 2" xfId="21939" xr:uid="{6A32993A-F351-4347-BF71-1F02A0274A9C}"/>
    <cellStyle name="Normal 3 2 2 2 4 2 2 2 2 2 3" xfId="13171" xr:uid="{1CCD8D2C-FAE3-4EAA-BF1B-7675BBC612BE}"/>
    <cellStyle name="Normal 3 2 2 2 4 2 2 2 2 2 3 2" xfId="25413" xr:uid="{44B71D2F-625B-49B0-B97C-AA7560D65707}"/>
    <cellStyle name="Normal 3 2 2 2 4 2 2 2 2 2 4" xfId="18315" xr:uid="{5E71E0B7-05B8-48E1-925E-F975A74DCFCD}"/>
    <cellStyle name="Normal 3 2 2 2 4 2 2 2 2 3" xfId="7915" xr:uid="{8BCE8DB0-F1FF-4033-A7E2-7BFEEE242B6A}"/>
    <cellStyle name="Normal 3 2 2 2 4 2 2 2 2 3 2" xfId="20179" xr:uid="{E6884573-C240-4465-B9C7-1BF8720ED56A}"/>
    <cellStyle name="Normal 3 2 2 2 4 2 2 2 2 4" xfId="11411" xr:uid="{FD4D88ED-FEC5-4E79-BD91-868C454731E2}"/>
    <cellStyle name="Normal 3 2 2 2 4 2 2 2 2 4 2" xfId="23653" xr:uid="{19A4D1D9-1047-4E2F-AAFE-7AF9AF924038}"/>
    <cellStyle name="Normal 3 2 2 2 4 2 2 2 2 5" xfId="16555" xr:uid="{B00C4225-B95B-4F44-B6F8-A71FFAFECF1A}"/>
    <cellStyle name="Normal 3 2 2 2 4 2 2 2 3" xfId="5182" xr:uid="{BB903544-69B0-4C58-BFB4-A7AF0184B47D}"/>
    <cellStyle name="Normal 3 2 2 2 4 2 2 2 3 2" xfId="8829" xr:uid="{FB5702C8-EBDC-4C93-A960-AE0B8CE72A64}"/>
    <cellStyle name="Normal 3 2 2 2 4 2 2 2 3 2 2" xfId="21093" xr:uid="{171EDE3E-69B5-4AC2-A6E8-7AE7C4F8D135}"/>
    <cellStyle name="Normal 3 2 2 2 4 2 2 2 3 3" xfId="12325" xr:uid="{CBDE8ECC-C91B-4B61-9E61-F845634CB1AE}"/>
    <cellStyle name="Normal 3 2 2 2 4 2 2 2 3 3 2" xfId="24567" xr:uid="{233FDDF7-ADC6-4252-BCD3-94E609052447}"/>
    <cellStyle name="Normal 3 2 2 2 4 2 2 2 3 4" xfId="17469" xr:uid="{4654C150-9281-43BB-985E-400B990F5D2B}"/>
    <cellStyle name="Normal 3 2 2 2 4 2 2 2 4" xfId="7069" xr:uid="{CB5C438A-5819-428C-9D1B-569B1CA5284A}"/>
    <cellStyle name="Normal 3 2 2 2 4 2 2 2 4 2" xfId="19333" xr:uid="{F427FEA0-B6DD-484D-8954-FF5D460076BD}"/>
    <cellStyle name="Normal 3 2 2 2 4 2 2 2 5" xfId="10565" xr:uid="{4624FC03-EE34-429D-A10E-EC502897D553}"/>
    <cellStyle name="Normal 3 2 2 2 4 2 2 2 5 2" xfId="22807" xr:uid="{2FC6DBBA-918C-434F-92D8-F09E03EAEEC5}"/>
    <cellStyle name="Normal 3 2 2 2 4 2 2 2 6" xfId="15709" xr:uid="{9EE936C0-BECA-4DE9-A61C-6D71D7CB3FFE}"/>
    <cellStyle name="Normal 3 2 2 2 4 2 2 3" xfId="3661" xr:uid="{1783520E-EBC7-40EA-AA98-3805FBD38708}"/>
    <cellStyle name="Normal 3 2 2 2 4 2 2 3 2" xfId="5605" xr:uid="{A4AA8C87-B38D-4B6A-9C32-9311FAB921BA}"/>
    <cellStyle name="Normal 3 2 2 2 4 2 2 3 2 2" xfId="9252" xr:uid="{74C951C2-BFAE-46FB-90A1-E307C05FC284}"/>
    <cellStyle name="Normal 3 2 2 2 4 2 2 3 2 2 2" xfId="21516" xr:uid="{C4373D18-D3B3-4883-950B-469A0E34D928}"/>
    <cellStyle name="Normal 3 2 2 2 4 2 2 3 2 3" xfId="12748" xr:uid="{924D7551-F0A1-4CAF-BA75-BFAC233B0AC6}"/>
    <cellStyle name="Normal 3 2 2 2 4 2 2 3 2 3 2" xfId="24990" xr:uid="{32D4B530-05E9-4794-A31A-74A2630B9CEA}"/>
    <cellStyle name="Normal 3 2 2 2 4 2 2 3 2 4" xfId="17892" xr:uid="{CCE9B376-7C2C-4A53-AF38-C178CF8B58D9}"/>
    <cellStyle name="Normal 3 2 2 2 4 2 2 3 3" xfId="7492" xr:uid="{20222FA4-25E7-4D0B-A328-F3D7B8E3FD0D}"/>
    <cellStyle name="Normal 3 2 2 2 4 2 2 3 3 2" xfId="19756" xr:uid="{6F3C12BC-8408-4F53-967B-47B517026C20}"/>
    <cellStyle name="Normal 3 2 2 2 4 2 2 3 4" xfId="10988" xr:uid="{3098F08A-BF9F-4B8F-9EBD-9D4EE3F436AA}"/>
    <cellStyle name="Normal 3 2 2 2 4 2 2 3 4 2" xfId="23230" xr:uid="{7C74BFC1-14E0-4416-897C-CA6BCEFCEDA4}"/>
    <cellStyle name="Normal 3 2 2 2 4 2 2 3 5" xfId="16132" xr:uid="{CA25CA08-10C9-4D4D-A07D-AD4C15A8E28E}"/>
    <cellStyle name="Normal 3 2 2 2 4 2 2 4" xfId="4759" xr:uid="{16478D2B-D4CF-4404-A72E-EE5F2D07C7A6}"/>
    <cellStyle name="Normal 3 2 2 2 4 2 2 4 2" xfId="8406" xr:uid="{5989065D-4A49-4112-9459-3F0D08463D5D}"/>
    <cellStyle name="Normal 3 2 2 2 4 2 2 4 2 2" xfId="20670" xr:uid="{535D0EB4-93DE-4BC6-A194-6B32EA67A78E}"/>
    <cellStyle name="Normal 3 2 2 2 4 2 2 4 3" xfId="11902" xr:uid="{D6B1E445-3ECB-4A63-9FC6-9C400F9403CB}"/>
    <cellStyle name="Normal 3 2 2 2 4 2 2 4 3 2" xfId="24144" xr:uid="{60A89BA7-2B57-47C1-8372-A721CC452AAF}"/>
    <cellStyle name="Normal 3 2 2 2 4 2 2 4 4" xfId="17046" xr:uid="{C5315F50-DAC5-444A-9374-4813701D43E4}"/>
    <cellStyle name="Normal 3 2 2 2 4 2 2 5" xfId="6646" xr:uid="{BB02E816-0106-45C7-A875-A810A546F5F3}"/>
    <cellStyle name="Normal 3 2 2 2 4 2 2 5 2" xfId="18910" xr:uid="{676CC487-4419-4D47-99B1-7BD35A011973}"/>
    <cellStyle name="Normal 3 2 2 2 4 2 2 6" xfId="10142" xr:uid="{C11EB1BC-7F75-47C5-8B05-2692679682E5}"/>
    <cellStyle name="Normal 3 2 2 2 4 2 2 6 2" xfId="22384" xr:uid="{8A012E32-937A-4183-907C-8248DAF32FEC}"/>
    <cellStyle name="Normal 3 2 2 2 4 2 2 7" xfId="15286" xr:uid="{A2EEC839-FA81-4EBE-B11C-F5C9D500494D}"/>
    <cellStyle name="Normal 3 2 2 2 4 2 3" xfId="3028" xr:uid="{A6F19639-1A19-4771-9FDB-9B1748CEE7E0}"/>
    <cellStyle name="Normal 3 2 2 2 4 2 3 2" xfId="3875" xr:uid="{5EC158A8-DB4F-4086-A500-3DBE8ECFEB02}"/>
    <cellStyle name="Normal 3 2 2 2 4 2 3 2 2" xfId="5819" xr:uid="{2D3E662A-A166-4DE7-87B7-424C4635DB04}"/>
    <cellStyle name="Normal 3 2 2 2 4 2 3 2 2 2" xfId="9466" xr:uid="{789A8C10-9F08-4183-802A-8D438BBD529D}"/>
    <cellStyle name="Normal 3 2 2 2 4 2 3 2 2 2 2" xfId="21730" xr:uid="{4F94151F-CC09-474B-8590-835E3CDDF149}"/>
    <cellStyle name="Normal 3 2 2 2 4 2 3 2 2 3" xfId="12962" xr:uid="{7DB88AA2-D1D6-481E-B7D6-A6BAA8A7020A}"/>
    <cellStyle name="Normal 3 2 2 2 4 2 3 2 2 3 2" xfId="25204" xr:uid="{1F53FD20-ECE5-4BFB-BA32-52889BABACC4}"/>
    <cellStyle name="Normal 3 2 2 2 4 2 3 2 2 4" xfId="18106" xr:uid="{C8CF0333-B8E2-4643-8FCD-2CD056AD5C28}"/>
    <cellStyle name="Normal 3 2 2 2 4 2 3 2 3" xfId="7706" xr:uid="{0D6BD81C-D1BE-409D-B0EC-3CBC17A8B7AB}"/>
    <cellStyle name="Normal 3 2 2 2 4 2 3 2 3 2" xfId="19970" xr:uid="{A212F791-57EF-46C7-B393-5F4843F437EC}"/>
    <cellStyle name="Normal 3 2 2 2 4 2 3 2 4" xfId="11202" xr:uid="{497C2D99-BC4A-459D-9FC7-703D873CB189}"/>
    <cellStyle name="Normal 3 2 2 2 4 2 3 2 4 2" xfId="23444" xr:uid="{4187B4B8-7FE1-4A40-B913-7889D19137E3}"/>
    <cellStyle name="Normal 3 2 2 2 4 2 3 2 5" xfId="16346" xr:uid="{8EA7F34D-720A-4C22-9FD5-99740790752A}"/>
    <cellStyle name="Normal 3 2 2 2 4 2 3 3" xfId="4973" xr:uid="{999FBA43-9EDA-4F2D-92D4-617DBC5D21A8}"/>
    <cellStyle name="Normal 3 2 2 2 4 2 3 3 2" xfId="8620" xr:uid="{B31ECE7E-7E6C-44AD-8238-75A3E576952A}"/>
    <cellStyle name="Normal 3 2 2 2 4 2 3 3 2 2" xfId="20884" xr:uid="{0AB1EC0F-B75F-42F1-AC8A-71A9AC004CDC}"/>
    <cellStyle name="Normal 3 2 2 2 4 2 3 3 3" xfId="12116" xr:uid="{DE6D53C1-01D5-4BF5-8F6C-28032508D4CC}"/>
    <cellStyle name="Normal 3 2 2 2 4 2 3 3 3 2" xfId="24358" xr:uid="{9C263509-A937-46FC-AECA-A99A741FD236}"/>
    <cellStyle name="Normal 3 2 2 2 4 2 3 3 4" xfId="17260" xr:uid="{38D3788A-7540-4EE0-A47F-365B66423ACB}"/>
    <cellStyle name="Normal 3 2 2 2 4 2 3 4" xfId="6860" xr:uid="{85C16884-F4A7-4319-842A-09B3B32A55A2}"/>
    <cellStyle name="Normal 3 2 2 2 4 2 3 4 2" xfId="19124" xr:uid="{8BD6C8D1-70C7-487F-BE06-E1ECE7B8FF01}"/>
    <cellStyle name="Normal 3 2 2 2 4 2 3 5" xfId="10356" xr:uid="{CFCCC740-0B37-43F8-B33C-5F141D0C5D64}"/>
    <cellStyle name="Normal 3 2 2 2 4 2 3 5 2" xfId="22598" xr:uid="{972E9191-8C2D-4285-B3D5-1DC098AACA73}"/>
    <cellStyle name="Normal 3 2 2 2 4 2 3 6" xfId="15500" xr:uid="{040F3F14-A72B-4160-82AE-2723D871313C}"/>
    <cellStyle name="Normal 3 2 2 2 4 2 4" xfId="3452" xr:uid="{FBC6E172-DA7C-4AB5-98EA-30FD13B494CB}"/>
    <cellStyle name="Normal 3 2 2 2 4 2 4 2" xfId="5396" xr:uid="{D3BAA12D-21FE-43FE-874F-0BC9BC130C0C}"/>
    <cellStyle name="Normal 3 2 2 2 4 2 4 2 2" xfId="9043" xr:uid="{2A64016E-793D-4E20-84F3-7C4F99009B54}"/>
    <cellStyle name="Normal 3 2 2 2 4 2 4 2 2 2" xfId="21307" xr:uid="{4CE01B5E-88DD-4857-9E29-D55B578BFCC8}"/>
    <cellStyle name="Normal 3 2 2 2 4 2 4 2 3" xfId="12539" xr:uid="{7F23A5C1-E0B8-435A-8FCE-35D41E91D465}"/>
    <cellStyle name="Normal 3 2 2 2 4 2 4 2 3 2" xfId="24781" xr:uid="{7AE924B2-9A0C-48AD-9C0E-3B975DA81F35}"/>
    <cellStyle name="Normal 3 2 2 2 4 2 4 2 4" xfId="17683" xr:uid="{AFDC5EEA-B05E-48CA-B9CD-A81EC1D52C24}"/>
    <cellStyle name="Normal 3 2 2 2 4 2 4 3" xfId="7283" xr:uid="{A384708E-6108-4FDE-9A2B-71827E19F9CC}"/>
    <cellStyle name="Normal 3 2 2 2 4 2 4 3 2" xfId="19547" xr:uid="{1D95F5F0-0FDC-425C-BA4D-CC8F7DC74866}"/>
    <cellStyle name="Normal 3 2 2 2 4 2 4 4" xfId="10779" xr:uid="{2B8FFAE9-1188-458A-B7CE-ECBCBC3BB585}"/>
    <cellStyle name="Normal 3 2 2 2 4 2 4 4 2" xfId="23021" xr:uid="{AE859E74-0169-4D20-AA9C-33094B69F089}"/>
    <cellStyle name="Normal 3 2 2 2 4 2 4 5" xfId="15923" xr:uid="{940127A5-8D6B-4F6D-A86F-F1CB2AFBBCE1}"/>
    <cellStyle name="Normal 3 2 2 2 4 2 5" xfId="4550" xr:uid="{EF8DDDBC-8DAD-476A-9229-F706442DA100}"/>
    <cellStyle name="Normal 3 2 2 2 4 2 5 2" xfId="8197" xr:uid="{F4AB71EB-BA5A-44DC-9B4A-CD5C10ACB0D0}"/>
    <cellStyle name="Normal 3 2 2 2 4 2 5 2 2" xfId="20461" xr:uid="{2C118B99-7A2A-4BE4-8FC1-9AE0B956290E}"/>
    <cellStyle name="Normal 3 2 2 2 4 2 5 3" xfId="11693" xr:uid="{2BF4554F-BCB1-4AEA-B76D-BC6D64755485}"/>
    <cellStyle name="Normal 3 2 2 2 4 2 5 3 2" xfId="23935" xr:uid="{AEC12B1E-DDDD-4D05-BCBF-0424A0A9E2EE}"/>
    <cellStyle name="Normal 3 2 2 2 4 2 5 4" xfId="16837" xr:uid="{C7BAF1C5-22E1-4983-8C5A-E7C79C232DA9}"/>
    <cellStyle name="Normal 3 2 2 2 4 2 6" xfId="6437" xr:uid="{77738883-39A0-4A12-8DC2-B3710E2548DE}"/>
    <cellStyle name="Normal 3 2 2 2 4 2 6 2" xfId="18701" xr:uid="{FEC9BE6F-930A-4B65-BA67-2064EDC14AF5}"/>
    <cellStyle name="Normal 3 2 2 2 4 2 7" xfId="9933" xr:uid="{282BC686-0259-4F41-B390-79D64056D234}"/>
    <cellStyle name="Normal 3 2 2 2 4 2 7 2" xfId="22175" xr:uid="{E2CD9F40-0193-4A78-BE73-BC12BF3CFAAB}"/>
    <cellStyle name="Normal 3 2 2 2 4 2 8" xfId="15077" xr:uid="{EE070C9D-3977-4A75-B90D-C4DF1B82A6C5}"/>
    <cellStyle name="Normal 3 2 2 2 4 3" xfId="2684" xr:uid="{5AD041B0-CF68-44FB-B60E-82BD625A9E00}"/>
    <cellStyle name="Normal 3 2 2 2 4 3 2" xfId="3109" xr:uid="{12D8D179-4C8F-47E5-B2D9-8D44525E3DDF}"/>
    <cellStyle name="Normal 3 2 2 2 4 3 2 2" xfId="3956" xr:uid="{36763500-45A2-40D4-92AE-1052BD3EC58A}"/>
    <cellStyle name="Normal 3 2 2 2 4 3 2 2 2" xfId="5900" xr:uid="{8D84E8B5-EE94-4034-A3C9-1C9C3DFD520D}"/>
    <cellStyle name="Normal 3 2 2 2 4 3 2 2 2 2" xfId="9547" xr:uid="{68F91E9C-CFB6-4F5F-BEE5-425826D5976F}"/>
    <cellStyle name="Normal 3 2 2 2 4 3 2 2 2 2 2" xfId="21811" xr:uid="{F2B9E3C7-AAB2-445C-8190-DAFF5AE1F9B9}"/>
    <cellStyle name="Normal 3 2 2 2 4 3 2 2 2 3" xfId="13043" xr:uid="{EF6211C6-C788-42E8-B7CA-5C3A0114C3AF}"/>
    <cellStyle name="Normal 3 2 2 2 4 3 2 2 2 3 2" xfId="25285" xr:uid="{DA4507E2-4A86-401A-9688-4EDBF4F44C90}"/>
    <cellStyle name="Normal 3 2 2 2 4 3 2 2 2 4" xfId="18187" xr:uid="{20EAC83E-E237-4DCA-B429-0319883331F3}"/>
    <cellStyle name="Normal 3 2 2 2 4 3 2 2 3" xfId="7787" xr:uid="{A3E11A8A-D2E7-45D3-AAB9-5F795608C9B6}"/>
    <cellStyle name="Normal 3 2 2 2 4 3 2 2 3 2" xfId="20051" xr:uid="{EC571C32-01FD-4E0F-BE78-B8FC9D09EB0D}"/>
    <cellStyle name="Normal 3 2 2 2 4 3 2 2 4" xfId="11283" xr:uid="{E20E96B7-1BAA-4B64-AFBD-D8B9E4510A17}"/>
    <cellStyle name="Normal 3 2 2 2 4 3 2 2 4 2" xfId="23525" xr:uid="{1B45AFF1-3900-4DB1-9AA3-D3B5296A913C}"/>
    <cellStyle name="Normal 3 2 2 2 4 3 2 2 5" xfId="16427" xr:uid="{6877F9E6-05F1-4FE1-9AC4-7730E0294970}"/>
    <cellStyle name="Normal 3 2 2 2 4 3 2 3" xfId="5054" xr:uid="{CD704BA3-C74A-4D8D-92C9-BAD67FE3A087}"/>
    <cellStyle name="Normal 3 2 2 2 4 3 2 3 2" xfId="8701" xr:uid="{E4BF2624-85AB-4A14-BAF4-CAF3D6518AA4}"/>
    <cellStyle name="Normal 3 2 2 2 4 3 2 3 2 2" xfId="20965" xr:uid="{8E4DCAFF-F528-400C-995B-7F736E65BB26}"/>
    <cellStyle name="Normal 3 2 2 2 4 3 2 3 3" xfId="12197" xr:uid="{119B1EDA-0F92-43F2-BA7C-D1D28D4EEF12}"/>
    <cellStyle name="Normal 3 2 2 2 4 3 2 3 3 2" xfId="24439" xr:uid="{BFAAC146-7DD8-491B-BBC9-EF27E6BB12E5}"/>
    <cellStyle name="Normal 3 2 2 2 4 3 2 3 4" xfId="17341" xr:uid="{3B2443BD-DB1D-4359-BE66-B854042F521A}"/>
    <cellStyle name="Normal 3 2 2 2 4 3 2 4" xfId="6941" xr:uid="{65E161D3-9A00-4CBB-99BD-6231A5CB8C4B}"/>
    <cellStyle name="Normal 3 2 2 2 4 3 2 4 2" xfId="19205" xr:uid="{DB7B1735-5E32-483F-9E7B-A7821A464B21}"/>
    <cellStyle name="Normal 3 2 2 2 4 3 2 5" xfId="10437" xr:uid="{5869BB0F-9E14-41ED-9EB4-19B3B2789B33}"/>
    <cellStyle name="Normal 3 2 2 2 4 3 2 5 2" xfId="22679" xr:uid="{17FE90B3-17C3-4F94-811E-1F264FAEB684}"/>
    <cellStyle name="Normal 3 2 2 2 4 3 2 6" xfId="15581" xr:uid="{013D2969-9782-437A-8C0B-81A2F72FB0F6}"/>
    <cellStyle name="Normal 3 2 2 2 4 3 3" xfId="3533" xr:uid="{0F36533A-7217-4C1E-828C-749D139F7249}"/>
    <cellStyle name="Normal 3 2 2 2 4 3 3 2" xfId="5477" xr:uid="{4F301C4B-349E-4D15-B3AF-DD2831ABD595}"/>
    <cellStyle name="Normal 3 2 2 2 4 3 3 2 2" xfId="9124" xr:uid="{9D5D13F4-D5CE-4C22-AE64-7F1D9C5C79DF}"/>
    <cellStyle name="Normal 3 2 2 2 4 3 3 2 2 2" xfId="21388" xr:uid="{0FE40872-7605-471A-9863-2C12292E1081}"/>
    <cellStyle name="Normal 3 2 2 2 4 3 3 2 3" xfId="12620" xr:uid="{4FED279D-BA83-4C9B-A7CA-A8A25CE530BF}"/>
    <cellStyle name="Normal 3 2 2 2 4 3 3 2 3 2" xfId="24862" xr:uid="{427D90D0-1348-49AB-A247-4A14CD80CEE7}"/>
    <cellStyle name="Normal 3 2 2 2 4 3 3 2 4" xfId="17764" xr:uid="{11374A8E-0A49-4959-B802-8C194FD23E15}"/>
    <cellStyle name="Normal 3 2 2 2 4 3 3 3" xfId="7364" xr:uid="{BB7A95FE-A4C3-4259-99FC-250D00FD67D9}"/>
    <cellStyle name="Normal 3 2 2 2 4 3 3 3 2" xfId="19628" xr:uid="{22EDBAED-6AFF-473C-B056-DCF72ED43C80}"/>
    <cellStyle name="Normal 3 2 2 2 4 3 3 4" xfId="10860" xr:uid="{4F69496C-F798-445F-921A-C8D8D546C48A}"/>
    <cellStyle name="Normal 3 2 2 2 4 3 3 4 2" xfId="23102" xr:uid="{CF7FA038-CF5D-4672-9993-C9FD2A8C5B73}"/>
    <cellStyle name="Normal 3 2 2 2 4 3 3 5" xfId="16004" xr:uid="{37D726E7-9FC4-41CD-A03D-16C541FB6AAB}"/>
    <cellStyle name="Normal 3 2 2 2 4 3 4" xfId="4631" xr:uid="{351DEA82-CCEA-41B9-80C7-AA687A8967FC}"/>
    <cellStyle name="Normal 3 2 2 2 4 3 4 2" xfId="8278" xr:uid="{24685C0C-1BF9-4F88-80AD-998FC2E9E816}"/>
    <cellStyle name="Normal 3 2 2 2 4 3 4 2 2" xfId="20542" xr:uid="{FD93530B-0DD2-43EC-BBFF-E32CA05EE3D3}"/>
    <cellStyle name="Normal 3 2 2 2 4 3 4 3" xfId="11774" xr:uid="{D7F69FC8-3B8A-445E-AC55-0A78A828329A}"/>
    <cellStyle name="Normal 3 2 2 2 4 3 4 3 2" xfId="24016" xr:uid="{A6A2C3A1-03A1-4E3F-8C9D-9DB7EAADB9CC}"/>
    <cellStyle name="Normal 3 2 2 2 4 3 4 4" xfId="16918" xr:uid="{91E985CB-6F5D-4CA7-8427-89B46D23C95B}"/>
    <cellStyle name="Normal 3 2 2 2 4 3 5" xfId="6518" xr:uid="{E046004A-8CE5-45F0-A51E-925AE2286B4D}"/>
    <cellStyle name="Normal 3 2 2 2 4 3 5 2" xfId="18782" xr:uid="{34EA19D6-8A45-4083-939B-334CE1114551}"/>
    <cellStyle name="Normal 3 2 2 2 4 3 6" xfId="10014" xr:uid="{EEA84327-48D6-485D-9BAF-31B6E01CBA94}"/>
    <cellStyle name="Normal 3 2 2 2 4 3 6 2" xfId="22256" xr:uid="{792ECC39-5DF9-453D-8CF2-60083835493D}"/>
    <cellStyle name="Normal 3 2 2 2 4 3 7" xfId="15158" xr:uid="{52CF59F6-F117-434C-9B4B-B19372D0C44E}"/>
    <cellStyle name="Normal 3 2 2 2 4 4" xfId="2900" xr:uid="{A71B65D3-537B-49CD-AF9E-35CD9299E080}"/>
    <cellStyle name="Normal 3 2 2 2 4 4 2" xfId="3747" xr:uid="{EA1BDC55-BC15-4A62-A816-8076D7DF73E7}"/>
    <cellStyle name="Normal 3 2 2 2 4 4 2 2" xfId="5691" xr:uid="{0F071948-EF32-4E37-9891-60A9B85291B6}"/>
    <cellStyle name="Normal 3 2 2 2 4 4 2 2 2" xfId="9338" xr:uid="{843E57E1-8A6A-49B6-83FE-A418CB9938A3}"/>
    <cellStyle name="Normal 3 2 2 2 4 4 2 2 2 2" xfId="21602" xr:uid="{417D7C62-E013-4321-97A9-8FC07F84CEBA}"/>
    <cellStyle name="Normal 3 2 2 2 4 4 2 2 3" xfId="12834" xr:uid="{541BDD59-8827-4E75-8589-8EC642CF5092}"/>
    <cellStyle name="Normal 3 2 2 2 4 4 2 2 3 2" xfId="25076" xr:uid="{058F4AF2-FEA9-4D40-B298-FD09CD4655AC}"/>
    <cellStyle name="Normal 3 2 2 2 4 4 2 2 4" xfId="17978" xr:uid="{BBF0486D-912C-452F-B090-092A480C8113}"/>
    <cellStyle name="Normal 3 2 2 2 4 4 2 3" xfId="7578" xr:uid="{B2E9951B-4BC0-4BBB-8DCD-A2603F3CB7B4}"/>
    <cellStyle name="Normal 3 2 2 2 4 4 2 3 2" xfId="19842" xr:uid="{04581188-09D6-487F-8921-1116872C5AA7}"/>
    <cellStyle name="Normal 3 2 2 2 4 4 2 4" xfId="11074" xr:uid="{37CCB100-1ECE-4ED4-8838-EDF405582007}"/>
    <cellStyle name="Normal 3 2 2 2 4 4 2 4 2" xfId="23316" xr:uid="{A315A480-4E15-4006-932F-F7876B15ECDF}"/>
    <cellStyle name="Normal 3 2 2 2 4 4 2 5" xfId="16218" xr:uid="{854A57DE-1708-401C-A958-08BDE68F5493}"/>
    <cellStyle name="Normal 3 2 2 2 4 4 3" xfId="4845" xr:uid="{11AACEED-193E-4881-B1D3-3D373CA6FA0C}"/>
    <cellStyle name="Normal 3 2 2 2 4 4 3 2" xfId="8492" xr:uid="{E8B3BE80-5A72-459F-BA47-E90CB818D5CB}"/>
    <cellStyle name="Normal 3 2 2 2 4 4 3 2 2" xfId="20756" xr:uid="{1117C771-5013-4B81-8384-8E5FE7CAD2B3}"/>
    <cellStyle name="Normal 3 2 2 2 4 4 3 3" xfId="11988" xr:uid="{D4E73051-EF65-41F7-8E77-9201756F125A}"/>
    <cellStyle name="Normal 3 2 2 2 4 4 3 3 2" xfId="24230" xr:uid="{F7051AB2-D0FA-47E5-91DD-17CB66CD8FF2}"/>
    <cellStyle name="Normal 3 2 2 2 4 4 3 4" xfId="17132" xr:uid="{9D14972D-1B73-436E-BC0F-9256DF6A61DB}"/>
    <cellStyle name="Normal 3 2 2 2 4 4 4" xfId="6732" xr:uid="{55C0C5BB-E2C2-4A60-9DA2-82DE0F5B6490}"/>
    <cellStyle name="Normal 3 2 2 2 4 4 4 2" xfId="18996" xr:uid="{AD9EF8A5-A2E0-4F98-9834-4150228AECC6}"/>
    <cellStyle name="Normal 3 2 2 2 4 4 5" xfId="10228" xr:uid="{43AF3137-F7AD-46E6-A50C-C9FB5D17DD1F}"/>
    <cellStyle name="Normal 3 2 2 2 4 4 5 2" xfId="22470" xr:uid="{AF4CDE57-1DB9-4EC8-9FA9-29FE8A6E4C50}"/>
    <cellStyle name="Normal 3 2 2 2 4 4 6" xfId="15372" xr:uid="{3276B5D3-6595-4F4B-BB67-63EA0F5AF847}"/>
    <cellStyle name="Normal 3 2 2 2 4 5" xfId="3324" xr:uid="{B0B799A1-2CB2-4473-A22C-837F6D9C0964}"/>
    <cellStyle name="Normal 3 2 2 2 4 5 2" xfId="5268" xr:uid="{C6CCDDCE-B744-4E34-8CFE-14BC8A2B89AF}"/>
    <cellStyle name="Normal 3 2 2 2 4 5 2 2" xfId="8915" xr:uid="{094925F4-32E0-4A20-B226-359E25B9CDC0}"/>
    <cellStyle name="Normal 3 2 2 2 4 5 2 2 2" xfId="21179" xr:uid="{09DF242F-5A6F-4FD4-BC40-BC514967008E}"/>
    <cellStyle name="Normal 3 2 2 2 4 5 2 3" xfId="12411" xr:uid="{D9CF1A4F-7B0D-4D99-8F33-343BCDADC1ED}"/>
    <cellStyle name="Normal 3 2 2 2 4 5 2 3 2" xfId="24653" xr:uid="{C607DC20-A094-43F9-862A-DD0048498FA0}"/>
    <cellStyle name="Normal 3 2 2 2 4 5 2 4" xfId="17555" xr:uid="{1472C07E-6939-4FA4-A094-4CAA58924B51}"/>
    <cellStyle name="Normal 3 2 2 2 4 5 3" xfId="7155" xr:uid="{1FAB881D-77B3-4D5F-856D-4CA93A395D75}"/>
    <cellStyle name="Normal 3 2 2 2 4 5 3 2" xfId="19419" xr:uid="{0CF36EC6-F639-472D-956E-059CBCCB84A7}"/>
    <cellStyle name="Normal 3 2 2 2 4 5 4" xfId="10651" xr:uid="{054E74F3-3B18-459F-A9CF-23845E0D8522}"/>
    <cellStyle name="Normal 3 2 2 2 4 5 4 2" xfId="22893" xr:uid="{B591CA0A-E2D1-4C40-8F20-30DB4A76D4DA}"/>
    <cellStyle name="Normal 3 2 2 2 4 5 5" xfId="15795" xr:uid="{41473227-DE61-433F-8988-F812801B2F07}"/>
    <cellStyle name="Normal 3 2 2 2 4 6" xfId="4422" xr:uid="{88285782-C374-4764-92A9-280EDE8DC646}"/>
    <cellStyle name="Normal 3 2 2 2 4 6 2" xfId="8069" xr:uid="{CAFA43C9-E948-4106-B15E-A7FA2663349E}"/>
    <cellStyle name="Normal 3 2 2 2 4 6 2 2" xfId="20333" xr:uid="{B144716D-46FC-4758-9827-DBE94A73598B}"/>
    <cellStyle name="Normal 3 2 2 2 4 6 3" xfId="11565" xr:uid="{6B4A00A0-C934-4F60-B595-6F3C89C869C6}"/>
    <cellStyle name="Normal 3 2 2 2 4 6 3 2" xfId="23807" xr:uid="{AD789746-ADC5-4B91-905D-BCB5A802B64B}"/>
    <cellStyle name="Normal 3 2 2 2 4 6 4" xfId="16709" xr:uid="{CFE4CA8F-CA3C-410B-AF13-149F52B37383}"/>
    <cellStyle name="Normal 3 2 2 2 4 7" xfId="6308" xr:uid="{11D91184-A1FB-48C6-B97A-E994FC0F5FD7}"/>
    <cellStyle name="Normal 3 2 2 2 4 7 2" xfId="18573" xr:uid="{52E0EECB-F4BE-488F-B530-E2DA1DA53911}"/>
    <cellStyle name="Normal 3 2 2 2 4 8" xfId="9805" xr:uid="{C714896F-A9E0-4318-B7CA-6E202FC6A053}"/>
    <cellStyle name="Normal 3 2 2 2 4 8 2" xfId="22047" xr:uid="{3CB9DFBB-5927-489A-B8A0-FD9B5312B7A2}"/>
    <cellStyle name="Normal 3 2 2 2 4 9" xfId="14740" xr:uid="{F1B9F5AF-5CFA-4825-8A1C-497A7EE572C5}"/>
    <cellStyle name="Normal 3 2 2 2 4 9 2" xfId="25538" xr:uid="{1A4BCB64-F490-420F-B8F5-10D11283DEAB}"/>
    <cellStyle name="Normal 3 2 2 2 5" xfId="2362" xr:uid="{BEEA6313-FF2F-4291-A86B-A3798C6D6848}"/>
    <cellStyle name="Normal 3 2 2 2 5 2" xfId="2730" xr:uid="{0B3B2A06-61D3-4431-9EE9-5073E84EA04B}"/>
    <cellStyle name="Normal 3 2 2 2 5 2 2" xfId="3155" xr:uid="{DF8C76AB-8226-45CD-9469-2D56CB91A574}"/>
    <cellStyle name="Normal 3 2 2 2 5 2 2 2" xfId="4002" xr:uid="{C9643D91-FFFA-4525-918B-10E35659A63A}"/>
    <cellStyle name="Normal 3 2 2 2 5 2 2 2 2" xfId="5946" xr:uid="{6DF7801A-C4AC-4189-BE30-9133390FD330}"/>
    <cellStyle name="Normal 3 2 2 2 5 2 2 2 2 2" xfId="9593" xr:uid="{2CBAD836-91F1-4AE4-A340-0D043E1204C8}"/>
    <cellStyle name="Normal 3 2 2 2 5 2 2 2 2 2 2" xfId="21857" xr:uid="{233B726A-FAC6-4685-AA03-FF0478A877C7}"/>
    <cellStyle name="Normal 3 2 2 2 5 2 2 2 2 3" xfId="13089" xr:uid="{8F730344-D307-4AD8-AEFA-88B20616F597}"/>
    <cellStyle name="Normal 3 2 2 2 5 2 2 2 2 3 2" xfId="25331" xr:uid="{AB04D9D6-80A0-4F9A-A29A-33635E275041}"/>
    <cellStyle name="Normal 3 2 2 2 5 2 2 2 2 4" xfId="18233" xr:uid="{0ADF808D-C596-4DC5-A200-7F987BD89DDF}"/>
    <cellStyle name="Normal 3 2 2 2 5 2 2 2 3" xfId="7833" xr:uid="{838B7BC3-8386-4FAB-AF39-EAB202C3906A}"/>
    <cellStyle name="Normal 3 2 2 2 5 2 2 2 3 2" xfId="20097" xr:uid="{A83E5642-1CC4-4A12-8191-10A23B8ADE7E}"/>
    <cellStyle name="Normal 3 2 2 2 5 2 2 2 4" xfId="11329" xr:uid="{06310808-B357-4C6C-A90A-5A8773F9D659}"/>
    <cellStyle name="Normal 3 2 2 2 5 2 2 2 4 2" xfId="23571" xr:uid="{E6CF210C-E6A7-45C0-B97F-9AED0A8BC413}"/>
    <cellStyle name="Normal 3 2 2 2 5 2 2 2 5" xfId="16473" xr:uid="{A54DF357-23E5-426B-BD47-917AC2D4050A}"/>
    <cellStyle name="Normal 3 2 2 2 5 2 2 3" xfId="5100" xr:uid="{6C17271A-6F4D-46BB-A242-93309D8EFB18}"/>
    <cellStyle name="Normal 3 2 2 2 5 2 2 3 2" xfId="8747" xr:uid="{F023FB8F-0467-4601-BA84-E99CD270A817}"/>
    <cellStyle name="Normal 3 2 2 2 5 2 2 3 2 2" xfId="21011" xr:uid="{B0AD6195-9763-4AF0-B817-E70C1E95D945}"/>
    <cellStyle name="Normal 3 2 2 2 5 2 2 3 3" xfId="12243" xr:uid="{56D9632E-B817-4EFE-9521-5BD40F1B1E4D}"/>
    <cellStyle name="Normal 3 2 2 2 5 2 2 3 3 2" xfId="24485" xr:uid="{6E708A13-F85F-4ECE-8549-CF236D9755A6}"/>
    <cellStyle name="Normal 3 2 2 2 5 2 2 3 4" xfId="17387" xr:uid="{3B53824A-F572-4833-96B9-E12F6B6AFBC9}"/>
    <cellStyle name="Normal 3 2 2 2 5 2 2 4" xfId="6987" xr:uid="{FC83EFEB-C64C-4F2F-B0EC-D9D9FE423C8A}"/>
    <cellStyle name="Normal 3 2 2 2 5 2 2 4 2" xfId="19251" xr:uid="{02C25E62-4075-4EC2-A070-8A77F4202267}"/>
    <cellStyle name="Normal 3 2 2 2 5 2 2 5" xfId="10483" xr:uid="{A247D2EA-5D4A-4D6D-AC46-93319EE64D0B}"/>
    <cellStyle name="Normal 3 2 2 2 5 2 2 5 2" xfId="22725" xr:uid="{311C9BE7-1317-46A6-ACBD-65C87F2AA7F7}"/>
    <cellStyle name="Normal 3 2 2 2 5 2 2 6" xfId="15627" xr:uid="{E4D42F1B-F1FF-40AB-AACA-4CFAAFF38C0C}"/>
    <cellStyle name="Normal 3 2 2 2 5 2 3" xfId="3579" xr:uid="{0FD448F1-F93E-4A8F-8305-79D2AEF179B9}"/>
    <cellStyle name="Normal 3 2 2 2 5 2 3 2" xfId="5523" xr:uid="{91E1BB1B-D5AB-4A6F-B5F1-5C70E826F6C0}"/>
    <cellStyle name="Normal 3 2 2 2 5 2 3 2 2" xfId="9170" xr:uid="{0E3D9BB3-E233-4F61-A8EE-0CE82A1E76C2}"/>
    <cellStyle name="Normal 3 2 2 2 5 2 3 2 2 2" xfId="21434" xr:uid="{338ADD0D-AADF-4887-A383-E56443E4D92F}"/>
    <cellStyle name="Normal 3 2 2 2 5 2 3 2 3" xfId="12666" xr:uid="{40368B24-20E7-4EC9-A06B-82D318F17C59}"/>
    <cellStyle name="Normal 3 2 2 2 5 2 3 2 3 2" xfId="24908" xr:uid="{8B893C26-047C-4FC3-8627-281F06D23E06}"/>
    <cellStyle name="Normal 3 2 2 2 5 2 3 2 4" xfId="17810" xr:uid="{1A5F605A-3D93-488F-8523-43D69557BCAE}"/>
    <cellStyle name="Normal 3 2 2 2 5 2 3 3" xfId="7410" xr:uid="{085BA0EE-9524-4C73-90C1-D50C60E52B10}"/>
    <cellStyle name="Normal 3 2 2 2 5 2 3 3 2" xfId="19674" xr:uid="{AC5D9E43-E38B-4045-A637-9376C28243B0}"/>
    <cellStyle name="Normal 3 2 2 2 5 2 3 4" xfId="10906" xr:uid="{E9279C08-D3C9-4EE4-9704-0D44EFF7C106}"/>
    <cellStyle name="Normal 3 2 2 2 5 2 3 4 2" xfId="23148" xr:uid="{6F874BAE-3261-4FF7-914B-C9F12B0923FD}"/>
    <cellStyle name="Normal 3 2 2 2 5 2 3 5" xfId="16050" xr:uid="{8BA81A35-01D2-4B2C-9A7B-4221E7D79704}"/>
    <cellStyle name="Normal 3 2 2 2 5 2 4" xfId="4677" xr:uid="{7E6C43D9-EF0A-4407-B7FC-BBD009432D2F}"/>
    <cellStyle name="Normal 3 2 2 2 5 2 4 2" xfId="8324" xr:uid="{BCAEA60D-7D33-49A4-B7C2-28E92936814E}"/>
    <cellStyle name="Normal 3 2 2 2 5 2 4 2 2" xfId="20588" xr:uid="{BE6AD1A1-299F-41A4-8944-A6A3E5D55580}"/>
    <cellStyle name="Normal 3 2 2 2 5 2 4 3" xfId="11820" xr:uid="{94D6305E-D898-4BE4-926B-5A2DEEA4140F}"/>
    <cellStyle name="Normal 3 2 2 2 5 2 4 3 2" xfId="24062" xr:uid="{4504C357-5BA8-4C72-998B-7E16F3675276}"/>
    <cellStyle name="Normal 3 2 2 2 5 2 4 4" xfId="16964" xr:uid="{EB7BE8C6-5619-493E-B8B9-36D45592F4BD}"/>
    <cellStyle name="Normal 3 2 2 2 5 2 5" xfId="6564" xr:uid="{D66E1A8E-F30D-4C2B-8237-6F27A38824BE}"/>
    <cellStyle name="Normal 3 2 2 2 5 2 5 2" xfId="18828" xr:uid="{08788FBB-29B9-43CC-88BA-C26A54775021}"/>
    <cellStyle name="Normal 3 2 2 2 5 2 6" xfId="10060" xr:uid="{5E2764AC-2873-41C6-830F-8779267BCE75}"/>
    <cellStyle name="Normal 3 2 2 2 5 2 6 2" xfId="22302" xr:uid="{460821BF-7C59-42E3-ADFB-67A99344A0C6}"/>
    <cellStyle name="Normal 3 2 2 2 5 2 7" xfId="15204" xr:uid="{7E0A3F82-27EB-4EC8-A1D8-75402F6FFB22}"/>
    <cellStyle name="Normal 3 2 2 2 5 3" xfId="2946" xr:uid="{78AE45E8-5402-46E3-8E78-7DB376185D26}"/>
    <cellStyle name="Normal 3 2 2 2 5 3 2" xfId="3793" xr:uid="{D6B81D76-F0D5-49CB-873D-6AA7D5E3D483}"/>
    <cellStyle name="Normal 3 2 2 2 5 3 2 2" xfId="5737" xr:uid="{1572D618-1149-4464-9810-96F1A6F9E3B6}"/>
    <cellStyle name="Normal 3 2 2 2 5 3 2 2 2" xfId="9384" xr:uid="{3FCCFF03-3428-4918-8716-5B110E01D905}"/>
    <cellStyle name="Normal 3 2 2 2 5 3 2 2 2 2" xfId="21648" xr:uid="{17E4D9AA-AF3C-4919-80EC-F10E7D7A6812}"/>
    <cellStyle name="Normal 3 2 2 2 5 3 2 2 3" xfId="12880" xr:uid="{29B89A88-237F-42F7-A50F-9947E5ECC089}"/>
    <cellStyle name="Normal 3 2 2 2 5 3 2 2 3 2" xfId="25122" xr:uid="{EC1D5157-1C74-4269-937E-23A87EEABB28}"/>
    <cellStyle name="Normal 3 2 2 2 5 3 2 2 4" xfId="18024" xr:uid="{35CED9DB-15FB-4A24-9525-5DFA37E409CE}"/>
    <cellStyle name="Normal 3 2 2 2 5 3 2 3" xfId="7624" xr:uid="{B1CEE87D-F327-46F2-9B74-05384DA46DB0}"/>
    <cellStyle name="Normal 3 2 2 2 5 3 2 3 2" xfId="19888" xr:uid="{8AD81F59-DFFA-4DAC-83DE-4111743E854B}"/>
    <cellStyle name="Normal 3 2 2 2 5 3 2 4" xfId="11120" xr:uid="{81EF553C-EBD4-462F-8995-2B99EF9041B9}"/>
    <cellStyle name="Normal 3 2 2 2 5 3 2 4 2" xfId="23362" xr:uid="{61DF9280-28DD-4144-9FDE-62B3C7FFD2EF}"/>
    <cellStyle name="Normal 3 2 2 2 5 3 2 5" xfId="16264" xr:uid="{8CE3A46A-B593-49A0-A349-3679AFA2C472}"/>
    <cellStyle name="Normal 3 2 2 2 5 3 3" xfId="4891" xr:uid="{1690FA4D-85B9-4D61-81A2-0628A54D722E}"/>
    <cellStyle name="Normal 3 2 2 2 5 3 3 2" xfId="8538" xr:uid="{71035388-060B-4563-9B2B-C941DAF16BDC}"/>
    <cellStyle name="Normal 3 2 2 2 5 3 3 2 2" xfId="20802" xr:uid="{CB12EA80-08AF-4895-BF3A-BCF92CB41AEC}"/>
    <cellStyle name="Normal 3 2 2 2 5 3 3 3" xfId="12034" xr:uid="{7F637986-9C47-4E2B-BD87-945624F4858E}"/>
    <cellStyle name="Normal 3 2 2 2 5 3 3 3 2" xfId="24276" xr:uid="{38095790-5819-4418-82C8-2541637412BE}"/>
    <cellStyle name="Normal 3 2 2 2 5 3 3 4" xfId="17178" xr:uid="{293D51C5-EFD1-4C61-AB9C-6839295DB61C}"/>
    <cellStyle name="Normal 3 2 2 2 5 3 4" xfId="6778" xr:uid="{2F5892EB-BB2F-409D-A719-34456D8EC194}"/>
    <cellStyle name="Normal 3 2 2 2 5 3 4 2" xfId="19042" xr:uid="{1CFD444D-4464-4425-8681-153610468980}"/>
    <cellStyle name="Normal 3 2 2 2 5 3 5" xfId="10274" xr:uid="{10469A1A-F69C-4475-ADBE-7EC52FE2B7FA}"/>
    <cellStyle name="Normal 3 2 2 2 5 3 5 2" xfId="22516" xr:uid="{9F5EC460-3999-4EE5-9060-FFFEA18E5096}"/>
    <cellStyle name="Normal 3 2 2 2 5 3 6" xfId="15418" xr:uid="{5F9E04A6-765B-4981-992C-306BC4D24BEB}"/>
    <cellStyle name="Normal 3 2 2 2 5 4" xfId="3370" xr:uid="{919B4E75-DB48-4131-A3DA-D45E4CB7A30F}"/>
    <cellStyle name="Normal 3 2 2 2 5 4 2" xfId="5314" xr:uid="{CCE2B744-58DD-47D9-B640-4E5AB8A9E6C5}"/>
    <cellStyle name="Normal 3 2 2 2 5 4 2 2" xfId="8961" xr:uid="{8ED15A48-6EF6-4A97-9977-BD9AD9452DC3}"/>
    <cellStyle name="Normal 3 2 2 2 5 4 2 2 2" xfId="21225" xr:uid="{CFAD1869-AFA0-48D5-9AA2-B3E801CB66CE}"/>
    <cellStyle name="Normal 3 2 2 2 5 4 2 3" xfId="12457" xr:uid="{29B25CCF-5ADF-4D8B-9297-3505C741000B}"/>
    <cellStyle name="Normal 3 2 2 2 5 4 2 3 2" xfId="24699" xr:uid="{4BD585C4-E5FB-420B-A27F-CBBEC6A63173}"/>
    <cellStyle name="Normal 3 2 2 2 5 4 2 4" xfId="17601" xr:uid="{3AA12AA4-C789-4C1B-A32B-836145FC804A}"/>
    <cellStyle name="Normal 3 2 2 2 5 4 3" xfId="7201" xr:uid="{DE49FEF0-BCAF-4642-9D4C-DE94FC26FE05}"/>
    <cellStyle name="Normal 3 2 2 2 5 4 3 2" xfId="19465" xr:uid="{F25740AF-D252-4CED-BCF6-9219DCC30C6C}"/>
    <cellStyle name="Normal 3 2 2 2 5 4 4" xfId="10697" xr:uid="{A39129B6-DDEB-4597-84A7-E0C8A6DC96D9}"/>
    <cellStyle name="Normal 3 2 2 2 5 4 4 2" xfId="22939" xr:uid="{5969C404-E139-4438-8413-BF9E76F8A7B0}"/>
    <cellStyle name="Normal 3 2 2 2 5 4 5" xfId="15841" xr:uid="{A8A22A99-A109-416D-8A7B-7AE6510224EA}"/>
    <cellStyle name="Normal 3 2 2 2 5 5" xfId="4468" xr:uid="{410E6047-A81F-4840-B630-22488A1E673A}"/>
    <cellStyle name="Normal 3 2 2 2 5 5 2" xfId="8115" xr:uid="{D3A6FC8A-8BC5-4C18-8E82-4D6AB36D1506}"/>
    <cellStyle name="Normal 3 2 2 2 5 5 2 2" xfId="20379" xr:uid="{29837623-3709-4610-B859-9F3A865ACE15}"/>
    <cellStyle name="Normal 3 2 2 2 5 5 3" xfId="11611" xr:uid="{EA231DE5-ED01-4271-98B1-FB3FB03F3041}"/>
    <cellStyle name="Normal 3 2 2 2 5 5 3 2" xfId="23853" xr:uid="{C53D2B52-8080-401B-92E4-092E0773C730}"/>
    <cellStyle name="Normal 3 2 2 2 5 5 4" xfId="16755" xr:uid="{15400380-27E7-4364-BAFC-06B8801A48AF}"/>
    <cellStyle name="Normal 3 2 2 2 5 6" xfId="6354" xr:uid="{6FFB8F6A-369C-4CF5-A537-7CECCEEF5FE1}"/>
    <cellStyle name="Normal 3 2 2 2 5 6 2" xfId="18619" xr:uid="{E68724EA-22E8-4CBB-B6D4-FF35F18E7417}"/>
    <cellStyle name="Normal 3 2 2 2 5 7" xfId="9851" xr:uid="{723D6419-98F3-4315-95F0-06D9A0CD6834}"/>
    <cellStyle name="Normal 3 2 2 2 5 7 2" xfId="22093" xr:uid="{0BD3C94A-7424-4734-BD94-8061BCB5E913}"/>
    <cellStyle name="Normal 3 2 2 2 5 8" xfId="14737" xr:uid="{AC7E8683-C11F-43B3-AC41-6505767E4B4E}"/>
    <cellStyle name="Normal 3 2 2 2 5 9" xfId="14995" xr:uid="{7BF5660D-F419-40D1-8F65-0A520B7BBB89}"/>
    <cellStyle name="Normal 3 2 2 2 6" xfId="2417" xr:uid="{AA281B6E-CCE1-438B-9815-36E7133D8E96}"/>
    <cellStyle name="Normal 3 2 2 2 6 2" xfId="2743" xr:uid="{1848403F-2805-4CB3-8BFC-401C2780471F}"/>
    <cellStyle name="Normal 3 2 2 2 6 2 2" xfId="3168" xr:uid="{33CE5F4A-FD40-4E12-ABF8-4E09BFB3099A}"/>
    <cellStyle name="Normal 3 2 2 2 6 2 2 2" xfId="4015" xr:uid="{DD4E1425-0A43-47CF-AA0E-B7D17FD98395}"/>
    <cellStyle name="Normal 3 2 2 2 6 2 2 2 2" xfId="5959" xr:uid="{6259BC83-21A9-469D-81CC-BB47ED8C3915}"/>
    <cellStyle name="Normal 3 2 2 2 6 2 2 2 2 2" xfId="9606" xr:uid="{59339606-14D4-4EDD-938D-8FBBA06629A7}"/>
    <cellStyle name="Normal 3 2 2 2 6 2 2 2 2 2 2" xfId="21870" xr:uid="{E1D78CE9-C538-4D40-9C1C-C32F0CBC3CE0}"/>
    <cellStyle name="Normal 3 2 2 2 6 2 2 2 2 3" xfId="13102" xr:uid="{D813511A-2041-477D-BF83-1AD8420895EC}"/>
    <cellStyle name="Normal 3 2 2 2 6 2 2 2 2 3 2" xfId="25344" xr:uid="{FEE1DEB0-7E40-4D32-93E6-A6D503502466}"/>
    <cellStyle name="Normal 3 2 2 2 6 2 2 2 2 4" xfId="18246" xr:uid="{F5F5AE80-C034-4805-934A-E8A0717EA803}"/>
    <cellStyle name="Normal 3 2 2 2 6 2 2 2 3" xfId="7846" xr:uid="{96579984-A5EA-469C-A0BE-C27B384813F8}"/>
    <cellStyle name="Normal 3 2 2 2 6 2 2 2 3 2" xfId="20110" xr:uid="{C26E1E2F-BCB9-455E-960A-CCA0EE3EE663}"/>
    <cellStyle name="Normal 3 2 2 2 6 2 2 2 4" xfId="11342" xr:uid="{8752D62C-297C-4CAF-901A-3AD25A88EFB7}"/>
    <cellStyle name="Normal 3 2 2 2 6 2 2 2 4 2" xfId="23584" xr:uid="{4379F80C-CC2C-4D0B-94F3-E9458B98BBF8}"/>
    <cellStyle name="Normal 3 2 2 2 6 2 2 2 5" xfId="16486" xr:uid="{BAA7A509-F1A2-4A17-95EC-0DBF8A769936}"/>
    <cellStyle name="Normal 3 2 2 2 6 2 2 3" xfId="5113" xr:uid="{A63283CA-AF8F-448E-B0EB-58CA4FBE4B0C}"/>
    <cellStyle name="Normal 3 2 2 2 6 2 2 3 2" xfId="8760" xr:uid="{244E36F4-6379-44BC-BE30-88B9106B5431}"/>
    <cellStyle name="Normal 3 2 2 2 6 2 2 3 2 2" xfId="21024" xr:uid="{4488ED63-0FBC-4AA0-96A1-B2A527B07EBD}"/>
    <cellStyle name="Normal 3 2 2 2 6 2 2 3 3" xfId="12256" xr:uid="{B686E136-5CBD-4432-AF50-87369CD3A0B2}"/>
    <cellStyle name="Normal 3 2 2 2 6 2 2 3 3 2" xfId="24498" xr:uid="{C63386B2-BBF9-47CB-A632-77691802723D}"/>
    <cellStyle name="Normal 3 2 2 2 6 2 2 3 4" xfId="17400" xr:uid="{AA823C84-489A-4F2A-A29D-7BABBE60B436}"/>
    <cellStyle name="Normal 3 2 2 2 6 2 2 4" xfId="7000" xr:uid="{2377A44E-DF19-4D8E-9E24-50BB628FFA8E}"/>
    <cellStyle name="Normal 3 2 2 2 6 2 2 4 2" xfId="19264" xr:uid="{46EFE695-EF75-404E-8491-AE446F89D75B}"/>
    <cellStyle name="Normal 3 2 2 2 6 2 2 5" xfId="10496" xr:uid="{B6515451-F004-4131-B56D-37E026D4F814}"/>
    <cellStyle name="Normal 3 2 2 2 6 2 2 5 2" xfId="22738" xr:uid="{D3DD79A2-E493-4591-B59F-600CD7C05D8D}"/>
    <cellStyle name="Normal 3 2 2 2 6 2 2 6" xfId="15640" xr:uid="{B3450224-3064-4272-9A06-98142508692D}"/>
    <cellStyle name="Normal 3 2 2 2 6 2 3" xfId="3592" xr:uid="{0BA913D9-4B49-4CAC-A083-F01403F9729E}"/>
    <cellStyle name="Normal 3 2 2 2 6 2 3 2" xfId="5536" xr:uid="{85E63970-ED3D-4901-80B1-36A0BC403295}"/>
    <cellStyle name="Normal 3 2 2 2 6 2 3 2 2" xfId="9183" xr:uid="{0F15691F-BAB7-444A-9CCE-2B91EDD67F67}"/>
    <cellStyle name="Normal 3 2 2 2 6 2 3 2 2 2" xfId="21447" xr:uid="{9221DE7B-C8E1-4ED2-9645-D7D93B72D8A3}"/>
    <cellStyle name="Normal 3 2 2 2 6 2 3 2 3" xfId="12679" xr:uid="{9A96BE0B-1482-4C41-9C1F-6804DB1F97F1}"/>
    <cellStyle name="Normal 3 2 2 2 6 2 3 2 3 2" xfId="24921" xr:uid="{2176F5D6-B288-471B-AC94-E1879851B93C}"/>
    <cellStyle name="Normal 3 2 2 2 6 2 3 2 4" xfId="17823" xr:uid="{31A003CD-BD69-424E-8EA7-A16B33541402}"/>
    <cellStyle name="Normal 3 2 2 2 6 2 3 3" xfId="7423" xr:uid="{06586562-42E9-451C-84BD-D4F44309DA36}"/>
    <cellStyle name="Normal 3 2 2 2 6 2 3 3 2" xfId="19687" xr:uid="{ED638D38-2B37-4A14-9354-7E4117DD23EB}"/>
    <cellStyle name="Normal 3 2 2 2 6 2 3 4" xfId="10919" xr:uid="{586B2DC1-2ACB-4D6D-B01A-AB63B84C1373}"/>
    <cellStyle name="Normal 3 2 2 2 6 2 3 4 2" xfId="23161" xr:uid="{6DD723C0-B20D-4D72-875B-6D0262D98EFE}"/>
    <cellStyle name="Normal 3 2 2 2 6 2 3 5" xfId="16063" xr:uid="{C9B7496D-2C77-4B8D-8ACC-023CA60AB8FD}"/>
    <cellStyle name="Normal 3 2 2 2 6 2 4" xfId="4690" xr:uid="{2963452C-2BE3-4142-822C-B249EDE96D01}"/>
    <cellStyle name="Normal 3 2 2 2 6 2 4 2" xfId="8337" xr:uid="{54196F9D-ED68-45AB-9D9B-C279F0683E2F}"/>
    <cellStyle name="Normal 3 2 2 2 6 2 4 2 2" xfId="20601" xr:uid="{72954575-AA40-4549-A141-4399E013DE65}"/>
    <cellStyle name="Normal 3 2 2 2 6 2 4 3" xfId="11833" xr:uid="{EE44756D-EB68-42E8-88F7-A85D87F2AB3D}"/>
    <cellStyle name="Normal 3 2 2 2 6 2 4 3 2" xfId="24075" xr:uid="{934E8524-AD3F-4C39-BB42-43072A7783FD}"/>
    <cellStyle name="Normal 3 2 2 2 6 2 4 4" xfId="16977" xr:uid="{3796743C-E5A1-4F3F-BB92-D80EA24039C9}"/>
    <cellStyle name="Normal 3 2 2 2 6 2 5" xfId="6577" xr:uid="{85727309-77FB-46B3-B3F0-83CA69DA0419}"/>
    <cellStyle name="Normal 3 2 2 2 6 2 5 2" xfId="18841" xr:uid="{5255D412-1566-4779-B1A2-68654157CFA4}"/>
    <cellStyle name="Normal 3 2 2 2 6 2 6" xfId="10073" xr:uid="{D4BD2AAC-7792-4167-9178-23E84A856C01}"/>
    <cellStyle name="Normal 3 2 2 2 6 2 6 2" xfId="22315" xr:uid="{B5298076-C25C-4A02-A3BC-0F2192957532}"/>
    <cellStyle name="Normal 3 2 2 2 6 2 7" xfId="15217" xr:uid="{B81FBD6F-77E2-4412-9F90-479F5E922173}"/>
    <cellStyle name="Normal 3 2 2 2 6 3" xfId="2959" xr:uid="{B3FD6949-1163-4D21-AC18-B81005933727}"/>
    <cellStyle name="Normal 3 2 2 2 6 3 2" xfId="3806" xr:uid="{7A0E98B8-391E-4773-9D94-FDF578E8120A}"/>
    <cellStyle name="Normal 3 2 2 2 6 3 2 2" xfId="5750" xr:uid="{3DECAA83-158D-4850-AC20-E2A9E1CC4E96}"/>
    <cellStyle name="Normal 3 2 2 2 6 3 2 2 2" xfId="9397" xr:uid="{BB005E3A-AB92-4460-92FF-4C9A83729E16}"/>
    <cellStyle name="Normal 3 2 2 2 6 3 2 2 2 2" xfId="21661" xr:uid="{91E5FA57-2628-4A94-A633-96FEA5152D49}"/>
    <cellStyle name="Normal 3 2 2 2 6 3 2 2 3" xfId="12893" xr:uid="{65B22AFA-2FBE-4D65-90EF-D92A373293A2}"/>
    <cellStyle name="Normal 3 2 2 2 6 3 2 2 3 2" xfId="25135" xr:uid="{7AABBA8C-5C86-4F95-838E-EF348A330EF8}"/>
    <cellStyle name="Normal 3 2 2 2 6 3 2 2 4" xfId="18037" xr:uid="{A48AD4B9-2CE1-40C6-9722-A160600E3F65}"/>
    <cellStyle name="Normal 3 2 2 2 6 3 2 3" xfId="7637" xr:uid="{2FD7B947-9FE6-4C57-AB12-14E3BFCCD2BE}"/>
    <cellStyle name="Normal 3 2 2 2 6 3 2 3 2" xfId="19901" xr:uid="{0B2DE987-231F-43FD-8525-1A60479EF299}"/>
    <cellStyle name="Normal 3 2 2 2 6 3 2 4" xfId="11133" xr:uid="{C51F1707-BA97-4FF3-91D4-536B1CE3D774}"/>
    <cellStyle name="Normal 3 2 2 2 6 3 2 4 2" xfId="23375" xr:uid="{399A9C4C-8492-4402-8F32-2779426A01CB}"/>
    <cellStyle name="Normal 3 2 2 2 6 3 2 5" xfId="16277" xr:uid="{550E5E56-92DA-4C7D-B8EF-2651303D0D28}"/>
    <cellStyle name="Normal 3 2 2 2 6 3 3" xfId="4904" xr:uid="{9041E7B5-40AA-4710-A1ED-E5DC2C3E08FE}"/>
    <cellStyle name="Normal 3 2 2 2 6 3 3 2" xfId="8551" xr:uid="{8A2A1439-ECBE-43D9-82ED-9923AA0D1928}"/>
    <cellStyle name="Normal 3 2 2 2 6 3 3 2 2" xfId="20815" xr:uid="{519D3CBA-B12A-4888-8F30-22C44BABCF5C}"/>
    <cellStyle name="Normal 3 2 2 2 6 3 3 3" xfId="12047" xr:uid="{5CC590CD-E399-4225-9E96-2741353BCB93}"/>
    <cellStyle name="Normal 3 2 2 2 6 3 3 3 2" xfId="24289" xr:uid="{C3118F04-EAB1-42E0-84FD-743DD812F5F4}"/>
    <cellStyle name="Normal 3 2 2 2 6 3 3 4" xfId="17191" xr:uid="{63901F9C-2809-4921-8D85-B4D5B8FF6B11}"/>
    <cellStyle name="Normal 3 2 2 2 6 3 4" xfId="6791" xr:uid="{10170909-D33F-4F5E-9FCA-C92E701BCC1E}"/>
    <cellStyle name="Normal 3 2 2 2 6 3 4 2" xfId="19055" xr:uid="{7F42956B-D3E0-4912-90D6-B2164023B0B5}"/>
    <cellStyle name="Normal 3 2 2 2 6 3 5" xfId="10287" xr:uid="{50B5BD02-9AC6-49E9-B82E-9FAF8A6C73F0}"/>
    <cellStyle name="Normal 3 2 2 2 6 3 5 2" xfId="22529" xr:uid="{A4CF31FB-7353-4E61-A67C-7BECE7FBE549}"/>
    <cellStyle name="Normal 3 2 2 2 6 3 6" xfId="15431" xr:uid="{E839277C-90A7-4BCB-9AF0-5D5851C7D6D3}"/>
    <cellStyle name="Normal 3 2 2 2 6 4" xfId="3383" xr:uid="{890EB80A-008E-4080-8E18-9AA1A008E9CC}"/>
    <cellStyle name="Normal 3 2 2 2 6 4 2" xfId="5327" xr:uid="{F2CBE43C-4877-428E-8834-DED547878EF4}"/>
    <cellStyle name="Normal 3 2 2 2 6 4 2 2" xfId="8974" xr:uid="{1C3D4918-BD43-475B-9609-ECF2C4F03B44}"/>
    <cellStyle name="Normal 3 2 2 2 6 4 2 2 2" xfId="21238" xr:uid="{EE6D878A-BA90-4D08-9B02-F29E8C08E804}"/>
    <cellStyle name="Normal 3 2 2 2 6 4 2 3" xfId="12470" xr:uid="{BDB15661-9EEB-4F89-B821-ABFCEF010A51}"/>
    <cellStyle name="Normal 3 2 2 2 6 4 2 3 2" xfId="24712" xr:uid="{C0A770E8-6E08-4B8D-82AB-33A30A45BAE3}"/>
    <cellStyle name="Normal 3 2 2 2 6 4 2 4" xfId="17614" xr:uid="{7AC8CDCF-C378-4406-B53B-BB636F1F2FCD}"/>
    <cellStyle name="Normal 3 2 2 2 6 4 3" xfId="7214" xr:uid="{3839CC27-B20C-43BE-BEF0-DBE20D02000B}"/>
    <cellStyle name="Normal 3 2 2 2 6 4 3 2" xfId="19478" xr:uid="{00C375D6-5F30-4B67-8A09-A155E6F99585}"/>
    <cellStyle name="Normal 3 2 2 2 6 4 4" xfId="10710" xr:uid="{11367FEC-BB13-4473-9506-11AA78D7BA49}"/>
    <cellStyle name="Normal 3 2 2 2 6 4 4 2" xfId="22952" xr:uid="{CE4DE4CD-C227-44DC-BA52-840A94CFA773}"/>
    <cellStyle name="Normal 3 2 2 2 6 4 5" xfId="15854" xr:uid="{EB35581E-799F-4FD8-923F-5EA99E1B25F6}"/>
    <cellStyle name="Normal 3 2 2 2 6 5" xfId="4481" xr:uid="{82B750DA-6806-4E72-8F84-DC667079BABB}"/>
    <cellStyle name="Normal 3 2 2 2 6 5 2" xfId="8128" xr:uid="{8BD1594A-A61B-4A70-89F9-9563AD424327}"/>
    <cellStyle name="Normal 3 2 2 2 6 5 2 2" xfId="20392" xr:uid="{553EABD2-80AA-4EE9-BD0E-E9B3DE499215}"/>
    <cellStyle name="Normal 3 2 2 2 6 5 3" xfId="11624" xr:uid="{DC6DF683-6F68-4204-B329-54679491F5BB}"/>
    <cellStyle name="Normal 3 2 2 2 6 5 3 2" xfId="23866" xr:uid="{E4BB5EE4-C9FA-4959-B9DA-9DB7AF4805E9}"/>
    <cellStyle name="Normal 3 2 2 2 6 5 4" xfId="16768" xr:uid="{AA344B90-FBE9-4483-A0D5-E30303665E3E}"/>
    <cellStyle name="Normal 3 2 2 2 6 6" xfId="6368" xr:uid="{F72E6E25-86A2-4D2F-8574-BE25D80B3152}"/>
    <cellStyle name="Normal 3 2 2 2 6 6 2" xfId="18632" xr:uid="{E8CA3690-AB3E-4053-958D-53E03263E466}"/>
    <cellStyle name="Normal 3 2 2 2 6 7" xfId="9864" xr:uid="{DD821878-8BE2-44AE-BF43-459D8F165FBC}"/>
    <cellStyle name="Normal 3 2 2 2 6 7 2" xfId="22106" xr:uid="{484CF005-3BFC-4C39-A807-714675A6C102}"/>
    <cellStyle name="Normal 3 2 2 2 6 8" xfId="15008" xr:uid="{02BD70C3-3CB9-42A5-B8EA-F9AB277B5FD6}"/>
    <cellStyle name="Normal 3 2 2 2 7" xfId="2441" xr:uid="{446AC1E9-0E8F-48F0-BB6E-ABAC8EB3AA6A}"/>
    <cellStyle name="Normal 3 2 2 2 7 2" xfId="2751" xr:uid="{917079D3-735A-4B96-A9CD-6277B1079B0B}"/>
    <cellStyle name="Normal 3 2 2 2 7 2 2" xfId="3176" xr:uid="{09BCF78A-90F0-4C51-B06D-1055D9D88C25}"/>
    <cellStyle name="Normal 3 2 2 2 7 2 2 2" xfId="4023" xr:uid="{7B99692A-C8BA-462F-9BF3-C64FD5327542}"/>
    <cellStyle name="Normal 3 2 2 2 7 2 2 2 2" xfId="5967" xr:uid="{9F7D2F4E-B9D5-4238-80B6-C9953D39C092}"/>
    <cellStyle name="Normal 3 2 2 2 7 2 2 2 2 2" xfId="9614" xr:uid="{9403189F-BD0A-4480-8F3B-0937A8D0B5C9}"/>
    <cellStyle name="Normal 3 2 2 2 7 2 2 2 2 2 2" xfId="21878" xr:uid="{158CB96C-8317-4466-8EA1-189E911AA6F5}"/>
    <cellStyle name="Normal 3 2 2 2 7 2 2 2 2 3" xfId="13110" xr:uid="{E6CB752E-E5C7-4425-AAAF-8361333B59E9}"/>
    <cellStyle name="Normal 3 2 2 2 7 2 2 2 2 3 2" xfId="25352" xr:uid="{6FA0899F-7F60-4306-A800-DA7016279ACB}"/>
    <cellStyle name="Normal 3 2 2 2 7 2 2 2 2 4" xfId="18254" xr:uid="{A274883C-1EB7-4BB3-8F13-431C6F738BBD}"/>
    <cellStyle name="Normal 3 2 2 2 7 2 2 2 3" xfId="7854" xr:uid="{EAD88899-CAD0-4044-9FA9-67ACC356CC5C}"/>
    <cellStyle name="Normal 3 2 2 2 7 2 2 2 3 2" xfId="20118" xr:uid="{B1C1704A-C9AF-49BB-9A26-C52FD045D1A1}"/>
    <cellStyle name="Normal 3 2 2 2 7 2 2 2 4" xfId="11350" xr:uid="{D6318732-AD85-4E69-84DA-70CEC15E8585}"/>
    <cellStyle name="Normal 3 2 2 2 7 2 2 2 4 2" xfId="23592" xr:uid="{DEC99444-5078-4314-895E-5B6EE5A6D00F}"/>
    <cellStyle name="Normal 3 2 2 2 7 2 2 2 5" xfId="16494" xr:uid="{B383509A-1764-4461-9EB4-E6CDB9AB5FBF}"/>
    <cellStyle name="Normal 3 2 2 2 7 2 2 3" xfId="5121" xr:uid="{45970752-8B88-46E8-BF39-564C3BBB8747}"/>
    <cellStyle name="Normal 3 2 2 2 7 2 2 3 2" xfId="8768" xr:uid="{010997C0-DCAD-479A-AB04-0ACAA80FF9C5}"/>
    <cellStyle name="Normal 3 2 2 2 7 2 2 3 2 2" xfId="21032" xr:uid="{7D774DBF-AFEA-4F09-BF34-59F7A84C78D8}"/>
    <cellStyle name="Normal 3 2 2 2 7 2 2 3 3" xfId="12264" xr:uid="{6303FE42-4098-42AE-9724-4CC53F041EA2}"/>
    <cellStyle name="Normal 3 2 2 2 7 2 2 3 3 2" xfId="24506" xr:uid="{A5364B1B-3F4B-40C3-87DF-A8D261445525}"/>
    <cellStyle name="Normal 3 2 2 2 7 2 2 3 4" xfId="17408" xr:uid="{DA58CCF4-3528-4528-8D15-9A905C16E924}"/>
    <cellStyle name="Normal 3 2 2 2 7 2 2 4" xfId="7008" xr:uid="{F42C6A01-AF1C-4B78-9EB8-AEAA9600CC36}"/>
    <cellStyle name="Normal 3 2 2 2 7 2 2 4 2" xfId="19272" xr:uid="{A5160185-E2EF-4D2A-AA6B-201AB928960A}"/>
    <cellStyle name="Normal 3 2 2 2 7 2 2 5" xfId="10504" xr:uid="{E4FC5A4A-1373-4420-A028-507EB0F15270}"/>
    <cellStyle name="Normal 3 2 2 2 7 2 2 5 2" xfId="22746" xr:uid="{9D84F449-434E-437E-AF0E-5C3EC2D72331}"/>
    <cellStyle name="Normal 3 2 2 2 7 2 2 6" xfId="15648" xr:uid="{C80C26BF-C729-4BF4-8A7A-BF234C6A263A}"/>
    <cellStyle name="Normal 3 2 2 2 7 2 3" xfId="3600" xr:uid="{F2E1B8B2-E19B-4576-B621-AD13902C9478}"/>
    <cellStyle name="Normal 3 2 2 2 7 2 3 2" xfId="5544" xr:uid="{B930C3E9-0507-49C4-AB78-A5D92C29A32F}"/>
    <cellStyle name="Normal 3 2 2 2 7 2 3 2 2" xfId="9191" xr:uid="{7D48B80D-EBA7-4568-AD63-434636ECAA3F}"/>
    <cellStyle name="Normal 3 2 2 2 7 2 3 2 2 2" xfId="21455" xr:uid="{6A3A9A6B-D0AB-4C85-B756-1F1E375F8603}"/>
    <cellStyle name="Normal 3 2 2 2 7 2 3 2 3" xfId="12687" xr:uid="{B273D711-440D-4CCB-86DC-6E23AE9A8AD0}"/>
    <cellStyle name="Normal 3 2 2 2 7 2 3 2 3 2" xfId="24929" xr:uid="{F50557CE-1C85-43BA-9CBA-B03674DA6901}"/>
    <cellStyle name="Normal 3 2 2 2 7 2 3 2 4" xfId="17831" xr:uid="{CE605277-E244-4E24-AC94-CCDD11605DE5}"/>
    <cellStyle name="Normal 3 2 2 2 7 2 3 3" xfId="7431" xr:uid="{8A2E6F2F-E888-434D-9820-5C87C911ADDF}"/>
    <cellStyle name="Normal 3 2 2 2 7 2 3 3 2" xfId="19695" xr:uid="{3A384D2B-5821-4B28-B5B6-14790AF2AFCD}"/>
    <cellStyle name="Normal 3 2 2 2 7 2 3 4" xfId="10927" xr:uid="{099954D3-F5A8-4223-8B25-3326A4EB2483}"/>
    <cellStyle name="Normal 3 2 2 2 7 2 3 4 2" xfId="23169" xr:uid="{DDC0FF46-3335-40B9-9EE8-A003F0EAE54E}"/>
    <cellStyle name="Normal 3 2 2 2 7 2 3 5" xfId="16071" xr:uid="{5BBAB297-9D2F-4620-A995-7080B231A249}"/>
    <cellStyle name="Normal 3 2 2 2 7 2 4" xfId="4698" xr:uid="{B4535F34-0680-486D-BABC-61AED13E07CE}"/>
    <cellStyle name="Normal 3 2 2 2 7 2 4 2" xfId="8345" xr:uid="{C204DE7E-FBCA-44D3-8A02-50DC6A938446}"/>
    <cellStyle name="Normal 3 2 2 2 7 2 4 2 2" xfId="20609" xr:uid="{3F64C9EC-F706-4EE8-8A89-B95A3C139498}"/>
    <cellStyle name="Normal 3 2 2 2 7 2 4 3" xfId="11841" xr:uid="{DF0087F1-AAFA-4C03-8A36-1D98ADFE0C03}"/>
    <cellStyle name="Normal 3 2 2 2 7 2 4 3 2" xfId="24083" xr:uid="{E2075201-36A0-414D-8430-D2FA8970BCBC}"/>
    <cellStyle name="Normal 3 2 2 2 7 2 4 4" xfId="16985" xr:uid="{3BA9CF39-F1D5-4C14-82DC-FE8343320619}"/>
    <cellStyle name="Normal 3 2 2 2 7 2 5" xfId="6585" xr:uid="{7D2C823E-B5B0-459E-9707-3A99D46468B2}"/>
    <cellStyle name="Normal 3 2 2 2 7 2 5 2" xfId="18849" xr:uid="{37946C0A-8808-4C92-AC99-409FE1DC9D1C}"/>
    <cellStyle name="Normal 3 2 2 2 7 2 6" xfId="10081" xr:uid="{0F107EE2-5067-4C5D-A345-E554D1CDD4B0}"/>
    <cellStyle name="Normal 3 2 2 2 7 2 6 2" xfId="22323" xr:uid="{6032C66D-1A7E-4430-A47F-67E36E2B991D}"/>
    <cellStyle name="Normal 3 2 2 2 7 2 7" xfId="15225" xr:uid="{92BBA503-F567-48CA-B03F-5D69CDFF72AC}"/>
    <cellStyle name="Normal 3 2 2 2 7 3" xfId="2967" xr:uid="{89389197-2082-4D92-8F5C-C7DB0FA2828F}"/>
    <cellStyle name="Normal 3 2 2 2 7 3 2" xfId="3814" xr:uid="{30D66334-9670-4B9A-9855-A9EB92EA61A0}"/>
    <cellStyle name="Normal 3 2 2 2 7 3 2 2" xfId="5758" xr:uid="{9BBEB9D0-7B8E-4BEE-8E16-7198D0974A8B}"/>
    <cellStyle name="Normal 3 2 2 2 7 3 2 2 2" xfId="9405" xr:uid="{E7D58DFC-1880-4D2F-BD45-152BF09BC24C}"/>
    <cellStyle name="Normal 3 2 2 2 7 3 2 2 2 2" xfId="21669" xr:uid="{E4F86A33-45F6-4CCD-8E23-5AE62AC9C58C}"/>
    <cellStyle name="Normal 3 2 2 2 7 3 2 2 3" xfId="12901" xr:uid="{7876DA1B-C973-4625-9AF8-AA5C9EEEC39C}"/>
    <cellStyle name="Normal 3 2 2 2 7 3 2 2 3 2" xfId="25143" xr:uid="{FA23B002-0AD5-4DED-A4EA-800C973832D9}"/>
    <cellStyle name="Normal 3 2 2 2 7 3 2 2 4" xfId="18045" xr:uid="{97E51526-777B-4021-B5C8-8EF691719624}"/>
    <cellStyle name="Normal 3 2 2 2 7 3 2 3" xfId="7645" xr:uid="{6A983FEF-347E-4AB2-A833-37BD5B11C805}"/>
    <cellStyle name="Normal 3 2 2 2 7 3 2 3 2" xfId="19909" xr:uid="{6AA7D3B8-97B9-4F1A-977F-4FA61B4D10D4}"/>
    <cellStyle name="Normal 3 2 2 2 7 3 2 4" xfId="11141" xr:uid="{C6FFB3B2-0BEC-4B7F-B058-1BAE656C8A02}"/>
    <cellStyle name="Normal 3 2 2 2 7 3 2 4 2" xfId="23383" xr:uid="{045BE2B9-CF50-4A7C-936D-B69F536761F3}"/>
    <cellStyle name="Normal 3 2 2 2 7 3 2 5" xfId="16285" xr:uid="{6F6260BD-6F22-424B-8F7E-A24D15475C4A}"/>
    <cellStyle name="Normal 3 2 2 2 7 3 3" xfId="4912" xr:uid="{0D33AEFA-80A1-49C5-8231-9E1C0B741F75}"/>
    <cellStyle name="Normal 3 2 2 2 7 3 3 2" xfId="8559" xr:uid="{976AFB0A-9D02-4199-98B8-726BF665898E}"/>
    <cellStyle name="Normal 3 2 2 2 7 3 3 2 2" xfId="20823" xr:uid="{211905D5-59FD-404B-B2B7-BAB58D710FFA}"/>
    <cellStyle name="Normal 3 2 2 2 7 3 3 3" xfId="12055" xr:uid="{C3056DDC-CDB8-45DD-B74A-56D9978FD531}"/>
    <cellStyle name="Normal 3 2 2 2 7 3 3 3 2" xfId="24297" xr:uid="{07F4CD0A-50FA-4B7F-A50B-EF8D52226D07}"/>
    <cellStyle name="Normal 3 2 2 2 7 3 3 4" xfId="17199" xr:uid="{6C9DAB15-4EFF-446E-9B63-F9CA3741E5EE}"/>
    <cellStyle name="Normal 3 2 2 2 7 3 4" xfId="6799" xr:uid="{F8AB246A-C3BE-496D-9C10-F38333A00BE3}"/>
    <cellStyle name="Normal 3 2 2 2 7 3 4 2" xfId="19063" xr:uid="{6B115424-982B-47D2-B018-ECDCE033B4CD}"/>
    <cellStyle name="Normal 3 2 2 2 7 3 5" xfId="10295" xr:uid="{059B9AF2-AA92-480E-8C43-BA842539E54A}"/>
    <cellStyle name="Normal 3 2 2 2 7 3 5 2" xfId="22537" xr:uid="{F4B5B71C-A457-4D0F-B69A-0169BD390F2A}"/>
    <cellStyle name="Normal 3 2 2 2 7 3 6" xfId="15439" xr:uid="{8F0074FD-D844-4958-B266-193CA28DBC1B}"/>
    <cellStyle name="Normal 3 2 2 2 7 4" xfId="3391" xr:uid="{599410BC-3A3D-45D1-A345-24E5A5A8BF75}"/>
    <cellStyle name="Normal 3 2 2 2 7 4 2" xfId="5335" xr:uid="{D71F3169-AA64-40D9-AFAD-402FDD7D863D}"/>
    <cellStyle name="Normal 3 2 2 2 7 4 2 2" xfId="8982" xr:uid="{FCC77CA9-6813-4369-955F-7FD93EA9E93D}"/>
    <cellStyle name="Normal 3 2 2 2 7 4 2 2 2" xfId="21246" xr:uid="{8812E906-A20A-456F-BDE8-8DC50C21C863}"/>
    <cellStyle name="Normal 3 2 2 2 7 4 2 3" xfId="12478" xr:uid="{2A88B8BC-EFC0-4650-80A0-66787F42C853}"/>
    <cellStyle name="Normal 3 2 2 2 7 4 2 3 2" xfId="24720" xr:uid="{186FC644-5589-4408-ADFC-F5CFBCA792A2}"/>
    <cellStyle name="Normal 3 2 2 2 7 4 2 4" xfId="17622" xr:uid="{CB0A1E06-2A5D-4288-99AA-1D65E02A0C7F}"/>
    <cellStyle name="Normal 3 2 2 2 7 4 3" xfId="7222" xr:uid="{1AFE1778-7DCA-418A-8F2F-A3FBC43AC2CA}"/>
    <cellStyle name="Normal 3 2 2 2 7 4 3 2" xfId="19486" xr:uid="{BF27F841-AA4D-468E-BA2C-43F306F9F7D3}"/>
    <cellStyle name="Normal 3 2 2 2 7 4 4" xfId="10718" xr:uid="{06026ACE-E780-4CEA-A8CD-34814EFE1A18}"/>
    <cellStyle name="Normal 3 2 2 2 7 4 4 2" xfId="22960" xr:uid="{169A2497-FD48-47EC-9BC5-D964D90A703C}"/>
    <cellStyle name="Normal 3 2 2 2 7 4 5" xfId="15862" xr:uid="{9D1B8833-DF46-4495-AE40-7A84348D20DB}"/>
    <cellStyle name="Normal 3 2 2 2 7 5" xfId="4489" xr:uid="{BB734333-727A-4F9D-A916-DF431F01B8DA}"/>
    <cellStyle name="Normal 3 2 2 2 7 5 2" xfId="8136" xr:uid="{147B070C-E0E0-4C90-8B69-65AC22580C46}"/>
    <cellStyle name="Normal 3 2 2 2 7 5 2 2" xfId="20400" xr:uid="{C14ED4B5-5053-48BF-89FA-C1D718359F8B}"/>
    <cellStyle name="Normal 3 2 2 2 7 5 3" xfId="11632" xr:uid="{F8E0B6E6-5906-4A8A-A3C9-29C50999E9C0}"/>
    <cellStyle name="Normal 3 2 2 2 7 5 3 2" xfId="23874" xr:uid="{C3CD45D4-E7F8-4321-BF23-5FF4671470EA}"/>
    <cellStyle name="Normal 3 2 2 2 7 5 4" xfId="16776" xr:uid="{8C6689B8-48C5-41B3-ADE2-D9593BDB551B}"/>
    <cellStyle name="Normal 3 2 2 2 7 6" xfId="6376" xr:uid="{0CE12CF2-2685-494C-AE9D-FDB931C2D6B5}"/>
    <cellStyle name="Normal 3 2 2 2 7 6 2" xfId="18640" xr:uid="{BEFD4E57-FA13-4792-B4E9-55CD7C2AA685}"/>
    <cellStyle name="Normal 3 2 2 2 7 7" xfId="9872" xr:uid="{5BAC69CC-6BA6-4B57-B76A-369F992AE18E}"/>
    <cellStyle name="Normal 3 2 2 2 7 7 2" xfId="22114" xr:uid="{589AF3D6-57E0-4A1B-84E2-688F47AABA0D}"/>
    <cellStyle name="Normal 3 2 2 2 7 8" xfId="15016" xr:uid="{AFF1ABC5-7A3C-432B-BFA2-804D6D0CB657}"/>
    <cellStyle name="Normal 3 2 2 2 8" xfId="2629" xr:uid="{5255B481-5E62-4260-A3AB-598A093BA00B}"/>
    <cellStyle name="Normal 3 2 2 2 8 2" xfId="3055" xr:uid="{0109499F-A51F-4D50-A172-EB27C8C291E7}"/>
    <cellStyle name="Normal 3 2 2 2 8 2 2" xfId="3902" xr:uid="{76F74D59-C96D-41F7-9DB6-6BDACF1C6CCC}"/>
    <cellStyle name="Normal 3 2 2 2 8 2 2 2" xfId="5846" xr:uid="{AF1D69FD-32EE-4DDB-9EE3-9A31E587E013}"/>
    <cellStyle name="Normal 3 2 2 2 8 2 2 2 2" xfId="9493" xr:uid="{099C50B1-7C64-4CCD-AF44-5E62990D57E8}"/>
    <cellStyle name="Normal 3 2 2 2 8 2 2 2 2 2" xfId="21757" xr:uid="{EDC6DE28-BB32-4CC9-8912-A9A5D8ADE50D}"/>
    <cellStyle name="Normal 3 2 2 2 8 2 2 2 3" xfId="12989" xr:uid="{DD3CE724-6D6F-493E-96FF-8B78ECE5E51E}"/>
    <cellStyle name="Normal 3 2 2 2 8 2 2 2 3 2" xfId="25231" xr:uid="{654E4FB3-A6A2-43BC-B359-451AB13698EA}"/>
    <cellStyle name="Normal 3 2 2 2 8 2 2 2 4" xfId="18133" xr:uid="{1491618B-0D26-4000-99DE-43F4CD013704}"/>
    <cellStyle name="Normal 3 2 2 2 8 2 2 3" xfId="7733" xr:uid="{83A3DFB5-1A3E-4B8A-B74A-6E6B1720DFFA}"/>
    <cellStyle name="Normal 3 2 2 2 8 2 2 3 2" xfId="19997" xr:uid="{E1BD0AD5-6E67-497E-82AA-CA51216E7403}"/>
    <cellStyle name="Normal 3 2 2 2 8 2 2 4" xfId="11229" xr:uid="{C72E6BA5-788F-4CBA-9934-6659E2DD044A}"/>
    <cellStyle name="Normal 3 2 2 2 8 2 2 4 2" xfId="23471" xr:uid="{0E1ED3C7-A8D4-42F9-8281-86E9D2596FB4}"/>
    <cellStyle name="Normal 3 2 2 2 8 2 2 5" xfId="16373" xr:uid="{4E3C5FCB-8B6D-4BAE-9A62-B5E9040B65CB}"/>
    <cellStyle name="Normal 3 2 2 2 8 2 3" xfId="5000" xr:uid="{CE4C614A-D3EE-4D19-888E-F90491CB25CC}"/>
    <cellStyle name="Normal 3 2 2 2 8 2 3 2" xfId="8647" xr:uid="{68DA7D6F-6F3F-49A9-934B-1C6695D706AE}"/>
    <cellStyle name="Normal 3 2 2 2 8 2 3 2 2" xfId="20911" xr:uid="{3F5F6DE2-7A59-4F9C-B76D-A860CE326814}"/>
    <cellStyle name="Normal 3 2 2 2 8 2 3 3" xfId="12143" xr:uid="{2519818B-DD87-42E5-97A7-9E6946147B1F}"/>
    <cellStyle name="Normal 3 2 2 2 8 2 3 3 2" xfId="24385" xr:uid="{18F8F985-97A3-4550-884E-18CB45334D70}"/>
    <cellStyle name="Normal 3 2 2 2 8 2 3 4" xfId="17287" xr:uid="{16193DBE-6FEC-4E57-A5C3-5F6B73789B8E}"/>
    <cellStyle name="Normal 3 2 2 2 8 2 4" xfId="6887" xr:uid="{3ABE1DA2-705E-4994-9279-682F67DE662D}"/>
    <cellStyle name="Normal 3 2 2 2 8 2 4 2" xfId="19151" xr:uid="{B3DA7D30-292C-4CAD-98CD-2621B4B3E69D}"/>
    <cellStyle name="Normal 3 2 2 2 8 2 5" xfId="10383" xr:uid="{85127A0B-51AE-426D-9BE2-22D2C1C3EC3B}"/>
    <cellStyle name="Normal 3 2 2 2 8 2 5 2" xfId="22625" xr:uid="{9F514C88-2E26-4F1F-AEE9-D65ECA69A525}"/>
    <cellStyle name="Normal 3 2 2 2 8 2 6" xfId="15527" xr:uid="{B46C33F8-DADA-48EC-A92D-F86023D9FE1F}"/>
    <cellStyle name="Normal 3 2 2 2 8 3" xfId="3479" xr:uid="{1F3F6640-54D1-4148-A90D-0885A92DDBEF}"/>
    <cellStyle name="Normal 3 2 2 2 8 3 2" xfId="5423" xr:uid="{6675642B-6A1F-43CF-B8CE-13636AC986C9}"/>
    <cellStyle name="Normal 3 2 2 2 8 3 2 2" xfId="9070" xr:uid="{44B5183C-C5BE-448C-87B5-85765FC6B470}"/>
    <cellStyle name="Normal 3 2 2 2 8 3 2 2 2" xfId="21334" xr:uid="{5CFF1460-BA0C-4D33-BD96-91765BCB502A}"/>
    <cellStyle name="Normal 3 2 2 2 8 3 2 3" xfId="12566" xr:uid="{0641D1D7-0BAA-433D-88F5-D8D53A2E7666}"/>
    <cellStyle name="Normal 3 2 2 2 8 3 2 3 2" xfId="24808" xr:uid="{0BD017CB-E03C-495B-9EB9-BCF1E3B45ECD}"/>
    <cellStyle name="Normal 3 2 2 2 8 3 2 4" xfId="17710" xr:uid="{D31CB7DE-1A8E-4FCA-82ED-B85450B50417}"/>
    <cellStyle name="Normal 3 2 2 2 8 3 3" xfId="7310" xr:uid="{25BF6E26-2A42-4902-8C20-ADA34B00BC5E}"/>
    <cellStyle name="Normal 3 2 2 2 8 3 3 2" xfId="19574" xr:uid="{EB0CFD57-244A-4775-B5BC-B5ECE2B1F4B9}"/>
    <cellStyle name="Normal 3 2 2 2 8 3 4" xfId="10806" xr:uid="{237498B5-6F67-4F20-BF4E-AFA77AF9B76D}"/>
    <cellStyle name="Normal 3 2 2 2 8 3 4 2" xfId="23048" xr:uid="{67B087E4-48D1-431C-A7E8-0E8BA9816880}"/>
    <cellStyle name="Normal 3 2 2 2 8 3 5" xfId="15950" xr:uid="{CA911B90-4566-4A52-A59F-E2BE94E2CE2E}"/>
    <cellStyle name="Normal 3 2 2 2 8 4" xfId="4577" xr:uid="{3197CFF1-92DE-4323-AB27-AF89FB70F685}"/>
    <cellStyle name="Normal 3 2 2 2 8 4 2" xfId="8224" xr:uid="{682B3591-2AD1-40E6-8F72-0E5F85D39251}"/>
    <cellStyle name="Normal 3 2 2 2 8 4 2 2" xfId="20488" xr:uid="{708D0014-E615-442C-91A6-B3C051F2437B}"/>
    <cellStyle name="Normal 3 2 2 2 8 4 3" xfId="11720" xr:uid="{A12D4B18-9CA7-472C-ADC2-3941011EC772}"/>
    <cellStyle name="Normal 3 2 2 2 8 4 3 2" xfId="23962" xr:uid="{F9FF1863-40BF-4C9F-A37B-2DA5E8264069}"/>
    <cellStyle name="Normal 3 2 2 2 8 4 4" xfId="16864" xr:uid="{B1159074-D0F1-4795-A8AC-95FD0F66484C}"/>
    <cellStyle name="Normal 3 2 2 2 8 5" xfId="6464" xr:uid="{A7B3402A-2FD5-4769-83CB-6CF2E1D93CE4}"/>
    <cellStyle name="Normal 3 2 2 2 8 5 2" xfId="18728" xr:uid="{44A94AEA-056C-4470-844E-8DE0DED843C5}"/>
    <cellStyle name="Normal 3 2 2 2 8 6" xfId="9960" xr:uid="{F4C91CCF-4B4F-41A6-959D-C6537A2609A8}"/>
    <cellStyle name="Normal 3 2 2 2 8 6 2" xfId="22202" xr:uid="{FA68830A-9600-42AE-8FAA-88794F638CCA}"/>
    <cellStyle name="Normal 3 2 2 2 8 7" xfId="15104" xr:uid="{4F8B8D72-0DD1-426C-8364-7B32D87EA1ED}"/>
    <cellStyle name="Normal 3 2 2 2 9" xfId="2845" xr:uid="{18F70F3C-F473-4E2C-A29A-818D585FAF3E}"/>
    <cellStyle name="Normal 3 2 2 2 9 2" xfId="3693" xr:uid="{7486B636-8E92-451D-9870-7169B75BF18C}"/>
    <cellStyle name="Normal 3 2 2 2 9 2 2" xfId="5637" xr:uid="{FD10947D-8AE3-426C-A62E-510737E77AA5}"/>
    <cellStyle name="Normal 3 2 2 2 9 2 2 2" xfId="9284" xr:uid="{C6327652-17F0-4A5B-B98F-8D5209AA14F4}"/>
    <cellStyle name="Normal 3 2 2 2 9 2 2 2 2" xfId="21548" xr:uid="{0DA43EF9-6A57-4FF8-978D-008718F703B6}"/>
    <cellStyle name="Normal 3 2 2 2 9 2 2 3" xfId="12780" xr:uid="{F617FD22-FA9D-4849-A941-CD7D42E956D5}"/>
    <cellStyle name="Normal 3 2 2 2 9 2 2 3 2" xfId="25022" xr:uid="{E1948353-7735-48F8-B14A-9084DE030763}"/>
    <cellStyle name="Normal 3 2 2 2 9 2 2 4" xfId="17924" xr:uid="{AD508FBA-0753-47B8-8AD5-625302E52B6F}"/>
    <cellStyle name="Normal 3 2 2 2 9 2 3" xfId="7524" xr:uid="{C0066F17-DF4B-48F4-868B-A457969BC222}"/>
    <cellStyle name="Normal 3 2 2 2 9 2 3 2" xfId="19788" xr:uid="{0966DD9A-CA47-49B0-9344-EE3B09828CE8}"/>
    <cellStyle name="Normal 3 2 2 2 9 2 4" xfId="11020" xr:uid="{3917807B-D4E4-422E-AEFB-C18060BFC5E2}"/>
    <cellStyle name="Normal 3 2 2 2 9 2 4 2" xfId="23262" xr:uid="{0A7DADD8-E5CB-4F6B-A50C-B6C2F98EAEDE}"/>
    <cellStyle name="Normal 3 2 2 2 9 2 5" xfId="16164" xr:uid="{81F954A1-F4D2-4113-A76B-86CCCA61D508}"/>
    <cellStyle name="Normal 3 2 2 2 9 3" xfId="4791" xr:uid="{8BEE53E3-DF5E-4C3F-AEA6-D5552CCD5066}"/>
    <cellStyle name="Normal 3 2 2 2 9 3 2" xfId="8438" xr:uid="{D8B0721B-0C65-4395-85E0-F6846AF47812}"/>
    <cellStyle name="Normal 3 2 2 2 9 3 2 2" xfId="20702" xr:uid="{60BC2761-F165-4C6F-AA93-EC053D13391E}"/>
    <cellStyle name="Normal 3 2 2 2 9 3 3" xfId="11934" xr:uid="{465B0576-213F-4109-931F-E074E110A019}"/>
    <cellStyle name="Normal 3 2 2 2 9 3 3 2" xfId="24176" xr:uid="{814F4413-417E-42C2-AEB1-5884A00CD8E3}"/>
    <cellStyle name="Normal 3 2 2 2 9 3 4" xfId="17078" xr:uid="{33744822-4B37-4EB9-B30D-2D1127D04574}"/>
    <cellStyle name="Normal 3 2 2 2 9 4" xfId="6678" xr:uid="{6E6E8886-9CDD-43D1-95E5-46BB2F4B7B42}"/>
    <cellStyle name="Normal 3 2 2 2 9 4 2" xfId="18942" xr:uid="{69CA8469-F984-4ED4-B0ED-B8F5ABFEEE12}"/>
    <cellStyle name="Normal 3 2 2 2 9 5" xfId="10174" xr:uid="{2943F3C8-5BDE-48A7-B33F-9558C31FD678}"/>
    <cellStyle name="Normal 3 2 2 2 9 5 2" xfId="22416" xr:uid="{29B06468-A1EA-4AE4-8872-02155DB9A8CE}"/>
    <cellStyle name="Normal 3 2 2 2 9 6" xfId="15318" xr:uid="{B09E182A-9409-4107-AD8A-8723E64670FF}"/>
    <cellStyle name="Normal 3 2 2 3" xfId="2088" xr:uid="{062A8A1C-2C36-4186-A623-FECA2E13AAD4}"/>
    <cellStyle name="Normal 3 2 2 3 2" xfId="4293" xr:uid="{B2A12088-8B50-479F-8D89-CDD853B11ED2}"/>
    <cellStyle name="Normal 3 2 2 3 2 2" xfId="8003" xr:uid="{C257DAED-A984-455F-BE21-7B15C1EF8CE9}"/>
    <cellStyle name="Normal 3 2 2 3 2 2 2" xfId="20267" xr:uid="{59D295FF-5AC6-412B-93D5-FC72CE15D4D4}"/>
    <cellStyle name="Normal 3 2 2 3 2 3" xfId="11499" xr:uid="{42EC1690-2704-4B44-A806-47CFEA7B4EED}"/>
    <cellStyle name="Normal 3 2 2 3 2 3 2" xfId="23741" xr:uid="{7B880CBA-50CB-4BF7-A99A-914DAD94B6D8}"/>
    <cellStyle name="Normal 3 2 2 3 2 4" xfId="14741" xr:uid="{9DF7CDC0-0FD2-4568-A95E-0E31B9BDAC8B}"/>
    <cellStyle name="Normal 3 2 2 3 2 5" xfId="16643" xr:uid="{C29A33AE-3FF9-4E98-8D9F-7D2FE3B37947}"/>
    <cellStyle name="Normal 3 2 2 3 2 6" xfId="25877" xr:uid="{B727D8E8-0A11-4715-8837-CF60BDC8AC72}"/>
    <cellStyle name="Normal 3 2 2 3 3" xfId="13752" xr:uid="{51CDD85E-8787-4A11-814C-59CC74EBB021}"/>
    <cellStyle name="Normal 3 2 2 3 3 2" xfId="25472" xr:uid="{37C319A4-957E-40A7-A55A-72F4C26621EC}"/>
    <cellStyle name="Normal 3 2 2 3 3 3" xfId="25878" xr:uid="{6FE88ABA-D03C-4FED-94A3-D2813B969872}"/>
    <cellStyle name="Normal 3 2 2 3 4" xfId="25876" xr:uid="{13170620-B575-4CD6-8986-D650F51F28A9}"/>
    <cellStyle name="Normal 3 2 2 4" xfId="14413" xr:uid="{8E7152A0-20A8-4AA1-BDF5-ACAD9DE7F45A}"/>
    <cellStyle name="Normal 3 2 2 4 2" xfId="25879" xr:uid="{D6912631-2115-4C7E-9815-6F1FE277ABDF}"/>
    <cellStyle name="Normal 3 2 2 5" xfId="14736" xr:uid="{E910178D-B076-4F75-9521-02A94B370763}"/>
    <cellStyle name="Normal 3 2 2 6" xfId="13748" xr:uid="{09C206A1-8F41-4847-B2D5-EBCF8447FE95}"/>
    <cellStyle name="Normal 3 2 2 6 2" xfId="25468" xr:uid="{5BCA4E60-C198-4838-A2A2-A990F139F87B}"/>
    <cellStyle name="Normal 3 2 3" xfId="1917" xr:uid="{773F6BF4-67F4-4511-8951-5DFAAF35D995}"/>
    <cellStyle name="Normal 3 2 3 2" xfId="2448" xr:uid="{ECEDF160-E6B0-4EA3-8E5C-E7F3E86847FD}"/>
    <cellStyle name="Normal 3 2 3 3" xfId="4294" xr:uid="{FE2BEAE6-D98F-4B6D-BF23-2E1AF34800B0}"/>
    <cellStyle name="Normal 3 2 4" xfId="2536" xr:uid="{6794AC64-212C-4304-9132-C67466E62E2A}"/>
    <cellStyle name="Normal 3 2 4 2" xfId="4295" xr:uid="{CCAF3E02-DC94-4040-82AE-49CD5818D68A}"/>
    <cellStyle name="Normal 3 2 4 3" xfId="13753" xr:uid="{3FED7445-53D1-40F1-9522-416F544AEB40}"/>
    <cellStyle name="Normal 3 2 5" xfId="2437" xr:uid="{7EDD4A01-42B8-475B-A5EE-F5CF92C54830}"/>
    <cellStyle name="Normal 3 2 5 2" xfId="25880" xr:uid="{AB9EDF64-59FE-4337-837E-6484339156D5}"/>
    <cellStyle name="Normal 3 2 6" xfId="2519" xr:uid="{A9D270A4-51ED-4368-BF39-866B6E48CE3F}"/>
    <cellStyle name="Normal 3 2 6 2" xfId="14735" xr:uid="{6321AB2D-7EBF-4BFD-AA81-C2AD14F94D4F}"/>
    <cellStyle name="Normal 3 2 7" xfId="2496" xr:uid="{3D8475F7-2E2F-4723-9A6B-E6F73138B76C}"/>
    <cellStyle name="Normal 3 2 8" xfId="2450" xr:uid="{B45DA718-12E9-4FA3-8F84-F79EBE6625CB}"/>
    <cellStyle name="Normal 3 2 9" xfId="233" xr:uid="{B913297C-B0AC-4BDA-B329-0A102FBE5D44}"/>
    <cellStyle name="Normal 3 20" xfId="2260" xr:uid="{DB043B9C-770B-4754-B6F9-624468ED4BE1}"/>
    <cellStyle name="Normal 3 20 10" xfId="14917" xr:uid="{C9A174F4-7297-40EC-A953-6532F3D20C62}"/>
    <cellStyle name="Normal 3 20 11" xfId="25881" xr:uid="{C5F08C9B-2DD0-43BC-A6EE-FEB1E980A397}"/>
    <cellStyle name="Normal 3 20 2" xfId="2567" xr:uid="{C7F710D2-C14E-4BC6-B0CA-0F0EE0408687}"/>
    <cellStyle name="Normal 3 20 2 10" xfId="25882" xr:uid="{4CD96120-5951-4509-962D-E241520414BA}"/>
    <cellStyle name="Normal 3 20 2 2" xfId="2780" xr:uid="{9600FBE1-384F-44D7-9052-2F806897FCC5}"/>
    <cellStyle name="Normal 3 20 2 2 2" xfId="3205" xr:uid="{04709EEC-4E8A-4262-B8D4-04BA922E8F64}"/>
    <cellStyle name="Normal 3 20 2 2 2 2" xfId="4052" xr:uid="{D93BFCC8-C9CB-477E-9EA0-F1CDA757C4CB}"/>
    <cellStyle name="Normal 3 20 2 2 2 2 2" xfId="5996" xr:uid="{7E24DEA6-3BB6-425E-8E44-51FF8CE07848}"/>
    <cellStyle name="Normal 3 20 2 2 2 2 2 2" xfId="9643" xr:uid="{8386E7B8-62C3-4F82-A659-3430C7A39E93}"/>
    <cellStyle name="Normal 3 20 2 2 2 2 2 2 2" xfId="21907" xr:uid="{ECE055A8-9DA7-4069-BAAD-142D567145CA}"/>
    <cellStyle name="Normal 3 20 2 2 2 2 2 3" xfId="13139" xr:uid="{90864973-44E4-4C6B-8188-DAF56E8955A5}"/>
    <cellStyle name="Normal 3 20 2 2 2 2 2 3 2" xfId="25381" xr:uid="{DFAFCC32-65D3-4DCB-B082-0B1CFF1925D0}"/>
    <cellStyle name="Normal 3 20 2 2 2 2 2 4" xfId="18283" xr:uid="{9573E977-F4DC-47F9-9C40-619F9A6B2F40}"/>
    <cellStyle name="Normal 3 20 2 2 2 2 3" xfId="7883" xr:uid="{31ACF25F-62C2-40BE-88AF-B2C8C5410D28}"/>
    <cellStyle name="Normal 3 20 2 2 2 2 3 2" xfId="20147" xr:uid="{187FE79F-5561-47A3-94FF-57B868523D56}"/>
    <cellStyle name="Normal 3 20 2 2 2 2 4" xfId="11379" xr:uid="{053670BB-E357-47BD-B256-678FE38BDE68}"/>
    <cellStyle name="Normal 3 20 2 2 2 2 4 2" xfId="23621" xr:uid="{B73F37FD-7C8A-4508-B4E8-FD84D1E4A884}"/>
    <cellStyle name="Normal 3 20 2 2 2 2 5" xfId="16523" xr:uid="{5EF29FFB-69C1-4E55-AB8E-56617B849658}"/>
    <cellStyle name="Normal 3 20 2 2 2 3" xfId="5150" xr:uid="{65E451AB-7D7D-451B-BD4F-6B806D37764A}"/>
    <cellStyle name="Normal 3 20 2 2 2 3 2" xfId="8797" xr:uid="{74643C1B-4018-4B81-9360-E8BAC70C67C8}"/>
    <cellStyle name="Normal 3 20 2 2 2 3 2 2" xfId="21061" xr:uid="{8DBD85FB-C8AA-4B9B-81C6-7DFDDCC37D5C}"/>
    <cellStyle name="Normal 3 20 2 2 2 3 3" xfId="12293" xr:uid="{BDED4DB2-2221-43F4-AC33-8E834AD48195}"/>
    <cellStyle name="Normal 3 20 2 2 2 3 3 2" xfId="24535" xr:uid="{8BB10822-A071-4C26-8EC9-66E6A895F8F8}"/>
    <cellStyle name="Normal 3 20 2 2 2 3 4" xfId="17437" xr:uid="{2E8B98C0-9CA4-468E-A5B6-7B27CC1C3975}"/>
    <cellStyle name="Normal 3 20 2 2 2 4" xfId="7037" xr:uid="{A3A85B96-38D6-4AAB-9648-9A5E5511CDAF}"/>
    <cellStyle name="Normal 3 20 2 2 2 4 2" xfId="19301" xr:uid="{AECF7D27-41FD-447A-B001-ED2E4F1A60E1}"/>
    <cellStyle name="Normal 3 20 2 2 2 5" xfId="10533" xr:uid="{CE902D92-721F-4992-AE46-11A4E9BA2DE5}"/>
    <cellStyle name="Normal 3 20 2 2 2 5 2" xfId="22775" xr:uid="{E549AB22-9776-464D-B019-B8967AEA7263}"/>
    <cellStyle name="Normal 3 20 2 2 2 6" xfId="15677" xr:uid="{2DCB7A23-1F72-4994-8EE2-23E1067FBF1E}"/>
    <cellStyle name="Normal 3 20 2 2 3" xfId="3629" xr:uid="{9CB9A92A-068E-4DA2-B95D-5F53B4D65C98}"/>
    <cellStyle name="Normal 3 20 2 2 3 2" xfId="5573" xr:uid="{0869F64A-38C4-474B-B107-8A3CBE731975}"/>
    <cellStyle name="Normal 3 20 2 2 3 2 2" xfId="9220" xr:uid="{79FEE917-1173-43B7-A12D-1EA468626AF6}"/>
    <cellStyle name="Normal 3 20 2 2 3 2 2 2" xfId="21484" xr:uid="{1BBA54D8-8ACE-419F-A919-FAE521BDC5FD}"/>
    <cellStyle name="Normal 3 20 2 2 3 2 3" xfId="12716" xr:uid="{912D3BBD-AEBD-49C3-932B-4FFF9F68350E}"/>
    <cellStyle name="Normal 3 20 2 2 3 2 3 2" xfId="24958" xr:uid="{A2D6B302-E38C-4321-9495-941D9B175A3F}"/>
    <cellStyle name="Normal 3 20 2 2 3 2 4" xfId="17860" xr:uid="{2B554744-4567-46AE-B1D9-7173F636C28F}"/>
    <cellStyle name="Normal 3 20 2 2 3 3" xfId="7460" xr:uid="{1B886DA7-9173-46D7-A5D2-3FEDD3A30031}"/>
    <cellStyle name="Normal 3 20 2 2 3 3 2" xfId="19724" xr:uid="{E6B2215E-3303-40D9-BDD7-F0E9D08AD8E2}"/>
    <cellStyle name="Normal 3 20 2 2 3 4" xfId="10956" xr:uid="{67194E28-7539-4312-A491-5681BC61ACBF}"/>
    <cellStyle name="Normal 3 20 2 2 3 4 2" xfId="23198" xr:uid="{09C62E55-089E-4CE4-9744-64BB18BABA55}"/>
    <cellStyle name="Normal 3 20 2 2 3 5" xfId="16100" xr:uid="{F26FA304-F6DC-484D-8996-6EE623F1BD82}"/>
    <cellStyle name="Normal 3 20 2 2 4" xfId="4727" xr:uid="{66F4AADF-3430-47E0-BE18-3519D9A7AC2D}"/>
    <cellStyle name="Normal 3 20 2 2 4 2" xfId="8374" xr:uid="{A6E440C5-416C-43BC-AD68-D09B1DD86978}"/>
    <cellStyle name="Normal 3 20 2 2 4 2 2" xfId="20638" xr:uid="{D28EF57F-937E-414C-9F37-7AF0039E994B}"/>
    <cellStyle name="Normal 3 20 2 2 4 3" xfId="11870" xr:uid="{6E541613-050C-48AD-A475-0C7C22A2AE42}"/>
    <cellStyle name="Normal 3 20 2 2 4 3 2" xfId="24112" xr:uid="{1BB53C55-F5F9-4ED3-B27F-782B7A0B448C}"/>
    <cellStyle name="Normal 3 20 2 2 4 4" xfId="17014" xr:uid="{5C8BC424-88AF-4C92-8233-AD8D0065FBB1}"/>
    <cellStyle name="Normal 3 20 2 2 5" xfId="6614" xr:uid="{A7D7D943-E885-446A-A799-C4C5B6EE6031}"/>
    <cellStyle name="Normal 3 20 2 2 5 2" xfId="18878" xr:uid="{496DAD75-C46B-47D5-BA1E-54BBB22B91C9}"/>
    <cellStyle name="Normal 3 20 2 2 6" xfId="10110" xr:uid="{9C3EA66F-2FB4-44E0-9FC4-FB7C6BDAD7E4}"/>
    <cellStyle name="Normal 3 20 2 2 6 2" xfId="22352" xr:uid="{46C9E4D0-DEA2-4164-84F0-93DB7C0998A4}"/>
    <cellStyle name="Normal 3 20 2 2 7" xfId="15254" xr:uid="{16961D58-6C54-4BE6-8913-5F5EE60E3AE8}"/>
    <cellStyle name="Normal 3 20 2 3" xfId="2996" xr:uid="{0096BDE0-A0D6-4F67-8397-DB24486876E0}"/>
    <cellStyle name="Normal 3 20 2 3 2" xfId="3843" xr:uid="{13FEB672-F73E-4A0E-ADA2-3106E11A9CAA}"/>
    <cellStyle name="Normal 3 20 2 3 2 2" xfId="5787" xr:uid="{3CF642C2-AC82-47B6-A1BF-DD5C4FE2E205}"/>
    <cellStyle name="Normal 3 20 2 3 2 2 2" xfId="9434" xr:uid="{405B11CF-2A23-4D82-974E-1ED7C4D21CE4}"/>
    <cellStyle name="Normal 3 20 2 3 2 2 2 2" xfId="21698" xr:uid="{C4813E07-ED1C-447B-B900-D33BC60CCA5D}"/>
    <cellStyle name="Normal 3 20 2 3 2 2 3" xfId="12930" xr:uid="{34784CB4-E675-4188-B5BE-A10F680A28E0}"/>
    <cellStyle name="Normal 3 20 2 3 2 2 3 2" xfId="25172" xr:uid="{0389CE5A-B1D9-4880-AC7A-5BB0C9D44E7A}"/>
    <cellStyle name="Normal 3 20 2 3 2 2 4" xfId="18074" xr:uid="{05A60ABB-702C-489C-99D3-4780DD40D602}"/>
    <cellStyle name="Normal 3 20 2 3 2 3" xfId="7674" xr:uid="{D9F83CE9-2338-4630-A3C7-97B8A2476C29}"/>
    <cellStyle name="Normal 3 20 2 3 2 3 2" xfId="19938" xr:uid="{0775A47C-0BF9-49BA-86B3-1C49C0514936}"/>
    <cellStyle name="Normal 3 20 2 3 2 4" xfId="11170" xr:uid="{1A5287ED-FAA2-4C30-8745-E7A96A8E58CF}"/>
    <cellStyle name="Normal 3 20 2 3 2 4 2" xfId="23412" xr:uid="{9F72A5E2-40AB-4F1D-9589-2AADF40116CE}"/>
    <cellStyle name="Normal 3 20 2 3 2 5" xfId="16314" xr:uid="{D3DD7EEE-AD49-4133-960E-871608332568}"/>
    <cellStyle name="Normal 3 20 2 3 3" xfId="4941" xr:uid="{CF1EC242-C3C1-4CE2-86F3-636DE35A97D9}"/>
    <cellStyle name="Normal 3 20 2 3 3 2" xfId="8588" xr:uid="{67F5BD8C-7594-45CA-85D7-26CC46F413B0}"/>
    <cellStyle name="Normal 3 20 2 3 3 2 2" xfId="20852" xr:uid="{F32AC126-50C6-4435-8A68-004CB8B38AA1}"/>
    <cellStyle name="Normal 3 20 2 3 3 3" xfId="12084" xr:uid="{7057308C-AA77-46A4-95A6-F402CBDA7E29}"/>
    <cellStyle name="Normal 3 20 2 3 3 3 2" xfId="24326" xr:uid="{94380EDC-FF80-45C2-B39A-65D4B957AA39}"/>
    <cellStyle name="Normal 3 20 2 3 3 4" xfId="17228" xr:uid="{40DFF75A-6EE1-4A24-935C-EAE1ADB5AD74}"/>
    <cellStyle name="Normal 3 20 2 3 4" xfId="6828" xr:uid="{7679E472-2A5C-4B8C-BCB5-256ED787BB2F}"/>
    <cellStyle name="Normal 3 20 2 3 4 2" xfId="19092" xr:uid="{40F3A155-D4DE-4FB2-BF60-F5D7EE8274C9}"/>
    <cellStyle name="Normal 3 20 2 3 5" xfId="10324" xr:uid="{D77A7961-B081-4E26-9A9A-5D6FD0280576}"/>
    <cellStyle name="Normal 3 20 2 3 5 2" xfId="22566" xr:uid="{31B01A5D-4CCF-4551-9F3F-FC3E5E24C714}"/>
    <cellStyle name="Normal 3 20 2 3 6" xfId="15468" xr:uid="{748F8923-5804-40CD-B271-8FB330233535}"/>
    <cellStyle name="Normal 3 20 2 4" xfId="3420" xr:uid="{E4A21774-B5BF-418F-AF4A-1114AF2F6A35}"/>
    <cellStyle name="Normal 3 20 2 4 2" xfId="5364" xr:uid="{4E478D61-71B9-4A24-BC4C-F5055DFB499B}"/>
    <cellStyle name="Normal 3 20 2 4 2 2" xfId="9011" xr:uid="{3C8060DA-529C-4529-897D-8CC25329C189}"/>
    <cellStyle name="Normal 3 20 2 4 2 2 2" xfId="21275" xr:uid="{DB1D19E4-A113-4BF0-9DD1-A3753488DDDE}"/>
    <cellStyle name="Normal 3 20 2 4 2 3" xfId="12507" xr:uid="{C6DEB4C6-1019-44C0-BA39-D65BE09CF62F}"/>
    <cellStyle name="Normal 3 20 2 4 2 3 2" xfId="24749" xr:uid="{F8CA0486-0C7D-4E21-90C8-EEC85BD60394}"/>
    <cellStyle name="Normal 3 20 2 4 2 4" xfId="17651" xr:uid="{A7442884-CC66-4B75-9065-D9F2EF4E6B2D}"/>
    <cellStyle name="Normal 3 20 2 4 3" xfId="7251" xr:uid="{57C23C4D-9094-4F8D-80FB-70A7AD1BE05F}"/>
    <cellStyle name="Normal 3 20 2 4 3 2" xfId="19515" xr:uid="{858703F0-53DD-4812-BEA1-972ADB5D2BFE}"/>
    <cellStyle name="Normal 3 20 2 4 4" xfId="10747" xr:uid="{319BD538-050F-42A5-9E0C-CC6B74AF3FFE}"/>
    <cellStyle name="Normal 3 20 2 4 4 2" xfId="22989" xr:uid="{A5182034-8A46-49F0-8330-384B763AC5F5}"/>
    <cellStyle name="Normal 3 20 2 4 5" xfId="15891" xr:uid="{8387102A-B911-4165-9645-C9D0BB95AA66}"/>
    <cellStyle name="Normal 3 20 2 5" xfId="4518" xr:uid="{4B343E0B-213C-4435-91AA-08DB7B26AC54}"/>
    <cellStyle name="Normal 3 20 2 5 2" xfId="8165" xr:uid="{7B6E2441-51B2-423C-8892-8F4D1F92119A}"/>
    <cellStyle name="Normal 3 20 2 5 2 2" xfId="20429" xr:uid="{6F340DD9-79DA-4F02-A1D3-1CD4956528AF}"/>
    <cellStyle name="Normal 3 20 2 5 3" xfId="11661" xr:uid="{188C06FB-FEAC-4BD5-903E-51D433FB7A72}"/>
    <cellStyle name="Normal 3 20 2 5 3 2" xfId="23903" xr:uid="{F8EDDE86-CB49-4B8A-ADDE-DDC68E1EE252}"/>
    <cellStyle name="Normal 3 20 2 5 4" xfId="16805" xr:uid="{74D1AE5C-7E90-43DD-AF67-67DDB350EFE7}"/>
    <cellStyle name="Normal 3 20 2 6" xfId="6405" xr:uid="{49133FDC-1C81-409D-9964-8063EAF3EA15}"/>
    <cellStyle name="Normal 3 20 2 6 2" xfId="18669" xr:uid="{C74C53BF-EB78-4E18-A728-E93CF9A1275A}"/>
    <cellStyle name="Normal 3 20 2 7" xfId="9901" xr:uid="{7B065163-4E84-4D9C-8ECD-24CF13864FE7}"/>
    <cellStyle name="Normal 3 20 2 7 2" xfId="22143" xr:uid="{932D94BC-7181-4F7C-B2D0-DB748B3D4BA3}"/>
    <cellStyle name="Normal 3 20 2 8" xfId="14742" xr:uid="{97DD7751-D8E9-4884-9D02-0B8CEE64FB0D}"/>
    <cellStyle name="Normal 3 20 2 8 2" xfId="25539" xr:uid="{B2F34116-45DF-4BA9-BE1E-0B316EB850E1}"/>
    <cellStyle name="Normal 3 20 2 9" xfId="15045" xr:uid="{762FD8ED-59FB-49C7-92FC-DDFF02A848B5}"/>
    <cellStyle name="Normal 3 20 3" xfId="2652" xr:uid="{79A38A22-6A4B-41FF-A18C-733690C5E175}"/>
    <cellStyle name="Normal 3 20 3 2" xfId="3077" xr:uid="{CB558845-F093-40A1-A18D-8E7D9408B9AB}"/>
    <cellStyle name="Normal 3 20 3 2 2" xfId="3924" xr:uid="{AB1D0BFF-1B87-43F5-9591-B7D10CDAA99E}"/>
    <cellStyle name="Normal 3 20 3 2 2 2" xfId="5868" xr:uid="{00D0C33E-884A-4E27-A033-38A0DD95210A}"/>
    <cellStyle name="Normal 3 20 3 2 2 2 2" xfId="9515" xr:uid="{42DCF025-072C-4997-A60E-E1C66599D74C}"/>
    <cellStyle name="Normal 3 20 3 2 2 2 2 2" xfId="21779" xr:uid="{BE1DF5B6-781D-4BC1-9D9C-B34D334D7FB9}"/>
    <cellStyle name="Normal 3 20 3 2 2 2 3" xfId="13011" xr:uid="{CA518EEA-5D3C-490A-ADC6-E991D8AB38E9}"/>
    <cellStyle name="Normal 3 20 3 2 2 2 3 2" xfId="25253" xr:uid="{63A12B4C-3DB1-4835-8644-0EE0DD0C78B3}"/>
    <cellStyle name="Normal 3 20 3 2 2 2 4" xfId="18155" xr:uid="{B6E52F1E-7FB6-4E9C-9891-8CB4DB6FD329}"/>
    <cellStyle name="Normal 3 20 3 2 2 3" xfId="7755" xr:uid="{112EC853-9813-4DC0-8A2E-BBCA7450A640}"/>
    <cellStyle name="Normal 3 20 3 2 2 3 2" xfId="20019" xr:uid="{2565165B-980D-4BB5-93AC-D6449AF66806}"/>
    <cellStyle name="Normal 3 20 3 2 2 4" xfId="11251" xr:uid="{B7989D66-814C-4014-ACB3-0710D8560A9D}"/>
    <cellStyle name="Normal 3 20 3 2 2 4 2" xfId="23493" xr:uid="{98F2625C-5897-4AB5-878A-9C3EE33C42DB}"/>
    <cellStyle name="Normal 3 20 3 2 2 5" xfId="16395" xr:uid="{47B82133-A407-4A20-A5CF-CFE22BBD00A5}"/>
    <cellStyle name="Normal 3 20 3 2 3" xfId="5022" xr:uid="{DF2500EA-EC5B-443D-A2A2-C915D976E766}"/>
    <cellStyle name="Normal 3 20 3 2 3 2" xfId="8669" xr:uid="{1BCF3FBE-9BDB-4BCB-BE5C-8F6FB066C796}"/>
    <cellStyle name="Normal 3 20 3 2 3 2 2" xfId="20933" xr:uid="{A02B3A01-C980-4A87-A509-8B9966D78816}"/>
    <cellStyle name="Normal 3 20 3 2 3 3" xfId="12165" xr:uid="{5E7C6B3D-4B78-42F1-B474-03581E612862}"/>
    <cellStyle name="Normal 3 20 3 2 3 3 2" xfId="24407" xr:uid="{EA8C2EB6-E815-4085-A221-E7B44D724B9A}"/>
    <cellStyle name="Normal 3 20 3 2 3 4" xfId="17309" xr:uid="{1269E084-73D0-46A1-893C-E7B61BF14D14}"/>
    <cellStyle name="Normal 3 20 3 2 4" xfId="6909" xr:uid="{CFE9F53B-0B45-45E6-BD63-2F3513DF565F}"/>
    <cellStyle name="Normal 3 20 3 2 4 2" xfId="19173" xr:uid="{0EEAB5C8-77A0-4C3A-9614-A2BF133D63A1}"/>
    <cellStyle name="Normal 3 20 3 2 5" xfId="10405" xr:uid="{358A379A-0476-4889-B872-A46DA6468713}"/>
    <cellStyle name="Normal 3 20 3 2 5 2" xfId="22647" xr:uid="{D263F3FF-7809-4F06-9365-5B4F6AD189A2}"/>
    <cellStyle name="Normal 3 20 3 2 6" xfId="15549" xr:uid="{2F6FBE62-55AB-4A90-9C6A-86E7DA8A7521}"/>
    <cellStyle name="Normal 3 20 3 3" xfId="3501" xr:uid="{10D342D5-E2B6-4B29-BDE2-30DADC913861}"/>
    <cellStyle name="Normal 3 20 3 3 2" xfId="5445" xr:uid="{5F06FC64-F417-4492-A354-CD253F7FC73B}"/>
    <cellStyle name="Normal 3 20 3 3 2 2" xfId="9092" xr:uid="{8F3005AB-E04C-46FA-B5FE-F7E7A9471892}"/>
    <cellStyle name="Normal 3 20 3 3 2 2 2" xfId="21356" xr:uid="{20CBC6A6-5263-44A0-89EC-7F8E8CE3809B}"/>
    <cellStyle name="Normal 3 20 3 3 2 3" xfId="12588" xr:uid="{69C2720D-DB39-419C-9E37-641B504E056D}"/>
    <cellStyle name="Normal 3 20 3 3 2 3 2" xfId="24830" xr:uid="{B211EEE8-243C-4F6A-A656-6B752ED58AD5}"/>
    <cellStyle name="Normal 3 20 3 3 2 4" xfId="17732" xr:uid="{22B4EE49-FEB9-4254-9D95-9DD37E4FF787}"/>
    <cellStyle name="Normal 3 20 3 3 3" xfId="7332" xr:uid="{4DC8FC07-EAB9-4D9E-9501-F944B30CADA9}"/>
    <cellStyle name="Normal 3 20 3 3 3 2" xfId="19596" xr:uid="{745C38B9-89FC-4BA6-9BDA-D424C7426B63}"/>
    <cellStyle name="Normal 3 20 3 3 4" xfId="10828" xr:uid="{365BC566-D5AD-423E-B38A-9F7CA08D3A40}"/>
    <cellStyle name="Normal 3 20 3 3 4 2" xfId="23070" xr:uid="{C55B5046-35BE-4EDC-8F7D-34A2FE3A90B1}"/>
    <cellStyle name="Normal 3 20 3 3 5" xfId="15972" xr:uid="{A0F7AD94-C4F1-439A-8251-935D7366EA9A}"/>
    <cellStyle name="Normal 3 20 3 4" xfId="4599" xr:uid="{0B0FAFA2-B49C-4944-8ACE-E3C5E71BA97C}"/>
    <cellStyle name="Normal 3 20 3 4 2" xfId="8246" xr:uid="{13B17466-0F9F-4275-A9A0-B189FD2B0B2A}"/>
    <cellStyle name="Normal 3 20 3 4 2 2" xfId="20510" xr:uid="{282A484B-85DE-4F76-A8F4-D24BDDC89AA8}"/>
    <cellStyle name="Normal 3 20 3 4 3" xfId="11742" xr:uid="{F7B269D7-2166-48B6-902D-8DAC0A49C8BF}"/>
    <cellStyle name="Normal 3 20 3 4 3 2" xfId="23984" xr:uid="{24692448-9E8D-4D93-8739-8FA9E6AD489C}"/>
    <cellStyle name="Normal 3 20 3 4 4" xfId="16886" xr:uid="{084A15DD-4EB2-4E08-8C3E-74304F553BF5}"/>
    <cellStyle name="Normal 3 20 3 5" xfId="6486" xr:uid="{B100E2F0-45BA-45A6-8B9B-262BCE8FD688}"/>
    <cellStyle name="Normal 3 20 3 5 2" xfId="18750" xr:uid="{9F4337D0-E759-4FC9-B8C5-AE29A80685CB}"/>
    <cellStyle name="Normal 3 20 3 6" xfId="9982" xr:uid="{E8B9ABB5-4369-4C5C-B582-F11074680BE7}"/>
    <cellStyle name="Normal 3 20 3 6 2" xfId="22224" xr:uid="{0DE6927E-24C1-4F19-915E-3EC9731B4034}"/>
    <cellStyle name="Normal 3 20 3 7" xfId="15126" xr:uid="{249A868E-53B3-4B2C-A931-424DFF51640F}"/>
    <cellStyle name="Normal 3 20 4" xfId="2868" xr:uid="{114FDE10-523C-4F7E-8F63-CDEE4AF0EDE5}"/>
    <cellStyle name="Normal 3 20 4 2" xfId="3715" xr:uid="{87998DC8-9D2A-4014-9BA8-1CD4F7C15062}"/>
    <cellStyle name="Normal 3 20 4 2 2" xfId="5659" xr:uid="{B0798F40-2D20-4973-8B75-64A939862321}"/>
    <cellStyle name="Normal 3 20 4 2 2 2" xfId="9306" xr:uid="{19D0FE7E-5014-4E16-B06C-DBFAA87D6F90}"/>
    <cellStyle name="Normal 3 20 4 2 2 2 2" xfId="21570" xr:uid="{A7484AD2-BC77-469F-A9E7-63E0CCDA7076}"/>
    <cellStyle name="Normal 3 20 4 2 2 3" xfId="12802" xr:uid="{707588B4-EAB7-445E-8EAA-2E622E922F59}"/>
    <cellStyle name="Normal 3 20 4 2 2 3 2" xfId="25044" xr:uid="{B6F59DCF-DC27-440A-A349-EB0126ED9D6D}"/>
    <cellStyle name="Normal 3 20 4 2 2 4" xfId="17946" xr:uid="{10259062-44CD-4E8E-A494-1A99FDEFC497}"/>
    <cellStyle name="Normal 3 20 4 2 3" xfId="7546" xr:uid="{4FCAC322-51D4-46E8-830E-84A919E34676}"/>
    <cellStyle name="Normal 3 20 4 2 3 2" xfId="19810" xr:uid="{3E8ACF67-7D17-43B1-82DF-85F46EB42EBB}"/>
    <cellStyle name="Normal 3 20 4 2 4" xfId="11042" xr:uid="{454042FE-72D3-4FE1-803F-E63C3619848D}"/>
    <cellStyle name="Normal 3 20 4 2 4 2" xfId="23284" xr:uid="{0EB3B519-079B-46F4-A700-FCB6143CE709}"/>
    <cellStyle name="Normal 3 20 4 2 5" xfId="16186" xr:uid="{5A270036-BFDD-4BFB-97A0-FA861F6169FA}"/>
    <cellStyle name="Normal 3 20 4 3" xfId="4813" xr:uid="{E3ECAF86-0729-4D60-8CDF-926846E5E3B4}"/>
    <cellStyle name="Normal 3 20 4 3 2" xfId="8460" xr:uid="{946920DE-7331-4C08-819B-C35662F1100D}"/>
    <cellStyle name="Normal 3 20 4 3 2 2" xfId="20724" xr:uid="{E2800D0E-1661-4527-844B-04599C1B51E7}"/>
    <cellStyle name="Normal 3 20 4 3 3" xfId="11956" xr:uid="{830EA21F-CFD2-465B-8409-77782D72D6FB}"/>
    <cellStyle name="Normal 3 20 4 3 3 2" xfId="24198" xr:uid="{2FADF798-60BD-40C3-B9A0-A6E38EB46320}"/>
    <cellStyle name="Normal 3 20 4 3 4" xfId="17100" xr:uid="{766FA85A-9A6A-4680-8696-C2888D5C61B8}"/>
    <cellStyle name="Normal 3 20 4 4" xfId="6700" xr:uid="{0F1D8BE6-1CBB-4BA2-9AA9-79F1510FE7D5}"/>
    <cellStyle name="Normal 3 20 4 4 2" xfId="18964" xr:uid="{56346974-7A66-497D-8472-F70DA27D4854}"/>
    <cellStyle name="Normal 3 20 4 5" xfId="10196" xr:uid="{19A686F7-F6C3-4EFD-8714-3D6FCD13F627}"/>
    <cellStyle name="Normal 3 20 4 5 2" xfId="22438" xr:uid="{3B956BF5-1914-4511-B607-213D5111A382}"/>
    <cellStyle name="Normal 3 20 4 6" xfId="15340" xr:uid="{46B885C9-94E4-4E7C-B112-B0F7BF08F14D}"/>
    <cellStyle name="Normal 3 20 5" xfId="3292" xr:uid="{2493E68E-C52D-46CE-BCC5-1F41C55DFF59}"/>
    <cellStyle name="Normal 3 20 5 2" xfId="5236" xr:uid="{0E4D3F34-06E3-4BF9-891B-DEF9625AC49A}"/>
    <cellStyle name="Normal 3 20 5 2 2" xfId="8883" xr:uid="{BEF1C47A-3FF7-42F8-839F-8E41C79F7A80}"/>
    <cellStyle name="Normal 3 20 5 2 2 2" xfId="21147" xr:uid="{4BC2FA6F-624E-4AAD-8821-F4067718F207}"/>
    <cellStyle name="Normal 3 20 5 2 3" xfId="12379" xr:uid="{9103C937-8E21-4555-8EB4-8406B5689074}"/>
    <cellStyle name="Normal 3 20 5 2 3 2" xfId="24621" xr:uid="{EA04A32E-8B6A-4710-A347-6A57958528F6}"/>
    <cellStyle name="Normal 3 20 5 2 4" xfId="17523" xr:uid="{5686695C-EE18-489D-8056-D72F81C3061F}"/>
    <cellStyle name="Normal 3 20 5 3" xfId="7123" xr:uid="{D72D4AB2-C82F-472F-A0A2-765E50863506}"/>
    <cellStyle name="Normal 3 20 5 3 2" xfId="19387" xr:uid="{8249BBE1-D240-4E83-BB71-BC2F6E6A5114}"/>
    <cellStyle name="Normal 3 20 5 4" xfId="10619" xr:uid="{0CCA8030-7493-4B36-B0DB-48F1F5A1C400}"/>
    <cellStyle name="Normal 3 20 5 4 2" xfId="22861" xr:uid="{FF80D289-1F06-4B49-9400-15DEBDE5DFE9}"/>
    <cellStyle name="Normal 3 20 5 5" xfId="15763" xr:uid="{D251B531-4A99-42A8-866C-05A3C0574912}"/>
    <cellStyle name="Normal 3 20 6" xfId="4390" xr:uid="{A1E6758D-68E0-4D50-A7CB-6D01CDF5D9A3}"/>
    <cellStyle name="Normal 3 20 6 2" xfId="8037" xr:uid="{A139F69B-D802-4FA9-AA9C-5AEFB2EA5ED5}"/>
    <cellStyle name="Normal 3 20 6 2 2" xfId="20301" xr:uid="{AFC6CC68-52BF-440E-AACB-ADD7F776322E}"/>
    <cellStyle name="Normal 3 20 6 3" xfId="11533" xr:uid="{7915BEEB-534B-49C1-A703-9BBF34EE2C3B}"/>
    <cellStyle name="Normal 3 20 6 3 2" xfId="23775" xr:uid="{78D7A221-482B-435F-8F4C-D00949C30B6F}"/>
    <cellStyle name="Normal 3 20 6 4" xfId="16677" xr:uid="{D0C73308-D033-4B5F-BAD3-DEE93B4BCF33}"/>
    <cellStyle name="Normal 3 20 7" xfId="6276" xr:uid="{468F54B9-36B9-4ADC-8BBF-E4F5312750A6}"/>
    <cellStyle name="Normal 3 20 7 2" xfId="18541" xr:uid="{A1815031-FA08-48FE-B62D-CEA64DDEC513}"/>
    <cellStyle name="Normal 3 20 8" xfId="9773" xr:uid="{1FA0DCAA-1051-4D5B-A8B9-C208618C48E7}"/>
    <cellStyle name="Normal 3 20 8 2" xfId="22015" xr:uid="{7D305D9F-B9F0-4AD8-864F-48541954FC5E}"/>
    <cellStyle name="Normal 3 20 9" xfId="13754" xr:uid="{9627958F-C60D-4DE3-927C-CEC2DEC08111}"/>
    <cellStyle name="Normal 3 21" xfId="2298" xr:uid="{FD8FFDAE-5DBF-4E4E-B44C-6CE4EA5DB469}"/>
    <cellStyle name="Normal 3 21 10" xfId="14944" xr:uid="{0D50261A-25C5-4AEF-B591-8F3EC05CF119}"/>
    <cellStyle name="Normal 3 21 11" xfId="25883" xr:uid="{6C1F7691-7BDC-4F5E-B3BD-5D4B49CDDB4F}"/>
    <cellStyle name="Normal 3 21 2" xfId="2594" xr:uid="{FB886360-DBA7-4BB5-A511-A45A115F7E8E}"/>
    <cellStyle name="Normal 3 21 2 2" xfId="2807" xr:uid="{493BF690-3A34-462B-8872-5DBC721EA605}"/>
    <cellStyle name="Normal 3 21 2 2 2" xfId="3232" xr:uid="{00AFAD36-1F11-4003-A2BA-A85318167954}"/>
    <cellStyle name="Normal 3 21 2 2 2 2" xfId="4079" xr:uid="{EAC70CC2-A991-4617-8954-BC64E3A554AB}"/>
    <cellStyle name="Normal 3 21 2 2 2 2 2" xfId="6023" xr:uid="{2922B51D-8874-4D60-A91B-37F73E60D0F6}"/>
    <cellStyle name="Normal 3 21 2 2 2 2 2 2" xfId="9670" xr:uid="{F3D9F8D4-FD6E-4E30-9391-DEE145A6F3BF}"/>
    <cellStyle name="Normal 3 21 2 2 2 2 2 2 2" xfId="21934" xr:uid="{BD9F0532-97E9-42E6-8B2F-BE57936C14DB}"/>
    <cellStyle name="Normal 3 21 2 2 2 2 2 3" xfId="13166" xr:uid="{F4AAF5BF-C869-4C16-A6C4-D53929C309BA}"/>
    <cellStyle name="Normal 3 21 2 2 2 2 2 3 2" xfId="25408" xr:uid="{2DB9E682-BA98-4754-91AD-57CC9B113A5F}"/>
    <cellStyle name="Normal 3 21 2 2 2 2 2 4" xfId="18310" xr:uid="{EED5FCBD-E290-458C-8867-F37F3A27CEF8}"/>
    <cellStyle name="Normal 3 21 2 2 2 2 3" xfId="7910" xr:uid="{8BD0C53A-79A1-4295-898A-3F28724B7CF7}"/>
    <cellStyle name="Normal 3 21 2 2 2 2 3 2" xfId="20174" xr:uid="{49D85781-8BC3-4DA1-B615-A57E8710B06B}"/>
    <cellStyle name="Normal 3 21 2 2 2 2 4" xfId="11406" xr:uid="{B03C2166-367D-4917-80D2-C7BE94689D3B}"/>
    <cellStyle name="Normal 3 21 2 2 2 2 4 2" xfId="23648" xr:uid="{67D8B94B-7F93-4D51-A406-4AE02EA1B95A}"/>
    <cellStyle name="Normal 3 21 2 2 2 2 5" xfId="16550" xr:uid="{53D59481-E4BE-4EFB-86AE-F3B9E8060163}"/>
    <cellStyle name="Normal 3 21 2 2 2 3" xfId="5177" xr:uid="{D94C1E38-6E07-412E-9F84-A310C897375A}"/>
    <cellStyle name="Normal 3 21 2 2 2 3 2" xfId="8824" xr:uid="{8C71BD03-6007-4E88-A08C-ED0BA5E3AFE5}"/>
    <cellStyle name="Normal 3 21 2 2 2 3 2 2" xfId="21088" xr:uid="{5DF42287-A488-4272-88B8-D895ECC86DDD}"/>
    <cellStyle name="Normal 3 21 2 2 2 3 3" xfId="12320" xr:uid="{156CDD0F-65E9-46C3-84ED-097C22C02386}"/>
    <cellStyle name="Normal 3 21 2 2 2 3 3 2" xfId="24562" xr:uid="{80613FC7-5A59-4960-86FD-183FBF08412B}"/>
    <cellStyle name="Normal 3 21 2 2 2 3 4" xfId="17464" xr:uid="{2188685E-B546-4E12-AE52-E6F08769BE75}"/>
    <cellStyle name="Normal 3 21 2 2 2 4" xfId="7064" xr:uid="{71834518-E2F7-400D-89FC-71355FF2548F}"/>
    <cellStyle name="Normal 3 21 2 2 2 4 2" xfId="19328" xr:uid="{B3BB2764-E17C-4B5C-B2DE-3C19E9A4C8EE}"/>
    <cellStyle name="Normal 3 21 2 2 2 5" xfId="10560" xr:uid="{F3BB5894-6E8F-489F-BBB4-F77C17E1C39A}"/>
    <cellStyle name="Normal 3 21 2 2 2 5 2" xfId="22802" xr:uid="{F39BF98A-D115-40EE-9912-87AD24366802}"/>
    <cellStyle name="Normal 3 21 2 2 2 6" xfId="15704" xr:uid="{5EB610B7-5356-4152-B733-A5DB6FD23974}"/>
    <cellStyle name="Normal 3 21 2 2 3" xfId="3656" xr:uid="{E09F02E3-A651-46D2-ABEF-94FBF0FB14A8}"/>
    <cellStyle name="Normal 3 21 2 2 3 2" xfId="5600" xr:uid="{FC832811-E5DF-4D69-B446-BF469A62973F}"/>
    <cellStyle name="Normal 3 21 2 2 3 2 2" xfId="9247" xr:uid="{0755D883-9295-4FE1-867A-68F68CBD38B4}"/>
    <cellStyle name="Normal 3 21 2 2 3 2 2 2" xfId="21511" xr:uid="{10EBAA5A-54D8-4D6F-837C-F118FC609E1F}"/>
    <cellStyle name="Normal 3 21 2 2 3 2 3" xfId="12743" xr:uid="{A0924ABE-A713-46FD-A7AE-382CD0782BE1}"/>
    <cellStyle name="Normal 3 21 2 2 3 2 3 2" xfId="24985" xr:uid="{2935FE32-A0FC-4F17-9696-CD8761101D4B}"/>
    <cellStyle name="Normal 3 21 2 2 3 2 4" xfId="17887" xr:uid="{944882B0-F26F-40E8-B9B1-F69B7FA90805}"/>
    <cellStyle name="Normal 3 21 2 2 3 3" xfId="7487" xr:uid="{F2A12448-C387-43BB-ABF6-03D05BA66932}"/>
    <cellStyle name="Normal 3 21 2 2 3 3 2" xfId="19751" xr:uid="{E2B01A78-4B44-4276-A2CB-8F12BE600A03}"/>
    <cellStyle name="Normal 3 21 2 2 3 4" xfId="10983" xr:uid="{B18C8A4F-EB13-4954-8588-3F31C7301073}"/>
    <cellStyle name="Normal 3 21 2 2 3 4 2" xfId="23225" xr:uid="{D5CEE4A5-26C3-4B3C-8847-B4863570B6CA}"/>
    <cellStyle name="Normal 3 21 2 2 3 5" xfId="16127" xr:uid="{33DAB267-3723-44B6-A2F3-FDA4F246F599}"/>
    <cellStyle name="Normal 3 21 2 2 4" xfId="4754" xr:uid="{1D1BAD70-A0B3-41EA-A12C-43AFAD63C2AB}"/>
    <cellStyle name="Normal 3 21 2 2 4 2" xfId="8401" xr:uid="{A22993B2-E9C3-423E-993F-1943647EFF0F}"/>
    <cellStyle name="Normal 3 21 2 2 4 2 2" xfId="20665" xr:uid="{D2F1C51C-F7A8-4C7F-9E5F-6B470865E837}"/>
    <cellStyle name="Normal 3 21 2 2 4 3" xfId="11897" xr:uid="{57E8B0C5-C2D5-4FA6-A4EC-EA3948A5F2B5}"/>
    <cellStyle name="Normal 3 21 2 2 4 3 2" xfId="24139" xr:uid="{814CF939-AF15-4537-A85A-029C039A07BB}"/>
    <cellStyle name="Normal 3 21 2 2 4 4" xfId="17041" xr:uid="{480CF342-8FF3-464B-A9BD-F74A8EABFA86}"/>
    <cellStyle name="Normal 3 21 2 2 5" xfId="6641" xr:uid="{F1544A44-1A4B-4761-B812-218DF792964C}"/>
    <cellStyle name="Normal 3 21 2 2 5 2" xfId="18905" xr:uid="{2BA46A38-C9A9-4CF1-88B5-170384A006B8}"/>
    <cellStyle name="Normal 3 21 2 2 6" xfId="10137" xr:uid="{F059B417-FFD7-4697-918F-E4C93693A9E7}"/>
    <cellStyle name="Normal 3 21 2 2 6 2" xfId="22379" xr:uid="{722CDAF4-AC61-4605-B97D-9D2F44836F8B}"/>
    <cellStyle name="Normal 3 21 2 2 7" xfId="15281" xr:uid="{B4B83A35-BCB0-4505-B8D0-FA275DC7145E}"/>
    <cellStyle name="Normal 3 21 2 3" xfId="3023" xr:uid="{4CB47282-4B80-49C8-9FBA-4C99A9CF6E63}"/>
    <cellStyle name="Normal 3 21 2 3 2" xfId="3870" xr:uid="{E3C78396-FCC1-4628-B9D6-237357164655}"/>
    <cellStyle name="Normal 3 21 2 3 2 2" xfId="5814" xr:uid="{21BB6083-D2EA-4944-9A27-8BDE146578F7}"/>
    <cellStyle name="Normal 3 21 2 3 2 2 2" xfId="9461" xr:uid="{BF63F208-CD6E-4477-B947-C752C8999D2F}"/>
    <cellStyle name="Normal 3 21 2 3 2 2 2 2" xfId="21725" xr:uid="{66D313A5-E83F-4966-8CB7-E4B5CA8B8A62}"/>
    <cellStyle name="Normal 3 21 2 3 2 2 3" xfId="12957" xr:uid="{45A837B2-CBF6-4D7F-8E86-F1BA2B908EBA}"/>
    <cellStyle name="Normal 3 21 2 3 2 2 3 2" xfId="25199" xr:uid="{738BF395-E543-4B68-B6DE-CCB3BE3ECD8E}"/>
    <cellStyle name="Normal 3 21 2 3 2 2 4" xfId="18101" xr:uid="{A9D87EC0-20BE-479B-9A0E-839D583CD0C2}"/>
    <cellStyle name="Normal 3 21 2 3 2 3" xfId="7701" xr:uid="{D651BF40-F73D-4720-9C85-7C6E20CD5D16}"/>
    <cellStyle name="Normal 3 21 2 3 2 3 2" xfId="19965" xr:uid="{EF2CB0D0-8650-4139-8B4C-36B1893AC354}"/>
    <cellStyle name="Normal 3 21 2 3 2 4" xfId="11197" xr:uid="{941558F5-CAAB-4DBF-9512-762D8DF4C8C6}"/>
    <cellStyle name="Normal 3 21 2 3 2 4 2" xfId="23439" xr:uid="{6F72C3CA-AD27-4BCC-A0DC-123399FEF93B}"/>
    <cellStyle name="Normal 3 21 2 3 2 5" xfId="16341" xr:uid="{2FD1A695-03C6-4122-BA6E-19924CD8D3BC}"/>
    <cellStyle name="Normal 3 21 2 3 3" xfId="4968" xr:uid="{63CEA640-5563-4301-B161-4102FED8AD28}"/>
    <cellStyle name="Normal 3 21 2 3 3 2" xfId="8615" xr:uid="{9302D0D8-512F-4FBB-9835-A352DA6AFB8D}"/>
    <cellStyle name="Normal 3 21 2 3 3 2 2" xfId="20879" xr:uid="{08B9258B-EC7B-476B-A98F-8B3EA78245D2}"/>
    <cellStyle name="Normal 3 21 2 3 3 3" xfId="12111" xr:uid="{1AE8E285-4E10-4066-8D97-47C73BB75823}"/>
    <cellStyle name="Normal 3 21 2 3 3 3 2" xfId="24353" xr:uid="{3CB78395-2673-4B17-B723-8045130099D7}"/>
    <cellStyle name="Normal 3 21 2 3 3 4" xfId="17255" xr:uid="{79197835-8CD6-4C40-BCAE-2DAA40B1BFCB}"/>
    <cellStyle name="Normal 3 21 2 3 4" xfId="6855" xr:uid="{1B62B2A6-34E1-4A9D-A20A-0B507652A561}"/>
    <cellStyle name="Normal 3 21 2 3 4 2" xfId="19119" xr:uid="{F25FEAFC-FAC8-4506-8345-8E9C795AD109}"/>
    <cellStyle name="Normal 3 21 2 3 5" xfId="10351" xr:uid="{4700C3F2-A816-44CB-B7A5-B9F71B3F9356}"/>
    <cellStyle name="Normal 3 21 2 3 5 2" xfId="22593" xr:uid="{D0DB71C1-994D-44DA-9262-F8EBF913A60F}"/>
    <cellStyle name="Normal 3 21 2 3 6" xfId="15495" xr:uid="{9D18CE66-EBE1-4B66-BD47-0FB152D124D6}"/>
    <cellStyle name="Normal 3 21 2 4" xfId="3447" xr:uid="{9F9F5F64-DEA9-4630-A873-1E6658DE9E44}"/>
    <cellStyle name="Normal 3 21 2 4 2" xfId="5391" xr:uid="{8CEE8111-49EB-40B5-9629-FB1FBE89178B}"/>
    <cellStyle name="Normal 3 21 2 4 2 2" xfId="9038" xr:uid="{BC444229-D6FD-4CFB-A35A-5653E50A8874}"/>
    <cellStyle name="Normal 3 21 2 4 2 2 2" xfId="21302" xr:uid="{1196C1FF-520D-4288-8EA4-AD7BCDEC745D}"/>
    <cellStyle name="Normal 3 21 2 4 2 3" xfId="12534" xr:uid="{AA7A4EB8-EBCF-4AE3-8C8F-213F26832C7B}"/>
    <cellStyle name="Normal 3 21 2 4 2 3 2" xfId="24776" xr:uid="{BDCC01ED-E027-4622-843E-2C44B74691A6}"/>
    <cellStyle name="Normal 3 21 2 4 2 4" xfId="17678" xr:uid="{3BA24A62-DC35-4C05-95BC-1861A9FC4E5D}"/>
    <cellStyle name="Normal 3 21 2 4 3" xfId="7278" xr:uid="{33A1611C-1B61-428F-AD51-B803F8EF592B}"/>
    <cellStyle name="Normal 3 21 2 4 3 2" xfId="19542" xr:uid="{2A215028-51BB-48FB-8EE5-24ADCD5C1760}"/>
    <cellStyle name="Normal 3 21 2 4 4" xfId="10774" xr:uid="{C25750C6-EC59-4F00-A400-26F03896F58C}"/>
    <cellStyle name="Normal 3 21 2 4 4 2" xfId="23016" xr:uid="{58687B80-7F16-4D3A-A27A-690DA2F99FF8}"/>
    <cellStyle name="Normal 3 21 2 4 5" xfId="15918" xr:uid="{BEF00AFD-595F-41D3-B391-5A0A6B033120}"/>
    <cellStyle name="Normal 3 21 2 5" xfId="4545" xr:uid="{6C29BF0C-AB9A-45D6-9BD0-2521FB5DE2C8}"/>
    <cellStyle name="Normal 3 21 2 5 2" xfId="8192" xr:uid="{92990DEE-B813-4C9E-9756-255F1207B09C}"/>
    <cellStyle name="Normal 3 21 2 5 2 2" xfId="20456" xr:uid="{303704FF-1059-4033-BE4F-99B6DA03F29F}"/>
    <cellStyle name="Normal 3 21 2 5 3" xfId="11688" xr:uid="{62146832-0CF7-48B8-BFE9-75CBCEF820D0}"/>
    <cellStyle name="Normal 3 21 2 5 3 2" xfId="23930" xr:uid="{C9B5933F-93EA-485A-A9ED-1B1A69BC80E7}"/>
    <cellStyle name="Normal 3 21 2 5 4" xfId="16832" xr:uid="{F964BFF3-B352-4437-8A76-52CB64C7663A}"/>
    <cellStyle name="Normal 3 21 2 6" xfId="6432" xr:uid="{D12E1ADB-D937-4C78-8F25-32054DC4B6F8}"/>
    <cellStyle name="Normal 3 21 2 6 2" xfId="18696" xr:uid="{27EE2D1B-B9F8-4552-B012-D846B64A181C}"/>
    <cellStyle name="Normal 3 21 2 7" xfId="9928" xr:uid="{6A9C3A40-F11F-4F77-A3E7-CBBA7A2BD0BF}"/>
    <cellStyle name="Normal 3 21 2 7 2" xfId="22170" xr:uid="{CFC06CDB-F29F-4FF3-9C8C-F16F0DF52C39}"/>
    <cellStyle name="Normal 3 21 2 8" xfId="14743" xr:uid="{AE57E6B6-143D-4E52-A200-B89F5331095D}"/>
    <cellStyle name="Normal 3 21 2 8 2" xfId="25540" xr:uid="{80524067-7EDB-437C-BF89-83CFB1D040CC}"/>
    <cellStyle name="Normal 3 21 2 9" xfId="15072" xr:uid="{445C7388-6795-4481-A48B-67D9E9502D65}"/>
    <cellStyle name="Normal 3 21 3" xfId="2679" xr:uid="{0A9A2628-944D-4118-ABDF-E64B8224C81E}"/>
    <cellStyle name="Normal 3 21 3 2" xfId="3104" xr:uid="{2F9FEF7A-0E0A-4621-BE6B-02395BC358BE}"/>
    <cellStyle name="Normal 3 21 3 2 2" xfId="3951" xr:uid="{F966E0B6-AE1C-48BA-9E07-DE46435A608C}"/>
    <cellStyle name="Normal 3 21 3 2 2 2" xfId="5895" xr:uid="{B3BF59ED-58FF-4E8D-9260-9132ACBF90DF}"/>
    <cellStyle name="Normal 3 21 3 2 2 2 2" xfId="9542" xr:uid="{1A4FA37A-894A-450A-A0CD-F61EE05BD45B}"/>
    <cellStyle name="Normal 3 21 3 2 2 2 2 2" xfId="21806" xr:uid="{4E4FC2FD-A81E-40C5-9D49-4D9221085887}"/>
    <cellStyle name="Normal 3 21 3 2 2 2 3" xfId="13038" xr:uid="{EF21F88F-7629-4DD2-8912-AF3423995BEE}"/>
    <cellStyle name="Normal 3 21 3 2 2 2 3 2" xfId="25280" xr:uid="{9E947147-1AE2-47EE-8E97-154F233D02AE}"/>
    <cellStyle name="Normal 3 21 3 2 2 2 4" xfId="18182" xr:uid="{D5E8055C-EA9B-4150-A7E6-ABB347B6B904}"/>
    <cellStyle name="Normal 3 21 3 2 2 3" xfId="7782" xr:uid="{3BCCCF9E-DE6D-4730-BF4C-4E8555656CB5}"/>
    <cellStyle name="Normal 3 21 3 2 2 3 2" xfId="20046" xr:uid="{B9601F6F-72DE-4E8F-B8D1-335C2652C652}"/>
    <cellStyle name="Normal 3 21 3 2 2 4" xfId="11278" xr:uid="{7BC45CC4-AB1C-4398-8402-F22455572126}"/>
    <cellStyle name="Normal 3 21 3 2 2 4 2" xfId="23520" xr:uid="{46144172-D58B-450C-A5C6-8A57FAFB1010}"/>
    <cellStyle name="Normal 3 21 3 2 2 5" xfId="16422" xr:uid="{7E05F4A5-990D-4485-8AA8-D5F06FC49C81}"/>
    <cellStyle name="Normal 3 21 3 2 3" xfId="5049" xr:uid="{D4EDCB0F-FFBD-44AD-ADC4-DFC8F6DD41AD}"/>
    <cellStyle name="Normal 3 21 3 2 3 2" xfId="8696" xr:uid="{18267F02-E82A-49FE-8DE5-473F7F741624}"/>
    <cellStyle name="Normal 3 21 3 2 3 2 2" xfId="20960" xr:uid="{26C96C12-5A30-413F-95B5-5FC5ECB50B19}"/>
    <cellStyle name="Normal 3 21 3 2 3 3" xfId="12192" xr:uid="{BE3122EA-F028-45E0-B998-B3AC74CF1F28}"/>
    <cellStyle name="Normal 3 21 3 2 3 3 2" xfId="24434" xr:uid="{8ECB7C7B-4D92-42CD-9C86-036DC5490F87}"/>
    <cellStyle name="Normal 3 21 3 2 3 4" xfId="17336" xr:uid="{9BF4D91B-AFB0-4A24-BB04-6E88B5DE7D43}"/>
    <cellStyle name="Normal 3 21 3 2 4" xfId="6936" xr:uid="{1C9D53B8-4A38-4882-882A-63C0F5CCD9F8}"/>
    <cellStyle name="Normal 3 21 3 2 4 2" xfId="19200" xr:uid="{2DC52F91-9E24-4D0C-92E8-607D4E7CEC12}"/>
    <cellStyle name="Normal 3 21 3 2 5" xfId="10432" xr:uid="{1E3BB3E4-B1A3-4E92-914C-3B394BCDA8E4}"/>
    <cellStyle name="Normal 3 21 3 2 5 2" xfId="22674" xr:uid="{2F6480EC-4975-4FF1-A863-2FE9D49394D2}"/>
    <cellStyle name="Normal 3 21 3 2 6" xfId="15576" xr:uid="{72474E93-E421-4B89-A609-E1F519D9920E}"/>
    <cellStyle name="Normal 3 21 3 3" xfId="3528" xr:uid="{05BEEC0A-2D10-42B3-835D-871B93E2E3FE}"/>
    <cellStyle name="Normal 3 21 3 3 2" xfId="5472" xr:uid="{CC6FC295-1A84-4789-AD33-D36E5BCE91B3}"/>
    <cellStyle name="Normal 3 21 3 3 2 2" xfId="9119" xr:uid="{30E40E32-20FC-4E13-B631-B0F7EAD08228}"/>
    <cellStyle name="Normal 3 21 3 3 2 2 2" xfId="21383" xr:uid="{3CD0C3EE-23BA-49A4-82AD-C69A1DC89A25}"/>
    <cellStyle name="Normal 3 21 3 3 2 3" xfId="12615" xr:uid="{E41CD0B2-BE0D-4BEC-A381-0EBF04AA1F40}"/>
    <cellStyle name="Normal 3 21 3 3 2 3 2" xfId="24857" xr:uid="{D0EE25D2-7164-4574-9395-8747F60BF9AF}"/>
    <cellStyle name="Normal 3 21 3 3 2 4" xfId="17759" xr:uid="{5BFE7484-3FA0-43D0-B727-87B33DC0E157}"/>
    <cellStyle name="Normal 3 21 3 3 3" xfId="7359" xr:uid="{63B71A44-C4EA-4095-A78E-6EBF131391B9}"/>
    <cellStyle name="Normal 3 21 3 3 3 2" xfId="19623" xr:uid="{9D91BC98-3AE1-4AD4-A459-AE9CFFF44EDB}"/>
    <cellStyle name="Normal 3 21 3 3 4" xfId="10855" xr:uid="{6FCEBB5B-295F-48B5-A673-4BCD7687A944}"/>
    <cellStyle name="Normal 3 21 3 3 4 2" xfId="23097" xr:uid="{B58E0A61-3015-4873-A99E-8653C887D19B}"/>
    <cellStyle name="Normal 3 21 3 3 5" xfId="15999" xr:uid="{441C6530-DD2E-468E-8078-79EFCCB40C28}"/>
    <cellStyle name="Normal 3 21 3 4" xfId="4626" xr:uid="{5C44EF03-8652-4518-A1FC-B667C62F27A8}"/>
    <cellStyle name="Normal 3 21 3 4 2" xfId="8273" xr:uid="{9A925966-0D89-43B2-8711-C7688AF4525E}"/>
    <cellStyle name="Normal 3 21 3 4 2 2" xfId="20537" xr:uid="{EFD6AE90-97B2-4D18-8985-F571640DF5F5}"/>
    <cellStyle name="Normal 3 21 3 4 3" xfId="11769" xr:uid="{C1A042CC-ED83-4020-9766-9CEDC774FDDC}"/>
    <cellStyle name="Normal 3 21 3 4 3 2" xfId="24011" xr:uid="{3E92C9C1-B957-47A3-AE11-47C8FA5B9DB9}"/>
    <cellStyle name="Normal 3 21 3 4 4" xfId="16913" xr:uid="{C0504321-7428-40FB-88B9-12843F9E80E7}"/>
    <cellStyle name="Normal 3 21 3 5" xfId="6513" xr:uid="{6F603836-B9D6-4819-8D46-148925A719FD}"/>
    <cellStyle name="Normal 3 21 3 5 2" xfId="18777" xr:uid="{E2744FB6-097E-4E57-99AE-2872B09F0AA5}"/>
    <cellStyle name="Normal 3 21 3 6" xfId="10009" xr:uid="{E5242B26-326A-4440-873E-949D2EB8DA11}"/>
    <cellStyle name="Normal 3 21 3 6 2" xfId="22251" xr:uid="{AC97B6DB-F7A1-4491-97BE-F314912B6E8B}"/>
    <cellStyle name="Normal 3 21 3 7" xfId="15153" xr:uid="{64C7F8C0-99AE-4FDC-961D-4FA5223445AC}"/>
    <cellStyle name="Normal 3 21 4" xfId="2895" xr:uid="{ACC08ECE-20AB-4F61-BB23-5382377CC2D1}"/>
    <cellStyle name="Normal 3 21 4 2" xfId="3742" xr:uid="{4768F245-B757-4D8E-8663-EFFA891343CB}"/>
    <cellStyle name="Normal 3 21 4 2 2" xfId="5686" xr:uid="{79D93E77-E31C-4D6D-9A34-7D6CB99F8DB4}"/>
    <cellStyle name="Normal 3 21 4 2 2 2" xfId="9333" xr:uid="{D18B0A1E-B1D4-44D3-A5A2-E42A80E1AF00}"/>
    <cellStyle name="Normal 3 21 4 2 2 2 2" xfId="21597" xr:uid="{6E737088-6304-4064-AF66-0F7FA3042BDB}"/>
    <cellStyle name="Normal 3 21 4 2 2 3" xfId="12829" xr:uid="{F09C64DD-CB4E-414D-9ED0-61C5A23C68D5}"/>
    <cellStyle name="Normal 3 21 4 2 2 3 2" xfId="25071" xr:uid="{9ED9740B-3CD4-4035-B369-787F7EF9B3CE}"/>
    <cellStyle name="Normal 3 21 4 2 2 4" xfId="17973" xr:uid="{83160F23-08D1-4E64-9647-7489D15DB3BD}"/>
    <cellStyle name="Normal 3 21 4 2 3" xfId="7573" xr:uid="{A24CB416-10CD-4694-B319-1D2850F497B8}"/>
    <cellStyle name="Normal 3 21 4 2 3 2" xfId="19837" xr:uid="{389F84BF-FF31-4F15-869E-F8EE23FB1DE3}"/>
    <cellStyle name="Normal 3 21 4 2 4" xfId="11069" xr:uid="{7BE1261F-A8A2-4353-A533-1313D29FE3B2}"/>
    <cellStyle name="Normal 3 21 4 2 4 2" xfId="23311" xr:uid="{2B8F746B-D0CD-4436-87F2-9E7BB6663E5E}"/>
    <cellStyle name="Normal 3 21 4 2 5" xfId="16213" xr:uid="{B6D8C810-3A32-4A5E-91F3-2827DBB7007F}"/>
    <cellStyle name="Normal 3 21 4 3" xfId="4840" xr:uid="{CBE89231-7F28-4820-B684-0FBE0F7B7D53}"/>
    <cellStyle name="Normal 3 21 4 3 2" xfId="8487" xr:uid="{E198688F-7219-43D0-B27C-A3234A4E4C51}"/>
    <cellStyle name="Normal 3 21 4 3 2 2" xfId="20751" xr:uid="{99791946-2E3F-4E0D-A499-0A77D1331BDA}"/>
    <cellStyle name="Normal 3 21 4 3 3" xfId="11983" xr:uid="{F8A91F59-2C04-4131-9A3D-DF00C71BCA14}"/>
    <cellStyle name="Normal 3 21 4 3 3 2" xfId="24225" xr:uid="{51E7C7BB-5D52-498C-970C-D5C21868B011}"/>
    <cellStyle name="Normal 3 21 4 3 4" xfId="17127" xr:uid="{4F19A276-8399-49E1-BBB9-BB67C0B94885}"/>
    <cellStyle name="Normal 3 21 4 4" xfId="6727" xr:uid="{C01D10FB-2BD9-423D-A56C-8B41C346288C}"/>
    <cellStyle name="Normal 3 21 4 4 2" xfId="18991" xr:uid="{3E496FD9-1D2D-4F66-8D49-3B362B146EEC}"/>
    <cellStyle name="Normal 3 21 4 5" xfId="10223" xr:uid="{CE2BAD85-BC57-4522-8342-CE5563D45BFB}"/>
    <cellStyle name="Normal 3 21 4 5 2" xfId="22465" xr:uid="{BE4B7C50-7140-4280-8A85-2D372EC6B246}"/>
    <cellStyle name="Normal 3 21 4 6" xfId="15367" xr:uid="{3873F362-103C-4BAE-9F27-628E12F599EE}"/>
    <cellStyle name="Normal 3 21 5" xfId="3319" xr:uid="{0BA98619-9AFB-4416-BEFA-98AA9B9B64DD}"/>
    <cellStyle name="Normal 3 21 5 2" xfId="5263" xr:uid="{9CA22682-F780-4BF1-83F9-38D7B51BAF9D}"/>
    <cellStyle name="Normal 3 21 5 2 2" xfId="8910" xr:uid="{1A76F65E-2759-469B-A0B5-10C20EA03680}"/>
    <cellStyle name="Normal 3 21 5 2 2 2" xfId="21174" xr:uid="{7BEF5234-E9A9-4999-BBAE-D211835C42E2}"/>
    <cellStyle name="Normal 3 21 5 2 3" xfId="12406" xr:uid="{F6FB813E-D425-4FDE-98E4-9CCEF383E638}"/>
    <cellStyle name="Normal 3 21 5 2 3 2" xfId="24648" xr:uid="{953290AB-E709-49E6-9587-C365B2F614C0}"/>
    <cellStyle name="Normal 3 21 5 2 4" xfId="17550" xr:uid="{FF5AAC60-B80D-4B24-9449-1E5FAB5199C7}"/>
    <cellStyle name="Normal 3 21 5 3" xfId="7150" xr:uid="{E42CB0B0-01E1-4EF1-8F3D-8333A453FA4C}"/>
    <cellStyle name="Normal 3 21 5 3 2" xfId="19414" xr:uid="{F93C587F-399E-4C3C-B911-7483DCEF3603}"/>
    <cellStyle name="Normal 3 21 5 4" xfId="10646" xr:uid="{C8A18F06-8808-4DBE-A0D8-F21A93B2D873}"/>
    <cellStyle name="Normal 3 21 5 4 2" xfId="22888" xr:uid="{DF9516E6-6ED1-44E6-84F1-47CD71C4E548}"/>
    <cellStyle name="Normal 3 21 5 5" xfId="15790" xr:uid="{34E6E6A8-D37D-431A-9319-5EF0AD141E3F}"/>
    <cellStyle name="Normal 3 21 6" xfId="4417" xr:uid="{BD0AE59A-5E36-4822-93CB-914598FDADBB}"/>
    <cellStyle name="Normal 3 21 6 2" xfId="8064" xr:uid="{ABA335B0-8BA6-4CAE-AF42-321477B51F53}"/>
    <cellStyle name="Normal 3 21 6 2 2" xfId="20328" xr:uid="{6FEE002B-6461-4EDF-8903-A98F2A7F4B42}"/>
    <cellStyle name="Normal 3 21 6 3" xfId="11560" xr:uid="{5A44456D-A12C-4330-9AD7-6FAFFECA11CD}"/>
    <cellStyle name="Normal 3 21 6 3 2" xfId="23802" xr:uid="{7476E226-8589-4402-86A9-1E06F2D1E8F8}"/>
    <cellStyle name="Normal 3 21 6 4" xfId="16704" xr:uid="{BF721BE6-16CA-4346-87FA-43CA5AB258B1}"/>
    <cellStyle name="Normal 3 21 7" xfId="6303" xr:uid="{20E1BD9C-9800-41E8-81E6-F999C3CE15F1}"/>
    <cellStyle name="Normal 3 21 7 2" xfId="18568" xr:uid="{252E3561-0AFA-47F9-B7E9-2D33C4416E18}"/>
    <cellStyle name="Normal 3 21 8" xfId="9800" xr:uid="{17FE9922-7C74-4D55-BBFB-256717138B04}"/>
    <cellStyle name="Normal 3 21 8 2" xfId="22042" xr:uid="{E0AB652D-A023-4AE6-82DC-C4D1D5E9769B}"/>
    <cellStyle name="Normal 3 21 9" xfId="13755" xr:uid="{6E339197-A80A-4795-85BC-CBF01584CB37}"/>
    <cellStyle name="Normal 3 22" xfId="2416" xr:uid="{9F221F57-265F-4181-ADC2-32ADC6F50325}"/>
    <cellStyle name="Normal 3 22 2" xfId="2742" xr:uid="{4F12B21C-FC6B-4F0F-ABC0-093F59144CE7}"/>
    <cellStyle name="Normal 3 22 2 2" xfId="3167" xr:uid="{A7DE454C-3E25-42DA-A80E-AEA0DD9A9FCA}"/>
    <cellStyle name="Normal 3 22 2 2 2" xfId="4014" xr:uid="{8E3FF57E-6AB1-4569-8C5E-1B0FA09B865C}"/>
    <cellStyle name="Normal 3 22 2 2 2 2" xfId="5958" xr:uid="{2B2E4DEE-3F13-4DA8-BBFD-9870AA6547B3}"/>
    <cellStyle name="Normal 3 22 2 2 2 2 2" xfId="9605" xr:uid="{45C7E553-F2D1-4E1E-A586-48BAF600B4F7}"/>
    <cellStyle name="Normal 3 22 2 2 2 2 2 2" xfId="21869" xr:uid="{2D86D72D-2106-43F3-9DB0-1917C7FE74B4}"/>
    <cellStyle name="Normal 3 22 2 2 2 2 3" xfId="13101" xr:uid="{BE88C539-56B0-4D07-A09B-3D17A4D504E8}"/>
    <cellStyle name="Normal 3 22 2 2 2 2 3 2" xfId="25343" xr:uid="{397EFA4E-DD32-46B5-A1CB-A6255727537D}"/>
    <cellStyle name="Normal 3 22 2 2 2 2 4" xfId="18245" xr:uid="{D1083751-6CF7-4191-AD1D-1CEFBCD2C816}"/>
    <cellStyle name="Normal 3 22 2 2 2 3" xfId="7845" xr:uid="{5DB174E6-C33E-433E-A884-585ECB79FCE9}"/>
    <cellStyle name="Normal 3 22 2 2 2 3 2" xfId="20109" xr:uid="{8F7BEE3F-C9F4-4CEE-BC29-E52CD4376452}"/>
    <cellStyle name="Normal 3 22 2 2 2 4" xfId="11341" xr:uid="{4468B63E-C069-4397-BC93-E9AFA7C13EBD}"/>
    <cellStyle name="Normal 3 22 2 2 2 4 2" xfId="23583" xr:uid="{4DCF3B38-3379-44BC-A598-35D2E8EF0677}"/>
    <cellStyle name="Normal 3 22 2 2 2 5" xfId="16485" xr:uid="{C11BFE57-7EF6-400C-9670-A5FF3130FAFC}"/>
    <cellStyle name="Normal 3 22 2 2 3" xfId="5112" xr:uid="{FC112CA4-83C1-42A5-9666-2CAC789E5BA8}"/>
    <cellStyle name="Normal 3 22 2 2 3 2" xfId="8759" xr:uid="{DF489FF9-650C-41A3-BE50-7D8C0D4F39E5}"/>
    <cellStyle name="Normal 3 22 2 2 3 2 2" xfId="21023" xr:uid="{0F92E124-621D-4317-BA34-272BF34BF68E}"/>
    <cellStyle name="Normal 3 22 2 2 3 3" xfId="12255" xr:uid="{2294A8DD-2470-4B70-97DF-4B870F074C56}"/>
    <cellStyle name="Normal 3 22 2 2 3 3 2" xfId="24497" xr:uid="{A28F3F87-EF50-45DF-9251-5044D37224B2}"/>
    <cellStyle name="Normal 3 22 2 2 3 4" xfId="17399" xr:uid="{2E9219C0-0862-4890-8266-FC43AFF68F5A}"/>
    <cellStyle name="Normal 3 22 2 2 4" xfId="6999" xr:uid="{7AC79E2B-CE86-40BC-B361-A913638CDFD3}"/>
    <cellStyle name="Normal 3 22 2 2 4 2" xfId="19263" xr:uid="{48CF2937-BEB6-4CB8-A590-51D439F2620E}"/>
    <cellStyle name="Normal 3 22 2 2 5" xfId="10495" xr:uid="{C76F2BE2-EAF2-485B-B9E2-836BB45F2B83}"/>
    <cellStyle name="Normal 3 22 2 2 5 2" xfId="22737" xr:uid="{EB84D23F-B6A6-4577-B183-A13761CBA932}"/>
    <cellStyle name="Normal 3 22 2 2 6" xfId="15639" xr:uid="{299EA588-5F6D-4CC9-B3F7-AE216B8771FE}"/>
    <cellStyle name="Normal 3 22 2 3" xfId="3591" xr:uid="{7E19F211-D1A4-4D7F-9FBF-06D4443B5213}"/>
    <cellStyle name="Normal 3 22 2 3 2" xfId="5535" xr:uid="{AC8644AE-1D24-48E4-AF2C-700089A2BA1F}"/>
    <cellStyle name="Normal 3 22 2 3 2 2" xfId="9182" xr:uid="{DFDA0EDA-224C-44ED-B20F-EB093EC07964}"/>
    <cellStyle name="Normal 3 22 2 3 2 2 2" xfId="21446" xr:uid="{8CFC1CCF-F9F6-48D3-BA0D-37E71CD730AE}"/>
    <cellStyle name="Normal 3 22 2 3 2 3" xfId="12678" xr:uid="{387D6B07-7E53-4684-9F78-DEE32A13609D}"/>
    <cellStyle name="Normal 3 22 2 3 2 3 2" xfId="24920" xr:uid="{E1D0E223-3D63-4A8B-9A31-76E8F3354230}"/>
    <cellStyle name="Normal 3 22 2 3 2 4" xfId="17822" xr:uid="{9B2FD921-C169-484C-990D-F869B29B7F07}"/>
    <cellStyle name="Normal 3 22 2 3 3" xfId="7422" xr:uid="{989AA06E-D1CD-4627-91CA-DCB8BBA33DE3}"/>
    <cellStyle name="Normal 3 22 2 3 3 2" xfId="19686" xr:uid="{56302AA0-8E72-45B4-AE1B-56223CC4145C}"/>
    <cellStyle name="Normal 3 22 2 3 4" xfId="10918" xr:uid="{41653A45-AAC3-4F93-9AFF-AA5E48836814}"/>
    <cellStyle name="Normal 3 22 2 3 4 2" xfId="23160" xr:uid="{60CF9FEB-E15B-4783-8A45-D99D2DC20C72}"/>
    <cellStyle name="Normal 3 22 2 3 5" xfId="16062" xr:uid="{5BAAA6BB-465E-475A-AE27-01216BAD8AF3}"/>
    <cellStyle name="Normal 3 22 2 4" xfId="4689" xr:uid="{853190CD-4CC4-4E24-BF12-1AC6DFFAC359}"/>
    <cellStyle name="Normal 3 22 2 4 2" xfId="8336" xr:uid="{2CA83685-B63F-4BD0-9B9B-552AD1E9C08A}"/>
    <cellStyle name="Normal 3 22 2 4 2 2" xfId="20600" xr:uid="{3BD228B5-609C-420F-9E4A-51E9B3963B61}"/>
    <cellStyle name="Normal 3 22 2 4 3" xfId="11832" xr:uid="{3C1C1A3D-0CE9-44D9-9F2F-EBE9CBBE6C80}"/>
    <cellStyle name="Normal 3 22 2 4 3 2" xfId="24074" xr:uid="{5AFF5285-33A8-4DAB-AC7C-6B518E547525}"/>
    <cellStyle name="Normal 3 22 2 4 4" xfId="16976" xr:uid="{F380E8C9-A52D-4F16-95DE-CC528B8B975E}"/>
    <cellStyle name="Normal 3 22 2 5" xfId="6576" xr:uid="{E6371F10-CF44-4E32-B12E-179CA56CC2F8}"/>
    <cellStyle name="Normal 3 22 2 5 2" xfId="18840" xr:uid="{AA7D7783-842B-4E18-85BE-326618A72279}"/>
    <cellStyle name="Normal 3 22 2 6" xfId="10072" xr:uid="{D4D80F16-5C30-49EB-ABEC-ECDEFC1824E1}"/>
    <cellStyle name="Normal 3 22 2 6 2" xfId="22314" xr:uid="{DD49CFF4-378D-40DB-BFFA-8ABED4D2FD90}"/>
    <cellStyle name="Normal 3 22 2 7" xfId="15216" xr:uid="{0DBD5953-4F52-4E9A-A9DF-D734B35CC808}"/>
    <cellStyle name="Normal 3 22 3" xfId="2958" xr:uid="{C28EE78E-9D7C-4E6D-9150-F54FBC9904C3}"/>
    <cellStyle name="Normal 3 22 3 2" xfId="3805" xr:uid="{7D027FBC-BB66-4128-8793-B9E84C541E55}"/>
    <cellStyle name="Normal 3 22 3 2 2" xfId="5749" xr:uid="{E7BCCE34-9D90-4621-BD10-CB071A766638}"/>
    <cellStyle name="Normal 3 22 3 2 2 2" xfId="9396" xr:uid="{E842F03C-10E5-459F-B00F-05CF40477656}"/>
    <cellStyle name="Normal 3 22 3 2 2 2 2" xfId="21660" xr:uid="{F2F67E80-A051-4A2C-A329-87DBBBDA24C8}"/>
    <cellStyle name="Normal 3 22 3 2 2 3" xfId="12892" xr:uid="{1B10F3F2-BC9F-474B-ABBD-9A02EA4B55F5}"/>
    <cellStyle name="Normal 3 22 3 2 2 3 2" xfId="25134" xr:uid="{13A4ED93-D3CC-4A24-85CA-297D2CC87CA4}"/>
    <cellStyle name="Normal 3 22 3 2 2 4" xfId="18036" xr:uid="{193594CD-BE18-4598-8747-044F82DB05F3}"/>
    <cellStyle name="Normal 3 22 3 2 3" xfId="7636" xr:uid="{5E921D30-2DD6-4CEF-81E7-01BAE5F6FE05}"/>
    <cellStyle name="Normal 3 22 3 2 3 2" xfId="19900" xr:uid="{E7EA556E-80D0-449A-975B-3A63569FD98A}"/>
    <cellStyle name="Normal 3 22 3 2 4" xfId="11132" xr:uid="{268CE4FC-83D4-4D62-95E8-93556B4B704A}"/>
    <cellStyle name="Normal 3 22 3 2 4 2" xfId="23374" xr:uid="{E40DC307-A08F-43B9-9A00-40E3E971D749}"/>
    <cellStyle name="Normal 3 22 3 2 5" xfId="16276" xr:uid="{DD86FC3A-FBF8-44A3-A577-44FCBC67DF6E}"/>
    <cellStyle name="Normal 3 22 3 3" xfId="4903" xr:uid="{556865E1-230B-42D5-8D37-80FC7DB92DDE}"/>
    <cellStyle name="Normal 3 22 3 3 2" xfId="8550" xr:uid="{4B40DB6C-CA2C-4535-8227-98E75DE91507}"/>
    <cellStyle name="Normal 3 22 3 3 2 2" xfId="20814" xr:uid="{21A71F4D-71B8-45F9-A66C-278A3D965685}"/>
    <cellStyle name="Normal 3 22 3 3 3" xfId="12046" xr:uid="{2B9338E9-9420-4C93-A75E-CC93052BFB2B}"/>
    <cellStyle name="Normal 3 22 3 3 3 2" xfId="24288" xr:uid="{48382347-B864-48F5-BD7A-982DD87DE957}"/>
    <cellStyle name="Normal 3 22 3 3 4" xfId="17190" xr:uid="{0AEA15FB-894C-4205-87A7-BC2D33A8A6FB}"/>
    <cellStyle name="Normal 3 22 3 4" xfId="6790" xr:uid="{DB9C6E53-72B9-40B2-AD0C-39C189731F36}"/>
    <cellStyle name="Normal 3 22 3 4 2" xfId="19054" xr:uid="{17AF90BD-098A-495B-9309-40A856494AC6}"/>
    <cellStyle name="Normal 3 22 3 5" xfId="10286" xr:uid="{36D0EF4B-1173-46CD-9A10-AC7FF5BA37F6}"/>
    <cellStyle name="Normal 3 22 3 5 2" xfId="22528" xr:uid="{03EDC2D0-5A0B-455E-85E0-45C98634D51F}"/>
    <cellStyle name="Normal 3 22 3 6" xfId="15430" xr:uid="{7A9F29B1-D92E-47A2-97A8-8C74E1A12A07}"/>
    <cellStyle name="Normal 3 22 4" xfId="3382" xr:uid="{AFE4131F-1AA9-45B0-B2B2-349BE562581E}"/>
    <cellStyle name="Normal 3 22 4 2" xfId="5326" xr:uid="{F4C670E7-B5C5-4555-80A6-F18443C71099}"/>
    <cellStyle name="Normal 3 22 4 2 2" xfId="8973" xr:uid="{D9B512F6-B83D-4A83-968D-11C5E6490468}"/>
    <cellStyle name="Normal 3 22 4 2 2 2" xfId="21237" xr:uid="{0834D56B-BF93-474A-B297-63C4375D3B8E}"/>
    <cellStyle name="Normal 3 22 4 2 3" xfId="12469" xr:uid="{0A465C78-F63C-4751-8CD4-7CDBF1B642A4}"/>
    <cellStyle name="Normal 3 22 4 2 3 2" xfId="24711" xr:uid="{50E612BB-914D-4392-A988-EC670261811E}"/>
    <cellStyle name="Normal 3 22 4 2 4" xfId="17613" xr:uid="{38984DF4-ADE3-4706-B6AC-C3B0A7C4ECC8}"/>
    <cellStyle name="Normal 3 22 4 3" xfId="7213" xr:uid="{ADFDE63E-F8E7-44A5-B587-3A0F38606028}"/>
    <cellStyle name="Normal 3 22 4 3 2" xfId="19477" xr:uid="{CC0DE2C8-72FA-4A32-80B3-28504A3700FE}"/>
    <cellStyle name="Normal 3 22 4 4" xfId="10709" xr:uid="{A60BC78C-A189-4FB6-A85D-8DAFF4FF8F17}"/>
    <cellStyle name="Normal 3 22 4 4 2" xfId="22951" xr:uid="{B5F7ED28-3A95-4431-9AD6-85B45AA28F3F}"/>
    <cellStyle name="Normal 3 22 4 5" xfId="15853" xr:uid="{EF6698D7-C37A-40AA-BF4F-5B604109633F}"/>
    <cellStyle name="Normal 3 22 5" xfId="4480" xr:uid="{F21A7BA8-1FD4-469B-AE69-3285D63B1EB1}"/>
    <cellStyle name="Normal 3 22 5 2" xfId="8127" xr:uid="{2F78CDBF-650F-4951-AA36-139D7A7F7027}"/>
    <cellStyle name="Normal 3 22 5 2 2" xfId="20391" xr:uid="{F79D8A49-52D0-4525-A55C-DB673A590C5D}"/>
    <cellStyle name="Normal 3 22 5 3" xfId="11623" xr:uid="{31CBBB8D-C4D1-4BD9-9B66-C20B740E4254}"/>
    <cellStyle name="Normal 3 22 5 3 2" xfId="23865" xr:uid="{6FAF57CF-BC7D-47D5-A70B-554538A90F0C}"/>
    <cellStyle name="Normal 3 22 5 4" xfId="16767" xr:uid="{2AE5B6DE-BD03-48FC-A8D5-AF2445CE46F7}"/>
    <cellStyle name="Normal 3 22 6" xfId="6367" xr:uid="{99B2E61E-4540-4AD1-8C68-B529058C4ADD}"/>
    <cellStyle name="Normal 3 22 6 2" xfId="18631" xr:uid="{4AAB2B64-0894-4643-A8AF-2DE12763810D}"/>
    <cellStyle name="Normal 3 22 7" xfId="9863" xr:uid="{12B5539C-A7D3-4C43-9DDA-68EEDDE868EB}"/>
    <cellStyle name="Normal 3 22 7 2" xfId="22105" xr:uid="{F0B06536-FBF7-486C-90EC-8220B96FC010}"/>
    <cellStyle name="Normal 3 22 8" xfId="15007" xr:uid="{B5CB1905-4AF7-45E4-BA4E-159BBB7BD8FC}"/>
    <cellStyle name="Normal 3 23" xfId="2433" xr:uid="{6B177B41-E969-4794-AC2E-624C844B5A97}"/>
    <cellStyle name="Normal 3 23 2" xfId="2746" xr:uid="{6162E56E-9B96-4078-BC7A-43829A7BC456}"/>
    <cellStyle name="Normal 3 23 2 2" xfId="3171" xr:uid="{77BA52CB-16D0-490D-A032-6BC4A24B8BAE}"/>
    <cellStyle name="Normal 3 23 2 2 2" xfId="4018" xr:uid="{28CFC760-5E31-46A0-BE9D-4497BAF08B1D}"/>
    <cellStyle name="Normal 3 23 2 2 2 2" xfId="5962" xr:uid="{6FF0B187-2C10-4DF6-8FFC-29C56ED53441}"/>
    <cellStyle name="Normal 3 23 2 2 2 2 2" xfId="9609" xr:uid="{CA98C169-C2A2-4D7E-A325-DB87E3F0D01D}"/>
    <cellStyle name="Normal 3 23 2 2 2 2 2 2" xfId="21873" xr:uid="{438B440B-1705-4286-AA38-91BC52A8B2A3}"/>
    <cellStyle name="Normal 3 23 2 2 2 2 3" xfId="13105" xr:uid="{E3DE810E-F5BE-4A8A-A6C6-FE104F44248D}"/>
    <cellStyle name="Normal 3 23 2 2 2 2 3 2" xfId="25347" xr:uid="{54C963BA-B4F1-46D0-8F7D-9C5968D71610}"/>
    <cellStyle name="Normal 3 23 2 2 2 2 4" xfId="18249" xr:uid="{318A6513-7ADE-4F34-B75B-7A5D82A219BF}"/>
    <cellStyle name="Normal 3 23 2 2 2 3" xfId="7849" xr:uid="{5E5B5349-1DFC-4395-9E23-9B01BAA2B75F}"/>
    <cellStyle name="Normal 3 23 2 2 2 3 2" xfId="20113" xr:uid="{CF94D2A3-1EFA-4804-BE2E-E1440A632F26}"/>
    <cellStyle name="Normal 3 23 2 2 2 4" xfId="11345" xr:uid="{848C30E1-4AE3-4961-AB91-97C7E7DE8523}"/>
    <cellStyle name="Normal 3 23 2 2 2 4 2" xfId="23587" xr:uid="{166A67BB-4DF6-46AC-B491-722EF348770B}"/>
    <cellStyle name="Normal 3 23 2 2 2 5" xfId="16489" xr:uid="{8D7AFFA6-82A6-4BE7-B872-1E2302B00CC8}"/>
    <cellStyle name="Normal 3 23 2 2 3" xfId="5116" xr:uid="{A8326D20-4D32-49D2-9F39-7CB2446BF4D7}"/>
    <cellStyle name="Normal 3 23 2 2 3 2" xfId="8763" xr:uid="{D0AB3EA7-3B2C-4092-981D-885263802642}"/>
    <cellStyle name="Normal 3 23 2 2 3 2 2" xfId="21027" xr:uid="{A460F963-F22C-4D1C-B35A-E5FE69A11D6A}"/>
    <cellStyle name="Normal 3 23 2 2 3 3" xfId="12259" xr:uid="{1539A2ED-7B86-4B8A-8621-778B54ED5ACB}"/>
    <cellStyle name="Normal 3 23 2 2 3 3 2" xfId="24501" xr:uid="{B6ACA1A7-0004-4367-B4EE-3DA95C3BDF6B}"/>
    <cellStyle name="Normal 3 23 2 2 3 4" xfId="17403" xr:uid="{391F7E7E-D03F-44E9-921E-6C8F245F9903}"/>
    <cellStyle name="Normal 3 23 2 2 4" xfId="7003" xr:uid="{A83542F4-F84F-4884-BB24-EB472256CE30}"/>
    <cellStyle name="Normal 3 23 2 2 4 2" xfId="19267" xr:uid="{FAE3FAAD-A0A9-4CA7-A9B1-D65890864C61}"/>
    <cellStyle name="Normal 3 23 2 2 5" xfId="10499" xr:uid="{165F748D-0C9B-4189-8117-7AD5F3472E82}"/>
    <cellStyle name="Normal 3 23 2 2 5 2" xfId="22741" xr:uid="{34CC7E9B-1DB0-497A-9ACC-1B6CB591ECB1}"/>
    <cellStyle name="Normal 3 23 2 2 6" xfId="15643" xr:uid="{7AFE3AF3-BB5E-4210-8C66-98EED2B03B8A}"/>
    <cellStyle name="Normal 3 23 2 3" xfId="3595" xr:uid="{30B10D63-DB9B-4F1B-9974-64F03C30FD51}"/>
    <cellStyle name="Normal 3 23 2 3 2" xfId="5539" xr:uid="{85AF240C-0133-4079-A361-AFE05A9AF36E}"/>
    <cellStyle name="Normal 3 23 2 3 2 2" xfId="9186" xr:uid="{3B10A8C2-90C8-43D0-9547-402E0A194C8C}"/>
    <cellStyle name="Normal 3 23 2 3 2 2 2" xfId="21450" xr:uid="{E9EA73B3-A367-4935-A37D-687E58C5B17E}"/>
    <cellStyle name="Normal 3 23 2 3 2 3" xfId="12682" xr:uid="{FBFB7452-F371-4420-BE71-1715161B19F7}"/>
    <cellStyle name="Normal 3 23 2 3 2 3 2" xfId="24924" xr:uid="{D3D9F897-BBEA-45B4-A5F6-483E8EC04CDB}"/>
    <cellStyle name="Normal 3 23 2 3 2 4" xfId="17826" xr:uid="{B2647C51-BB68-4FDF-A17A-C35C864923B5}"/>
    <cellStyle name="Normal 3 23 2 3 3" xfId="7426" xr:uid="{1759F4F0-93CB-47D3-B03C-50984F1EA250}"/>
    <cellStyle name="Normal 3 23 2 3 3 2" xfId="19690" xr:uid="{9D1ACEA3-8115-4AF8-9129-ECEC88465510}"/>
    <cellStyle name="Normal 3 23 2 3 4" xfId="10922" xr:uid="{A99C1FBD-13E8-44B6-883A-54EB715D67F0}"/>
    <cellStyle name="Normal 3 23 2 3 4 2" xfId="23164" xr:uid="{76E22A2D-0684-4E5F-88AF-9CC038EF8BB0}"/>
    <cellStyle name="Normal 3 23 2 3 5" xfId="16066" xr:uid="{19DCF765-C85E-47B2-8720-49EB144FEB80}"/>
    <cellStyle name="Normal 3 23 2 4" xfId="4693" xr:uid="{8E2631F5-1441-4756-A904-F9C912E7A240}"/>
    <cellStyle name="Normal 3 23 2 4 2" xfId="8340" xr:uid="{48BB0B72-D226-40FB-8418-D8C58A7EF532}"/>
    <cellStyle name="Normal 3 23 2 4 2 2" xfId="20604" xr:uid="{2FB99900-6EDE-4D5B-B6DF-9B9948ABC2D7}"/>
    <cellStyle name="Normal 3 23 2 4 3" xfId="11836" xr:uid="{AB725DAB-6182-455B-8278-142595206E6E}"/>
    <cellStyle name="Normal 3 23 2 4 3 2" xfId="24078" xr:uid="{1479819A-2BFB-4816-B91F-76612ABE6053}"/>
    <cellStyle name="Normal 3 23 2 4 4" xfId="16980" xr:uid="{F542E1BB-87F3-4618-BA48-28091DBCF6C0}"/>
    <cellStyle name="Normal 3 23 2 5" xfId="6580" xr:uid="{984BF6E2-0709-4FDB-AEAD-55BA9D46D99B}"/>
    <cellStyle name="Normal 3 23 2 5 2" xfId="18844" xr:uid="{65486437-1931-4C96-ACB4-21ED1ED50612}"/>
    <cellStyle name="Normal 3 23 2 6" xfId="10076" xr:uid="{56127899-9C3B-4250-8765-144223E8796F}"/>
    <cellStyle name="Normal 3 23 2 6 2" xfId="22318" xr:uid="{76446700-5D07-4F98-891B-E24FB58BE51C}"/>
    <cellStyle name="Normal 3 23 2 7" xfId="15220" xr:uid="{29834EDC-B6AD-4BAE-A81A-EADAD5A195FD}"/>
    <cellStyle name="Normal 3 23 3" xfId="2962" xr:uid="{0EBCDEA2-DC03-446F-AA24-5E1A6569A62B}"/>
    <cellStyle name="Normal 3 23 3 2" xfId="3809" xr:uid="{9C907AD1-C902-4513-AEED-8CDBEFD37A71}"/>
    <cellStyle name="Normal 3 23 3 2 2" xfId="5753" xr:uid="{AD3266C7-A35A-4AFC-8CFC-59748D669ADB}"/>
    <cellStyle name="Normal 3 23 3 2 2 2" xfId="9400" xr:uid="{3CC6F99C-3071-4E41-8753-B928F0EDB7AC}"/>
    <cellStyle name="Normal 3 23 3 2 2 2 2" xfId="21664" xr:uid="{EFF5DB2D-D5EB-4BB8-B920-67A5E0E506E7}"/>
    <cellStyle name="Normal 3 23 3 2 2 3" xfId="12896" xr:uid="{179C3F08-E1B7-4740-9C7E-7C1D09B81825}"/>
    <cellStyle name="Normal 3 23 3 2 2 3 2" xfId="25138" xr:uid="{CD67E7CB-AFD0-45B9-892C-93291C5D9399}"/>
    <cellStyle name="Normal 3 23 3 2 2 4" xfId="18040" xr:uid="{C5317A87-9A6B-4BAE-A312-43D2EE8EB003}"/>
    <cellStyle name="Normal 3 23 3 2 3" xfId="7640" xr:uid="{9A2B0E31-CA76-4109-9F65-5AB155B85DFC}"/>
    <cellStyle name="Normal 3 23 3 2 3 2" xfId="19904" xr:uid="{5BE45B6E-ECC5-4F1D-9D4A-084053221504}"/>
    <cellStyle name="Normal 3 23 3 2 4" xfId="11136" xr:uid="{56AF762E-09F6-424D-BFEB-9D1F9A5D7C0C}"/>
    <cellStyle name="Normal 3 23 3 2 4 2" xfId="23378" xr:uid="{166B9319-833A-4BB3-9866-A10D948DB80F}"/>
    <cellStyle name="Normal 3 23 3 2 5" xfId="16280" xr:uid="{107E1EE9-834E-493F-9CBC-B714F1AE191E}"/>
    <cellStyle name="Normal 3 23 3 3" xfId="4907" xr:uid="{9203D6F0-8244-4031-8E07-32CEB8E5ED13}"/>
    <cellStyle name="Normal 3 23 3 3 2" xfId="8554" xr:uid="{1F7B2CAB-FC7E-4532-A4B1-D46CD52B3733}"/>
    <cellStyle name="Normal 3 23 3 3 2 2" xfId="20818" xr:uid="{0D40F4B5-4F8A-4A74-BE29-FE8D5BD1924C}"/>
    <cellStyle name="Normal 3 23 3 3 3" xfId="12050" xr:uid="{16E8B2B6-CEAC-4501-BC89-B9A57F2447B0}"/>
    <cellStyle name="Normal 3 23 3 3 3 2" xfId="24292" xr:uid="{091AC399-E7FB-4AF7-9FCB-725634A457F4}"/>
    <cellStyle name="Normal 3 23 3 3 4" xfId="17194" xr:uid="{29E99822-E11D-4CE0-B50D-765090236327}"/>
    <cellStyle name="Normal 3 23 3 4" xfId="6794" xr:uid="{07B8766D-D6EB-4F99-93A0-E0F0668D65CC}"/>
    <cellStyle name="Normal 3 23 3 4 2" xfId="19058" xr:uid="{5E84E0DE-822C-4B7B-BFBE-43C3354216E5}"/>
    <cellStyle name="Normal 3 23 3 5" xfId="10290" xr:uid="{26C45A98-BDB6-4662-95E5-9AD65D2CA680}"/>
    <cellStyle name="Normal 3 23 3 5 2" xfId="22532" xr:uid="{4D4546DE-1BDA-4B22-8807-51477D7D7F62}"/>
    <cellStyle name="Normal 3 23 3 6" xfId="15434" xr:uid="{C4EF6F6B-96C8-49C2-BF97-D5DE10F76D3B}"/>
    <cellStyle name="Normal 3 23 4" xfId="3386" xr:uid="{E5D2CE6E-B332-4A66-9252-631B9ACC7B24}"/>
    <cellStyle name="Normal 3 23 4 2" xfId="5330" xr:uid="{CF9AF214-CCFD-40DD-B634-7D3CBD4C5E59}"/>
    <cellStyle name="Normal 3 23 4 2 2" xfId="8977" xr:uid="{04820A0A-6C50-4F38-B651-B59A69B1BF53}"/>
    <cellStyle name="Normal 3 23 4 2 2 2" xfId="21241" xr:uid="{CA396306-6B38-437B-8A82-028393D62FE8}"/>
    <cellStyle name="Normal 3 23 4 2 3" xfId="12473" xr:uid="{A91505E0-E4EC-4443-A690-F2A3B8B175D3}"/>
    <cellStyle name="Normal 3 23 4 2 3 2" xfId="24715" xr:uid="{53E312F7-B30D-4B4F-BAA5-0AF5C94B0ECE}"/>
    <cellStyle name="Normal 3 23 4 2 4" xfId="17617" xr:uid="{0F35CB81-B2A3-43D4-9C99-485303720764}"/>
    <cellStyle name="Normal 3 23 4 3" xfId="7217" xr:uid="{03DEF08A-64CA-4830-A1A5-86E8236C02E9}"/>
    <cellStyle name="Normal 3 23 4 3 2" xfId="19481" xr:uid="{EC33C6B4-91D6-4D94-AA4F-813CFC94F9B6}"/>
    <cellStyle name="Normal 3 23 4 4" xfId="10713" xr:uid="{6B1B7B95-E49D-44B6-868D-6388BC3CFA58}"/>
    <cellStyle name="Normal 3 23 4 4 2" xfId="22955" xr:uid="{4EDF4A93-9F91-450E-9EF1-B5F97E38EE12}"/>
    <cellStyle name="Normal 3 23 4 5" xfId="15857" xr:uid="{5B60BF82-7ED9-4725-B440-5ADA71703853}"/>
    <cellStyle name="Normal 3 23 5" xfId="4484" xr:uid="{A4867041-6C43-455A-ABD8-63D1A223F602}"/>
    <cellStyle name="Normal 3 23 5 2" xfId="8131" xr:uid="{5364FED9-3F3C-413B-8202-DFD026CFD53A}"/>
    <cellStyle name="Normal 3 23 5 2 2" xfId="20395" xr:uid="{FD6EEE7B-2E0D-4731-AC2C-D49C30D53558}"/>
    <cellStyle name="Normal 3 23 5 3" xfId="11627" xr:uid="{26FBF2A7-725B-40A9-97ED-F92F978EDAA7}"/>
    <cellStyle name="Normal 3 23 5 3 2" xfId="23869" xr:uid="{A26D5205-05B5-4360-BE92-6DDE83CBFEFA}"/>
    <cellStyle name="Normal 3 23 5 4" xfId="16771" xr:uid="{531A0604-2CB5-4466-924B-B9D26ACD3A66}"/>
    <cellStyle name="Normal 3 23 6" xfId="6371" xr:uid="{F2D3400B-637A-4EA4-AA89-608CAB1B66A7}"/>
    <cellStyle name="Normal 3 23 6 2" xfId="18635" xr:uid="{D1EB01F7-5C09-47D8-B7F1-8BABB8CECC3A}"/>
    <cellStyle name="Normal 3 23 7" xfId="9867" xr:uid="{D1EC2DBB-7B4A-4130-B844-128FD5DCC98A}"/>
    <cellStyle name="Normal 3 23 7 2" xfId="22109" xr:uid="{2C09E82B-68FC-4467-AA72-8901539B6665}"/>
    <cellStyle name="Normal 3 23 8" xfId="15011" xr:uid="{9805A88D-C986-4649-8D3A-BAA01E21279A}"/>
    <cellStyle name="Normal 3 24" xfId="2624" xr:uid="{5E75BFAD-9B78-4CC3-95F5-3556115A909B}"/>
    <cellStyle name="Normal 3 24 2" xfId="3050" xr:uid="{E9293954-FC80-48F0-88D9-9CBAFBA0570C}"/>
    <cellStyle name="Normal 3 24 2 2" xfId="3897" xr:uid="{93425365-5427-42FB-BEFE-55414DF21566}"/>
    <cellStyle name="Normal 3 24 2 2 2" xfId="5841" xr:uid="{4357AB80-7497-4EAC-A480-2A640F8C27D7}"/>
    <cellStyle name="Normal 3 24 2 2 2 2" xfId="9488" xr:uid="{C6ACF226-8BEB-45A7-B518-D528D7E5B39A}"/>
    <cellStyle name="Normal 3 24 2 2 2 2 2" xfId="21752" xr:uid="{D027FB8E-3AF9-4A6C-A83A-3D15730F0789}"/>
    <cellStyle name="Normal 3 24 2 2 2 3" xfId="12984" xr:uid="{98DAF9DE-B532-42DD-A5FC-1180C26494F2}"/>
    <cellStyle name="Normal 3 24 2 2 2 3 2" xfId="25226" xr:uid="{BFC13BA0-A884-40EC-881A-F5AFD649569C}"/>
    <cellStyle name="Normal 3 24 2 2 2 4" xfId="18128" xr:uid="{AA0F2423-728F-4154-805E-0D6ED5EB1706}"/>
    <cellStyle name="Normal 3 24 2 2 3" xfId="7728" xr:uid="{0F2E704E-B561-4210-B6F5-09489DCEB405}"/>
    <cellStyle name="Normal 3 24 2 2 3 2" xfId="19992" xr:uid="{8E8AF6BE-585F-424C-B75A-6CC2D298226C}"/>
    <cellStyle name="Normal 3 24 2 2 4" xfId="11224" xr:uid="{D9944E99-38C0-4498-8D45-AAED5AF2B714}"/>
    <cellStyle name="Normal 3 24 2 2 4 2" xfId="23466" xr:uid="{952ED6FA-F652-4808-84F6-D37F1C275C70}"/>
    <cellStyle name="Normal 3 24 2 2 5" xfId="16368" xr:uid="{56A11056-C0E4-4748-BB2B-E1213FDB4956}"/>
    <cellStyle name="Normal 3 24 2 3" xfId="4995" xr:uid="{46B540AE-1677-402C-A2DA-2F740475B445}"/>
    <cellStyle name="Normal 3 24 2 3 2" xfId="8642" xr:uid="{F72F0812-4BF7-43F0-94E4-DFCCB471265F}"/>
    <cellStyle name="Normal 3 24 2 3 2 2" xfId="20906" xr:uid="{098C20FE-5B53-4EA9-81D3-119D8D1FE1BD}"/>
    <cellStyle name="Normal 3 24 2 3 3" xfId="12138" xr:uid="{5173FFA8-4A5F-46F0-9BFC-14C6DBEF511B}"/>
    <cellStyle name="Normal 3 24 2 3 3 2" xfId="24380" xr:uid="{A5EA3692-1B7F-46FA-B518-5313FE62B064}"/>
    <cellStyle name="Normal 3 24 2 3 4" xfId="17282" xr:uid="{D316AFE3-AC9C-481C-9974-6EC4B22187A2}"/>
    <cellStyle name="Normal 3 24 2 4" xfId="6882" xr:uid="{7FB6E612-2FE6-4466-B9BD-C330874E8402}"/>
    <cellStyle name="Normal 3 24 2 4 2" xfId="19146" xr:uid="{ACA0127B-0BA2-4051-87D7-DBC65BFE50CC}"/>
    <cellStyle name="Normal 3 24 2 5" xfId="10378" xr:uid="{DE4249A4-1DA5-46A6-A154-5CBF9D39D54A}"/>
    <cellStyle name="Normal 3 24 2 5 2" xfId="22620" xr:uid="{03AB9466-D08A-406C-835F-DE374D17CC4E}"/>
    <cellStyle name="Normal 3 24 2 6" xfId="15522" xr:uid="{354AA5A1-E774-42FD-A8D4-9003F5DD75DC}"/>
    <cellStyle name="Normal 3 24 3" xfId="3474" xr:uid="{F27B96EC-A9E1-48B0-B9AC-8101FF70939F}"/>
    <cellStyle name="Normal 3 24 3 2" xfId="5418" xr:uid="{31554AD8-7F8E-4C5F-9AC2-4032171C7B32}"/>
    <cellStyle name="Normal 3 24 3 2 2" xfId="9065" xr:uid="{512C6DA7-ECDB-4953-AA74-82D684543297}"/>
    <cellStyle name="Normal 3 24 3 2 2 2" xfId="21329" xr:uid="{876D0A87-5B8B-4ECD-9DB1-B3C1E4A17AD0}"/>
    <cellStyle name="Normal 3 24 3 2 3" xfId="12561" xr:uid="{B382B5D5-99E3-4BC4-8F7F-6A9B94901DDF}"/>
    <cellStyle name="Normal 3 24 3 2 3 2" xfId="24803" xr:uid="{502ABDAC-BB9E-4E76-81F4-5122A46B5EB2}"/>
    <cellStyle name="Normal 3 24 3 2 4" xfId="17705" xr:uid="{6104E2F7-465C-455C-8E58-990E8A9BE286}"/>
    <cellStyle name="Normal 3 24 3 3" xfId="7305" xr:uid="{221CFF71-68D6-4164-A781-67E15F2838F2}"/>
    <cellStyle name="Normal 3 24 3 3 2" xfId="19569" xr:uid="{22943ED1-9B74-43F6-B0BF-1E292C5B1FBA}"/>
    <cellStyle name="Normal 3 24 3 4" xfId="10801" xr:uid="{1AEC9B3E-CB2E-48F4-91BB-1187ED801097}"/>
    <cellStyle name="Normal 3 24 3 4 2" xfId="23043" xr:uid="{3BBE6D15-1798-40E7-9E9B-647D0C562012}"/>
    <cellStyle name="Normal 3 24 3 5" xfId="15945" xr:uid="{2BA174F4-56AD-4E38-8D38-1F8A07B7CF8C}"/>
    <cellStyle name="Normal 3 24 4" xfId="4572" xr:uid="{632B2BCE-01A2-4E2F-A44D-FC10DE8C9665}"/>
    <cellStyle name="Normal 3 24 4 2" xfId="8219" xr:uid="{96D0669B-6B39-4FC4-9776-D335DC1FF35D}"/>
    <cellStyle name="Normal 3 24 4 2 2" xfId="20483" xr:uid="{CA1C815C-C5A2-4C28-9EC3-257908DE42F4}"/>
    <cellStyle name="Normal 3 24 4 3" xfId="11715" xr:uid="{85A31A0E-F75A-4A42-9080-6A80983D6BDC}"/>
    <cellStyle name="Normal 3 24 4 3 2" xfId="23957" xr:uid="{A1288AF4-5FC5-4E82-B58D-ADA4B8791118}"/>
    <cellStyle name="Normal 3 24 4 4" xfId="16859" xr:uid="{5D81A05B-EDC8-43FF-902C-B8C6BCA9B779}"/>
    <cellStyle name="Normal 3 24 5" xfId="6459" xr:uid="{BDE66869-5711-46B1-B607-0B1B25E4479B}"/>
    <cellStyle name="Normal 3 24 5 2" xfId="18723" xr:uid="{ADD84D03-4CCC-4D48-9116-F8F2EE058987}"/>
    <cellStyle name="Normal 3 24 6" xfId="9955" xr:uid="{ADD47BEF-8B93-4687-9418-2C1D7418990F}"/>
    <cellStyle name="Normal 3 24 6 2" xfId="22197" xr:uid="{F40A2AD9-C253-4102-B832-A4C1A690E4D3}"/>
    <cellStyle name="Normal 3 24 7" xfId="15099" xr:uid="{3C4F9545-3CDB-4413-9F3B-4A9C26BC0491}"/>
    <cellStyle name="Normal 3 25" xfId="2836" xr:uid="{C2FC4CF4-797F-4C0F-881D-909EF128B95E}"/>
    <cellStyle name="Normal 3 25 2" xfId="3260" xr:uid="{098B8530-D3C5-486F-983A-A20E72985EF3}"/>
    <cellStyle name="Normal 3 25 2 2" xfId="4107" xr:uid="{EFC8DB76-9E4E-49A8-ADD3-70330B558CD2}"/>
    <cellStyle name="Normal 3 25 2 2 2" xfId="6051" xr:uid="{29B2810B-1591-48C6-8252-677E73A42DFF}"/>
    <cellStyle name="Normal 3 25 2 2 2 2" xfId="9698" xr:uid="{44B17BCC-D7F2-4D19-AA00-89D964ED3DF1}"/>
    <cellStyle name="Normal 3 25 2 2 2 2 2" xfId="21962" xr:uid="{FF5501C6-0E53-49AE-A568-C718C2FA8204}"/>
    <cellStyle name="Normal 3 25 2 2 2 3" xfId="13194" xr:uid="{50FA5334-879A-425B-9C96-5E0D77C10BB9}"/>
    <cellStyle name="Normal 3 25 2 2 2 3 2" xfId="25436" xr:uid="{B037270D-09AD-4C78-A368-705E50D425A8}"/>
    <cellStyle name="Normal 3 25 2 2 2 4" xfId="18338" xr:uid="{EE42AE5D-45FE-4E55-AEAF-800D686B40E2}"/>
    <cellStyle name="Normal 3 25 2 2 3" xfId="7938" xr:uid="{05AE453B-3C2B-4BE2-B815-0A73CDFCD061}"/>
    <cellStyle name="Normal 3 25 2 2 3 2" xfId="20202" xr:uid="{0B851A3F-4DD5-4E05-B829-27515CFD9106}"/>
    <cellStyle name="Normal 3 25 2 2 4" xfId="11434" xr:uid="{348B814B-9B81-422F-A3EE-AC9A11169D3D}"/>
    <cellStyle name="Normal 3 25 2 2 4 2" xfId="23676" xr:uid="{DC119A7D-493B-4799-A0A1-6750B95E1503}"/>
    <cellStyle name="Normal 3 25 2 2 5" xfId="16578" xr:uid="{CA26EEB4-501F-4A0F-947D-7DA5BB7B398D}"/>
    <cellStyle name="Normal 3 25 2 3" xfId="5205" xr:uid="{FB678445-F829-4C4E-8C7D-CA3A45B9A98A}"/>
    <cellStyle name="Normal 3 25 2 3 2" xfId="8852" xr:uid="{00DFF4CE-90E2-42A5-8DDD-E78DFDAAD7D4}"/>
    <cellStyle name="Normal 3 25 2 3 2 2" xfId="21116" xr:uid="{6BE82BB9-DA5C-4246-AB57-976BE1E33230}"/>
    <cellStyle name="Normal 3 25 2 3 3" xfId="12348" xr:uid="{974D4446-EDFD-4578-B634-59384CDCAF2F}"/>
    <cellStyle name="Normal 3 25 2 3 3 2" xfId="24590" xr:uid="{9067CCA2-EC44-442A-8280-99CE20B510C8}"/>
    <cellStyle name="Normal 3 25 2 3 4" xfId="17492" xr:uid="{4FDF39DC-1BE3-428E-A15D-F34A1581DD75}"/>
    <cellStyle name="Normal 3 25 2 4" xfId="7092" xr:uid="{16778987-BD15-412A-B9DA-3DA7F89C0BA2}"/>
    <cellStyle name="Normal 3 25 2 4 2" xfId="19356" xr:uid="{B5B070C3-8F13-407F-8F4D-DED32D2FC2E4}"/>
    <cellStyle name="Normal 3 25 2 5" xfId="10588" xr:uid="{7904503C-414D-45CE-A456-B2F903F2A043}"/>
    <cellStyle name="Normal 3 25 2 5 2" xfId="22830" xr:uid="{A7548370-A4AD-4A23-B18A-686358FF8367}"/>
    <cellStyle name="Normal 3 25 2 6" xfId="15732" xr:uid="{5FB60EB8-9EFE-437A-875C-DA37050EC9B5}"/>
    <cellStyle name="Normal 3 25 3" xfId="3684" xr:uid="{D5FF5952-6E2D-4A00-909C-2DB1105072AF}"/>
    <cellStyle name="Normal 3 25 3 2" xfId="5628" xr:uid="{5FA3A2ED-5807-40D5-93AC-8AE240FE22DC}"/>
    <cellStyle name="Normal 3 25 3 2 2" xfId="9275" xr:uid="{FB508B30-C606-45D3-AE35-6E88229AAC01}"/>
    <cellStyle name="Normal 3 25 3 2 2 2" xfId="21539" xr:uid="{EABE8C02-67BA-4C4C-888E-E1F50582FC8A}"/>
    <cellStyle name="Normal 3 25 3 2 3" xfId="12771" xr:uid="{483E8C67-2E26-4DBE-9789-894F4CCC068C}"/>
    <cellStyle name="Normal 3 25 3 2 3 2" xfId="25013" xr:uid="{D9765D17-F159-4083-A093-41D3F66E666C}"/>
    <cellStyle name="Normal 3 25 3 2 4" xfId="17915" xr:uid="{6018852E-C7A5-445B-B3F0-A608DCB22B34}"/>
    <cellStyle name="Normal 3 25 3 3" xfId="7515" xr:uid="{40C76200-8989-481A-99F5-BB43B36E3C5E}"/>
    <cellStyle name="Normal 3 25 3 3 2" xfId="19779" xr:uid="{1F9A3B13-78E4-48BC-83A0-ABA240ACE0E0}"/>
    <cellStyle name="Normal 3 25 3 4" xfId="11011" xr:uid="{F39DD1DF-BB82-4995-85EA-027606D142FC}"/>
    <cellStyle name="Normal 3 25 3 4 2" xfId="23253" xr:uid="{BD50172E-40EB-4B98-B41C-E66393AB3640}"/>
    <cellStyle name="Normal 3 25 3 5" xfId="16155" xr:uid="{EEBF170B-3858-41CA-9376-7B94DB12D163}"/>
    <cellStyle name="Normal 3 25 4" xfId="4782" xr:uid="{DD4410D8-43EF-456C-B6E7-32D4D9BA8AFF}"/>
    <cellStyle name="Normal 3 25 4 2" xfId="8429" xr:uid="{65419D49-CE74-4069-BF59-FCAF8B07E6CF}"/>
    <cellStyle name="Normal 3 25 4 2 2" xfId="20693" xr:uid="{2C9CB56B-57AC-4B03-A7F3-3779F1E34470}"/>
    <cellStyle name="Normal 3 25 4 3" xfId="11925" xr:uid="{1984B9C1-9A09-4B00-9E72-F31AE77357FD}"/>
    <cellStyle name="Normal 3 25 4 3 2" xfId="24167" xr:uid="{8ABE8F25-30E6-4F99-8798-2D2BF45D6518}"/>
    <cellStyle name="Normal 3 25 4 4" xfId="17069" xr:uid="{2A187839-CD1A-48CA-B983-5F53FCC87345}"/>
    <cellStyle name="Normal 3 25 5" xfId="6669" xr:uid="{E25301F7-01EF-4E35-AD7F-F47C29570921}"/>
    <cellStyle name="Normal 3 25 5 2" xfId="18933" xr:uid="{89695DCC-84CC-4DE4-9E33-138DC5A4A31B}"/>
    <cellStyle name="Normal 3 25 6" xfId="10165" xr:uid="{BC2DE043-1588-498F-A301-2D8D559BFBCD}"/>
    <cellStyle name="Normal 3 25 6 2" xfId="22407" xr:uid="{EB1D8DE3-ED75-4EF1-8308-12D903DD9277}"/>
    <cellStyle name="Normal 3 25 7" xfId="15309" xr:uid="{DF29FB7E-623B-4C1A-9BF3-C7319CB77E4E}"/>
    <cellStyle name="Normal 3 26" xfId="2840" xr:uid="{F57D5FED-D1A3-40FF-A02C-C33592AB4A79}"/>
    <cellStyle name="Normal 3 26 2" xfId="3688" xr:uid="{FA328227-5E60-4DD0-8485-80F77705A422}"/>
    <cellStyle name="Normal 3 26 2 2" xfId="5632" xr:uid="{3D605028-BAAF-44B4-841C-5BB1B33F57F1}"/>
    <cellStyle name="Normal 3 26 2 2 2" xfId="9279" xr:uid="{1C3D224A-69D7-4EBC-B4E2-381DEE81E432}"/>
    <cellStyle name="Normal 3 26 2 2 2 2" xfId="21543" xr:uid="{15BDA2D4-03FA-4190-B8AE-8AF5B714810E}"/>
    <cellStyle name="Normal 3 26 2 2 3" xfId="12775" xr:uid="{2CCBBF92-645A-4B14-A0B3-7601F30A10A7}"/>
    <cellStyle name="Normal 3 26 2 2 3 2" xfId="25017" xr:uid="{29BEFA0E-C3FC-4E4A-97ED-4AE4A1B0BBA5}"/>
    <cellStyle name="Normal 3 26 2 2 4" xfId="17919" xr:uid="{B840CC7E-CA3F-4257-8FB4-ACF3F190BC62}"/>
    <cellStyle name="Normal 3 26 2 3" xfId="7519" xr:uid="{2AE04202-1E4A-4E32-96CF-5AEE2B1AE637}"/>
    <cellStyle name="Normal 3 26 2 3 2" xfId="19783" xr:uid="{4BC57996-160D-48B5-9621-FB9902B9E2B0}"/>
    <cellStyle name="Normal 3 26 2 4" xfId="11015" xr:uid="{CD096A00-FD41-4AC8-9A8B-6BF3ED3C6A25}"/>
    <cellStyle name="Normal 3 26 2 4 2" xfId="23257" xr:uid="{FF71BF99-5A14-4950-BFE1-3E1D40DE5E7D}"/>
    <cellStyle name="Normal 3 26 2 5" xfId="16159" xr:uid="{DBF45D31-97D5-4B93-99B4-3ED91DA7CB1E}"/>
    <cellStyle name="Normal 3 26 3" xfId="4786" xr:uid="{40E16989-1894-4E52-9130-C57AD59FD331}"/>
    <cellStyle name="Normal 3 26 3 2" xfId="8433" xr:uid="{A7DBC5FB-C902-461A-9CB8-0EA8793BD66C}"/>
    <cellStyle name="Normal 3 26 3 2 2" xfId="20697" xr:uid="{EFCEF0A6-AC16-4375-BEEC-6EA9E6716CF3}"/>
    <cellStyle name="Normal 3 26 3 3" xfId="11929" xr:uid="{F54CA4F1-9260-42A9-9673-5236E8AD4665}"/>
    <cellStyle name="Normal 3 26 3 3 2" xfId="24171" xr:uid="{EBEBA913-D58C-4636-99B1-71AE46A09353}"/>
    <cellStyle name="Normal 3 26 3 4" xfId="17073" xr:uid="{D5025191-B434-42B7-86AA-49450F0DAC1D}"/>
    <cellStyle name="Normal 3 26 4" xfId="6673" xr:uid="{260E6633-4C3F-45BB-AFA5-973C74FEA0B9}"/>
    <cellStyle name="Normal 3 26 4 2" xfId="18937" xr:uid="{A0083AA7-8DA9-4E59-83C5-F4287CB8B5CE}"/>
    <cellStyle name="Normal 3 26 5" xfId="10169" xr:uid="{2BFFDD71-05BC-4909-965E-9F7DDCA648DF}"/>
    <cellStyle name="Normal 3 26 5 2" xfId="22411" xr:uid="{C97B7508-574C-4466-9375-958189E7CE95}"/>
    <cellStyle name="Normal 3 26 6" xfId="15313" xr:uid="{A63AF3B0-30A1-44B8-8534-B610F430A3E4}"/>
    <cellStyle name="Normal 3 27" xfId="3264" xr:uid="{07127DA3-B1C5-4DD9-AE7F-1D566556A31D}"/>
    <cellStyle name="Normal 3 27 2" xfId="5209" xr:uid="{1FC94D4F-2EC6-4CA4-A3EF-BEBCF08569D1}"/>
    <cellStyle name="Normal 3 27 2 2" xfId="8856" xr:uid="{427DBB0A-4D1A-459A-B91E-8F9BDB9AE2E7}"/>
    <cellStyle name="Normal 3 27 2 2 2" xfId="21120" xr:uid="{46086A18-7E8D-4F1F-9B66-D1A464564DE6}"/>
    <cellStyle name="Normal 3 27 2 3" xfId="12352" xr:uid="{C2C701B3-7C2B-4197-ABF0-A52493B92C73}"/>
    <cellStyle name="Normal 3 27 2 3 2" xfId="24594" xr:uid="{188AFDAF-DC41-4D02-A09B-252C10EB0EC3}"/>
    <cellStyle name="Normal 3 27 2 4" xfId="17496" xr:uid="{80237B1D-EC48-4E82-874E-53A9EB9F2C2C}"/>
    <cellStyle name="Normal 3 27 3" xfId="7096" xr:uid="{00DA07CD-E852-4394-AB69-12D3F3947C81}"/>
    <cellStyle name="Normal 3 27 3 2" xfId="19360" xr:uid="{9E20DA12-F885-4606-A57F-A4B8B10DAF0F}"/>
    <cellStyle name="Normal 3 27 4" xfId="10592" xr:uid="{1C19886E-3D4E-4D76-982C-562FFFA5AC7D}"/>
    <cellStyle name="Normal 3 27 4 2" xfId="22834" xr:uid="{C4ED872A-A25E-44E3-8DE8-8847C5F55AC9}"/>
    <cellStyle name="Normal 3 27 5" xfId="15736" xr:uid="{E609221B-D603-4769-BCDA-BAA15DBB43F6}"/>
    <cellStyle name="Normal 3 28" xfId="4362" xr:uid="{8ED12B11-226D-4736-B60D-EB8983E5336B}"/>
    <cellStyle name="Normal 3 28 2" xfId="8010" xr:uid="{DB483B27-4BE6-4089-883C-BCFDD874BB0F}"/>
    <cellStyle name="Normal 3 28 2 2" xfId="20274" xr:uid="{F5C413A4-86D5-45A3-A5DF-9A77AB0541C2}"/>
    <cellStyle name="Normal 3 28 3" xfId="11506" xr:uid="{E964C0D5-F8F5-4686-8520-036C4046DD65}"/>
    <cellStyle name="Normal 3 28 3 2" xfId="23748" xr:uid="{45AC5621-0292-42FB-B8A6-274D2482E629}"/>
    <cellStyle name="Normal 3 28 4" xfId="16650" xr:uid="{550F56A5-1D42-4682-88B3-7C1962AE4592}"/>
    <cellStyle name="Normal 3 29" xfId="6216" xr:uid="{EC086333-E7FC-4AE6-B90F-CA2C71E952E7}"/>
    <cellStyle name="Normal 3 3" xfId="910" xr:uid="{9C67BC87-4A0F-46D0-94EF-611393984EC7}"/>
    <cellStyle name="Normal 3 3 2" xfId="2184" xr:uid="{7D0613E4-EB6C-4539-8A32-3273F0E82381}"/>
    <cellStyle name="Normal 3 3 2 2" xfId="14745" xr:uid="{A0DA6FC7-8317-4FEA-B03E-B88999FB3EC8}"/>
    <cellStyle name="Normal 3 3 2 3" xfId="13756" xr:uid="{685EEBBC-05D0-420E-85EC-66039B01BE39}"/>
    <cellStyle name="Normal 3 3 3" xfId="2418" xr:uid="{2FFFC325-D3ED-4AA1-91AC-10E2BDB3BED9}"/>
    <cellStyle name="Normal 3 3 3 10" xfId="25884" xr:uid="{5D95D45B-B089-49A3-8AB8-4AA05FAC40F2}"/>
    <cellStyle name="Normal 3 3 3 2" xfId="2744" xr:uid="{4E6FFC25-02F8-44AF-BA78-5D31938CBDCC}"/>
    <cellStyle name="Normal 3 3 3 2 2" xfId="3169" xr:uid="{EB983459-AB35-46F2-9846-EA378841EDE8}"/>
    <cellStyle name="Normal 3 3 3 2 2 2" xfId="4016" xr:uid="{4164A697-3C71-48D9-A20E-3D98C17B9937}"/>
    <cellStyle name="Normal 3 3 3 2 2 2 2" xfId="5960" xr:uid="{AC5BBB87-CC4C-46E7-BCC7-A5209289FF04}"/>
    <cellStyle name="Normal 3 3 3 2 2 2 2 2" xfId="9607" xr:uid="{D915D2F2-7230-4375-916C-9FA7E4F7684C}"/>
    <cellStyle name="Normal 3 3 3 2 2 2 2 2 2" xfId="21871" xr:uid="{427444B4-07F1-40CE-B580-F11A03EAF36F}"/>
    <cellStyle name="Normal 3 3 3 2 2 2 2 3" xfId="13103" xr:uid="{9850E8D5-2F56-4674-888E-A37A94CA11D3}"/>
    <cellStyle name="Normal 3 3 3 2 2 2 2 3 2" xfId="25345" xr:uid="{1AC04941-C9A2-4991-9A45-7DBA732AC5B0}"/>
    <cellStyle name="Normal 3 3 3 2 2 2 2 4" xfId="18247" xr:uid="{BCDFCDEB-E212-47FB-9854-885D117CE6F0}"/>
    <cellStyle name="Normal 3 3 3 2 2 2 3" xfId="7847" xr:uid="{BFF617F0-D9BE-4F85-B0AF-BB680D7EB525}"/>
    <cellStyle name="Normal 3 3 3 2 2 2 3 2" xfId="20111" xr:uid="{CB4DAB44-5781-4172-BFA2-D5782F20729D}"/>
    <cellStyle name="Normal 3 3 3 2 2 2 4" xfId="11343" xr:uid="{3DC17EB6-17E1-44A9-8B83-899CD1D651CF}"/>
    <cellStyle name="Normal 3 3 3 2 2 2 4 2" xfId="23585" xr:uid="{5DFC1E34-12F0-4EC7-B40D-33315BEA188C}"/>
    <cellStyle name="Normal 3 3 3 2 2 2 5" xfId="16487" xr:uid="{6F4AE0A1-84BE-4971-BE89-54B67AC52A3E}"/>
    <cellStyle name="Normal 3 3 3 2 2 3" xfId="5114" xr:uid="{22B9BF48-6D02-4B73-A834-96074ADC4F8F}"/>
    <cellStyle name="Normal 3 3 3 2 2 3 2" xfId="8761" xr:uid="{050FB381-7EF9-48B5-A5BF-8EDF23D27A26}"/>
    <cellStyle name="Normal 3 3 3 2 2 3 2 2" xfId="21025" xr:uid="{8DE2B477-7282-4DD2-B16A-B4DC3535F27D}"/>
    <cellStyle name="Normal 3 3 3 2 2 3 3" xfId="12257" xr:uid="{9D5EDDB6-C48F-4597-827B-3F0FD7C1C3D9}"/>
    <cellStyle name="Normal 3 3 3 2 2 3 3 2" xfId="24499" xr:uid="{D13B5DE5-3EDC-418D-9299-5111788E77CD}"/>
    <cellStyle name="Normal 3 3 3 2 2 3 4" xfId="17401" xr:uid="{67E03D37-AADF-4901-8F25-1CA291F0C8FF}"/>
    <cellStyle name="Normal 3 3 3 2 2 4" xfId="7001" xr:uid="{ACDBF91E-8DC6-48D5-9C73-DFDEA3B1B77A}"/>
    <cellStyle name="Normal 3 3 3 2 2 4 2" xfId="19265" xr:uid="{7184C318-3979-410D-B1AF-4BCC6E95CE40}"/>
    <cellStyle name="Normal 3 3 3 2 2 5" xfId="10497" xr:uid="{124CC528-45B5-4A3E-9442-BF9FB5585B79}"/>
    <cellStyle name="Normal 3 3 3 2 2 5 2" xfId="22739" xr:uid="{7916D3FD-9826-4CB9-92F1-21299737E4A8}"/>
    <cellStyle name="Normal 3 3 3 2 2 6" xfId="15641" xr:uid="{4081BEC2-B628-4618-9697-240427AE72B0}"/>
    <cellStyle name="Normal 3 3 3 2 3" xfId="3593" xr:uid="{AC5CB0CE-9D03-43DF-AE65-2727AEABB7A5}"/>
    <cellStyle name="Normal 3 3 3 2 3 2" xfId="5537" xr:uid="{090E6BE0-1A0B-4CF8-BA76-47A2D0B7D3FE}"/>
    <cellStyle name="Normal 3 3 3 2 3 2 2" xfId="9184" xr:uid="{02775DF2-C61B-459E-80C7-D237180A2C36}"/>
    <cellStyle name="Normal 3 3 3 2 3 2 2 2" xfId="21448" xr:uid="{01481E36-2E82-4555-A4A5-257450F62AFE}"/>
    <cellStyle name="Normal 3 3 3 2 3 2 3" xfId="12680" xr:uid="{7BD72988-47C0-40B9-B3CE-280D4AF04981}"/>
    <cellStyle name="Normal 3 3 3 2 3 2 3 2" xfId="24922" xr:uid="{8086E061-0485-4821-8476-244AF142C883}"/>
    <cellStyle name="Normal 3 3 3 2 3 2 4" xfId="17824" xr:uid="{89AE621C-6E84-4FE3-B583-997FED466831}"/>
    <cellStyle name="Normal 3 3 3 2 3 3" xfId="7424" xr:uid="{1920958A-2079-4020-9B91-D3FA10791013}"/>
    <cellStyle name="Normal 3 3 3 2 3 3 2" xfId="19688" xr:uid="{455B8699-2A02-4B6E-862C-0F65B11D03BB}"/>
    <cellStyle name="Normal 3 3 3 2 3 4" xfId="10920" xr:uid="{F64F8233-80EF-48DB-A515-E30EB98C4857}"/>
    <cellStyle name="Normal 3 3 3 2 3 4 2" xfId="23162" xr:uid="{15E1D1FC-5658-4A45-B816-750F5629C706}"/>
    <cellStyle name="Normal 3 3 3 2 3 5" xfId="16064" xr:uid="{A9E4A0FD-D99C-4613-ADCD-F6A8EB063689}"/>
    <cellStyle name="Normal 3 3 3 2 4" xfId="4691" xr:uid="{E7C2640F-464E-465D-A5DD-921A2ACC305C}"/>
    <cellStyle name="Normal 3 3 3 2 4 2" xfId="8338" xr:uid="{85C0A0C7-11F8-471F-BC6D-674B9AC0747F}"/>
    <cellStyle name="Normal 3 3 3 2 4 2 2" xfId="20602" xr:uid="{1B473E18-9562-425F-A170-91430AAF0BA5}"/>
    <cellStyle name="Normal 3 3 3 2 4 3" xfId="11834" xr:uid="{DE44F50E-9086-4414-97EF-EECB9E577B0E}"/>
    <cellStyle name="Normal 3 3 3 2 4 3 2" xfId="24076" xr:uid="{E5DC2870-BD41-486B-9A36-776C6189B977}"/>
    <cellStyle name="Normal 3 3 3 2 4 4" xfId="16978" xr:uid="{90BC078C-0FE0-4C87-9627-4874A3AFC413}"/>
    <cellStyle name="Normal 3 3 3 2 5" xfId="6578" xr:uid="{0EDDF103-9197-4BE8-9D3D-6F3D5DB98112}"/>
    <cellStyle name="Normal 3 3 3 2 5 2" xfId="18842" xr:uid="{4BDB9D9D-06DF-4A25-BFB5-FC5B5637B93C}"/>
    <cellStyle name="Normal 3 3 3 2 6" xfId="10074" xr:uid="{97709CC0-43CD-4C92-8C29-753ECE095BE2}"/>
    <cellStyle name="Normal 3 3 3 2 6 2" xfId="22316" xr:uid="{4CDAFAC5-0D62-4849-8BA3-BA5FDBA0C085}"/>
    <cellStyle name="Normal 3 3 3 2 7" xfId="15218" xr:uid="{027A477B-0DD0-4577-8783-012463C598FC}"/>
    <cellStyle name="Normal 3 3 3 3" xfId="2960" xr:uid="{C406C449-115E-4545-8F2A-258F214CC93A}"/>
    <cellStyle name="Normal 3 3 3 3 2" xfId="3807" xr:uid="{BF48AAC1-CD62-4A8A-89B6-8BAAE7A0BB71}"/>
    <cellStyle name="Normal 3 3 3 3 2 2" xfId="5751" xr:uid="{6F6F41B5-D068-40D2-8F1F-A69C28E00AFC}"/>
    <cellStyle name="Normal 3 3 3 3 2 2 2" xfId="9398" xr:uid="{C647C790-26F1-4D64-9FB8-A9A84EF535BD}"/>
    <cellStyle name="Normal 3 3 3 3 2 2 2 2" xfId="21662" xr:uid="{3BFC81B6-6347-4D50-9B63-7F16731DC2E7}"/>
    <cellStyle name="Normal 3 3 3 3 2 2 3" xfId="12894" xr:uid="{4BED6F9F-32BF-481B-8E02-862C422E9570}"/>
    <cellStyle name="Normal 3 3 3 3 2 2 3 2" xfId="25136" xr:uid="{A6C3EC49-F7D8-4AF1-B449-88BE6E2C9890}"/>
    <cellStyle name="Normal 3 3 3 3 2 2 4" xfId="18038" xr:uid="{185FBB08-89C9-42F2-B8D9-8526A53FD74F}"/>
    <cellStyle name="Normal 3 3 3 3 2 3" xfId="7638" xr:uid="{1750CB57-6A44-4F80-B737-ACB6C9971168}"/>
    <cellStyle name="Normal 3 3 3 3 2 3 2" xfId="19902" xr:uid="{A6985E7E-73AB-4F8A-91E5-594DF492195D}"/>
    <cellStyle name="Normal 3 3 3 3 2 4" xfId="11134" xr:uid="{669D2CA8-DC09-4458-9117-366AB5E5A63D}"/>
    <cellStyle name="Normal 3 3 3 3 2 4 2" xfId="23376" xr:uid="{3F7F8E32-A282-4A4B-847C-01D244C39C56}"/>
    <cellStyle name="Normal 3 3 3 3 2 5" xfId="16278" xr:uid="{C154A416-3038-469A-9988-14468A20B0D8}"/>
    <cellStyle name="Normal 3 3 3 3 3" xfId="4905" xr:uid="{B3B2167C-D429-4BB5-A59B-CEFF3A700760}"/>
    <cellStyle name="Normal 3 3 3 3 3 2" xfId="8552" xr:uid="{F43C0CFA-7650-4C7C-AD25-8D9BD341C82F}"/>
    <cellStyle name="Normal 3 3 3 3 3 2 2" xfId="20816" xr:uid="{4FFCBBDD-B2C2-4C93-B5FA-28487E021E64}"/>
    <cellStyle name="Normal 3 3 3 3 3 3" xfId="12048" xr:uid="{3A515428-808D-46E7-8D36-9B09A9D917C7}"/>
    <cellStyle name="Normal 3 3 3 3 3 3 2" xfId="24290" xr:uid="{5FC7B644-13BF-46AB-8BC8-A4CA30309656}"/>
    <cellStyle name="Normal 3 3 3 3 3 4" xfId="17192" xr:uid="{A9D5213E-239A-48BE-A3E7-1943330C210D}"/>
    <cellStyle name="Normal 3 3 3 3 4" xfId="6792" xr:uid="{A5262668-CD56-4DE0-8935-F91E0B6A798A}"/>
    <cellStyle name="Normal 3 3 3 3 4 2" xfId="19056" xr:uid="{5CAF5E35-79E7-4C9C-8186-1A707871A27E}"/>
    <cellStyle name="Normal 3 3 3 3 5" xfId="10288" xr:uid="{5554A43F-7673-4FDB-8AE1-63222BDE7F7F}"/>
    <cellStyle name="Normal 3 3 3 3 5 2" xfId="22530" xr:uid="{489E16BE-C025-4B31-962F-0754B7D084F4}"/>
    <cellStyle name="Normal 3 3 3 3 6" xfId="15432" xr:uid="{AC24ADC2-445F-4B12-BCE4-D3C4BF7FFD5F}"/>
    <cellStyle name="Normal 3 3 3 4" xfId="3384" xr:uid="{A3F6DD1E-2549-4323-AD01-7DA2A38CD582}"/>
    <cellStyle name="Normal 3 3 3 4 2" xfId="5328" xr:uid="{021BCF03-2024-432D-BA41-7D1FB20EF900}"/>
    <cellStyle name="Normal 3 3 3 4 2 2" xfId="8975" xr:uid="{6F2012FB-0BBB-4304-B45B-689FE6362A3D}"/>
    <cellStyle name="Normal 3 3 3 4 2 2 2" xfId="21239" xr:uid="{8FEEEFBB-0452-4A8D-8DF5-ED42BC7CACCB}"/>
    <cellStyle name="Normal 3 3 3 4 2 3" xfId="12471" xr:uid="{0DC09260-13FD-41DA-8891-427BBD89C381}"/>
    <cellStyle name="Normal 3 3 3 4 2 3 2" xfId="24713" xr:uid="{AD90B1DD-6F24-4FA9-AFDA-D586225AE7A4}"/>
    <cellStyle name="Normal 3 3 3 4 2 4" xfId="17615" xr:uid="{C504F5A1-1C65-4FC9-A7AA-07464820D515}"/>
    <cellStyle name="Normal 3 3 3 4 3" xfId="7215" xr:uid="{68F8E6EC-6B5C-4F2D-9D9F-16C9A2EF86A8}"/>
    <cellStyle name="Normal 3 3 3 4 3 2" xfId="19479" xr:uid="{41AEDA3B-5697-4CEF-923D-1B5F87890585}"/>
    <cellStyle name="Normal 3 3 3 4 4" xfId="10711" xr:uid="{83D6DE52-B71A-46FC-B950-67C42D3F327A}"/>
    <cellStyle name="Normal 3 3 3 4 4 2" xfId="22953" xr:uid="{FD2E2A19-4063-4F1A-95FB-5ADBD30CAA5F}"/>
    <cellStyle name="Normal 3 3 3 4 5" xfId="15855" xr:uid="{1BEFEE76-5AE1-4DA8-955C-6E28286D6DEF}"/>
    <cellStyle name="Normal 3 3 3 5" xfId="4482" xr:uid="{645F17BD-C179-4929-97BC-85DAAA0EE8FF}"/>
    <cellStyle name="Normal 3 3 3 5 2" xfId="8129" xr:uid="{AAE01B8F-A150-4491-8A2D-354E81C1FF06}"/>
    <cellStyle name="Normal 3 3 3 5 2 2" xfId="20393" xr:uid="{A3DA099E-674E-4669-81BD-BEB257516AAC}"/>
    <cellStyle name="Normal 3 3 3 5 3" xfId="11625" xr:uid="{76DC9515-56BC-4505-899F-66FFFFF83752}"/>
    <cellStyle name="Normal 3 3 3 5 3 2" xfId="23867" xr:uid="{7EFDA166-792E-4931-B967-1809803C2DEE}"/>
    <cellStyle name="Normal 3 3 3 5 4" xfId="16769" xr:uid="{D8FD3B72-B85D-46F8-A2D9-1F75C803CB50}"/>
    <cellStyle name="Normal 3 3 3 6" xfId="6369" xr:uid="{A8538E91-C457-4351-9902-77856885F24B}"/>
    <cellStyle name="Normal 3 3 3 6 2" xfId="18633" xr:uid="{E7B21C76-2985-4B1F-B765-64FF733CA238}"/>
    <cellStyle name="Normal 3 3 3 7" xfId="9865" xr:uid="{1A37B804-066C-4B90-8826-D7FFEA9D7E36}"/>
    <cellStyle name="Normal 3 3 3 7 2" xfId="22107" xr:uid="{9DF70AD8-E733-4E7C-ACC9-79EAC8164878}"/>
    <cellStyle name="Normal 3 3 3 8" xfId="14414" xr:uid="{94B6644A-14C3-4CD3-8CDB-078C5424FD00}"/>
    <cellStyle name="Normal 3 3 3 9" xfId="15009" xr:uid="{FD3E18FB-9FE5-4522-B6FA-0F52C0D444C1}"/>
    <cellStyle name="Normal 3 3 4" xfId="4158" xr:uid="{C2703561-F1A1-4FA0-9631-337A796717F9}"/>
    <cellStyle name="Normal 3 3 4 2" xfId="14744" xr:uid="{2D6A2DC4-32D2-4ABB-BCD1-D5F31D552663}"/>
    <cellStyle name="Normal 3 3 4 2 2" xfId="25541" xr:uid="{3972AC98-9AA0-4300-AD65-6F138907DE41}"/>
    <cellStyle name="Normal 3 3 4 3" xfId="25885" xr:uid="{836A5363-3140-46B6-AF4C-728B92230C49}"/>
    <cellStyle name="Normal 3 3 5" xfId="4296" xr:uid="{465ECA98-B6D2-4938-AEB1-A26FF3E7CA2D}"/>
    <cellStyle name="Normal 3 3 5 2" xfId="8004" xr:uid="{625FF55D-A807-43CE-9461-725793E1EEE0}"/>
    <cellStyle name="Normal 3 3 5 2 2" xfId="20268" xr:uid="{E0485E7A-9FFB-4C7A-9219-F1890C87EA6D}"/>
    <cellStyle name="Normal 3 3 5 3" xfId="11500" xr:uid="{D36C00C0-1A3F-4245-8872-3250DBD1514E}"/>
    <cellStyle name="Normal 3 3 5 3 2" xfId="23742" xr:uid="{620A89E2-D4B1-4492-87A2-0A728D4D074F}"/>
    <cellStyle name="Normal 3 3 5 4" xfId="16644" xr:uid="{1F90795E-E42D-4456-B368-E9EC93D2D514}"/>
    <cellStyle name="Normal 3 30" xfId="6239" xr:uid="{67B03149-8120-4764-BD28-270DBC793ABC}"/>
    <cellStyle name="Normal 3 30 2" xfId="18514" xr:uid="{AAECE94A-8691-4784-A1CE-FDE0A1901049}"/>
    <cellStyle name="Normal 3 31" xfId="9741" xr:uid="{75503BD2-8A45-49AF-8E13-1AB193C13EBD}"/>
    <cellStyle name="Normal 3 31 2" xfId="21988" xr:uid="{75AC8199-A6B9-48FC-9906-2B1CAACB4A73}"/>
    <cellStyle name="Normal 3 32" xfId="14887" xr:uid="{C8639661-388D-4662-BC92-B73BCC67C7AB}"/>
    <cellStyle name="Normal 3 33" xfId="26472" xr:uid="{0EEFF308-2554-40FE-8461-71C5E6110A61}"/>
    <cellStyle name="Normal 3 34" xfId="171" xr:uid="{FA575753-0415-4277-A3B0-279AC27DA2D7}"/>
    <cellStyle name="Normal 3 35" xfId="126" xr:uid="{16644DCE-800A-4499-8FC1-73E418298B73}"/>
    <cellStyle name="Normal 3 4" xfId="911" xr:uid="{89733ADD-4ADB-480A-9213-5CA7AC51FCAA}"/>
    <cellStyle name="Normal 3 4 2" xfId="2183" xr:uid="{4B168FAD-319B-4730-9096-09E1433B9E86}"/>
    <cellStyle name="Normal 3 4 2 2" xfId="14747" xr:uid="{935E122A-895F-4F52-8D4A-E3DEF4CF0823}"/>
    <cellStyle name="Normal 3 4 2 3" xfId="13757" xr:uid="{02D33494-20C1-4B8E-A0FE-0A70E355767C}"/>
    <cellStyle name="Normal 3 4 3" xfId="4159" xr:uid="{27434597-DE8D-4B2B-B938-D7C856BF5914}"/>
    <cellStyle name="Normal 3 4 3 2" xfId="6072" xr:uid="{D6AC7C01-84A1-4F6C-8B3F-492A87407CEA}"/>
    <cellStyle name="Normal 3 4 3 2 2" xfId="9719" xr:uid="{8F258C6D-B5BD-4E5A-8893-E3808085C051}"/>
    <cellStyle name="Normal 3 4 3 2 2 2" xfId="21983" xr:uid="{0EDE262F-4F23-459B-BCE2-B7B444346D1B}"/>
    <cellStyle name="Normal 3 4 3 2 3" xfId="13215" xr:uid="{9CB9F331-EFA8-49E7-A230-9E1EBA700958}"/>
    <cellStyle name="Normal 3 4 3 2 3 2" xfId="25457" xr:uid="{C45F6E1B-32DE-4886-9F64-BB07561F7521}"/>
    <cellStyle name="Normal 3 4 3 2 4" xfId="18359" xr:uid="{D0EEAD70-73F7-4D98-87FF-E6071DBCA64F}"/>
    <cellStyle name="Normal 3 4 3 3" xfId="7959" xr:uid="{748BA072-C4B0-4C9D-ACBA-91788C1E1184}"/>
    <cellStyle name="Normal 3 4 3 3 2" xfId="20223" xr:uid="{5AFEE57A-2B36-4A0A-A3C9-A8D157446B5A}"/>
    <cellStyle name="Normal 3 4 3 4" xfId="11455" xr:uid="{3841504F-E9D2-4602-BB55-F13431578180}"/>
    <cellStyle name="Normal 3 4 3 4 2" xfId="23697" xr:uid="{CBA5D165-4AEF-4E09-BD48-282D4131DB2C}"/>
    <cellStyle name="Normal 3 4 3 5" xfId="14746" xr:uid="{E431D027-21DA-456E-8109-7DC71C6FED2E}"/>
    <cellStyle name="Normal 3 4 3 6" xfId="16599" xr:uid="{2D9876C3-CB8A-4291-BCEF-0402898ACE30}"/>
    <cellStyle name="Normal 3 4 4" xfId="4297" xr:uid="{BBCB65B4-D55F-4420-8F9D-F06D539467A6}"/>
    <cellStyle name="Normal 3 5" xfId="912" xr:uid="{16B85D97-BD7E-4AE4-BF36-741B27472E5B}"/>
    <cellStyle name="Normal 3 5 2" xfId="13758" xr:uid="{ABCE8A99-5CF2-4219-B531-811B6BC38DD9}"/>
    <cellStyle name="Normal 3 5 2 2" xfId="25886" xr:uid="{229FDEC7-4933-48A2-B61A-8C46A37247AF}"/>
    <cellStyle name="Normal 3 5 3" xfId="14748" xr:uid="{D5512CF3-9FB8-4A42-B66A-1B57C7442F51}"/>
    <cellStyle name="Normal 3 6" xfId="913" xr:uid="{9925A0F2-25D3-4064-9594-562C8780BD7E}"/>
    <cellStyle name="Normal 3 6 2" xfId="13759" xr:uid="{9C699762-8A55-4181-86D7-CBF0E3BB4256}"/>
    <cellStyle name="Normal 3 7" xfId="914" xr:uid="{F64B8F6F-C24F-43B4-AF9A-D028F08FADCC}"/>
    <cellStyle name="Normal 3 7 2" xfId="13760" xr:uid="{CA9A268D-F524-4BD8-8536-B0E6986A1C0F}"/>
    <cellStyle name="Normal 3 8" xfId="915" xr:uid="{49841475-4BCB-4D38-8D59-47475CDAD39C}"/>
    <cellStyle name="Normal 3 8 2" xfId="13761" xr:uid="{F418BC98-D445-4622-AC24-FF0D98BB9366}"/>
    <cellStyle name="Normal 3 9" xfId="916" xr:uid="{DFE9E774-4BC4-41C2-ACD1-654C48BD7E55}"/>
    <cellStyle name="Normal 3 9 2" xfId="13762" xr:uid="{F7E36485-D6EE-412D-AC7E-2E659306BDE0}"/>
    <cellStyle name="Normal 3_M2_AP_Q2'53" xfId="1918" xr:uid="{ECFC3ADD-0DC7-4191-A7F9-3C3B4FEB514E}"/>
    <cellStyle name="Normal 30" xfId="2182" xr:uid="{B1C7A2B3-71A4-4B8C-AD91-B79E0BEF34A6}"/>
    <cellStyle name="Normal 30 2" xfId="2497" xr:uid="{CDE15A27-9F41-40F2-8B7C-2417BA005B78}"/>
    <cellStyle name="Normal 30 2 2" xfId="14749" xr:uid="{8DE8ECE9-DB96-4690-AAE2-5FA725CC9A85}"/>
    <cellStyle name="Normal 30 3" xfId="14461" xr:uid="{D290EE77-ECD2-4288-B25E-50FD0B2ED5A2}"/>
    <cellStyle name="Normal 30 4" xfId="25887" xr:uid="{BF431439-DB9C-4D38-B3D5-39795B961525}"/>
    <cellStyle name="Normal 31" xfId="2181" xr:uid="{53F120EB-F0B0-47E6-868B-264137F5A4ED}"/>
    <cellStyle name="Normal 31 2" xfId="917" xr:uid="{AAE1FB06-E572-4AE8-BDA8-2595431B107F}"/>
    <cellStyle name="Normal 31 3" xfId="2531" xr:uid="{45C77060-EC8B-459F-A2DA-BFCC29CBCFA6}"/>
    <cellStyle name="Normal 32" xfId="918" xr:uid="{8A535704-4450-4CBF-B257-2C49D297CCDB}"/>
    <cellStyle name="Normal 32 2" xfId="26128" xr:uid="{17FAC2F2-384F-4E24-B36C-273379342D80}"/>
    <cellStyle name="Normal 33" xfId="2021" xr:uid="{8190046F-BC9B-4E2E-97A0-7E1B2CFE0DB8}"/>
    <cellStyle name="Normal 33 10" xfId="6264" xr:uid="{8D7F7567-2E43-466D-BCE4-9705903E6E3F}"/>
    <cellStyle name="Normal 33 10 2" xfId="18529" xr:uid="{AFF30EFE-37F2-46B7-8781-1E7936AB43B5}"/>
    <cellStyle name="Normal 33 11" xfId="9760" xr:uid="{D27FC80C-74C5-45F1-95A4-73F57AE82530}"/>
    <cellStyle name="Normal 33 11 2" xfId="22003" xr:uid="{BDB9596B-C622-4A7F-BF62-0A23852B6625}"/>
    <cellStyle name="Normal 33 12" xfId="14465" xr:uid="{26B78DFD-7D0A-4677-88C7-E77746CD74B2}"/>
    <cellStyle name="Normal 33 13" xfId="14904" xr:uid="{FAB82A11-45D8-4C44-ACF7-CC8ED64678CC}"/>
    <cellStyle name="Normal 33 14" xfId="25888" xr:uid="{7C85CC84-34AD-4622-AD9E-905B783A857F}"/>
    <cellStyle name="Normal 33 2" xfId="2280" xr:uid="{768C1648-7A9F-47C8-8359-F7CA5DD3DD29}"/>
    <cellStyle name="Normal 33 2 10" xfId="14932" xr:uid="{22C62444-A818-4004-BC05-C9560871B9A6}"/>
    <cellStyle name="Normal 33 2 11" xfId="25889" xr:uid="{A53DC36C-9A84-4D9B-9D82-129AA97E3B48}"/>
    <cellStyle name="Normal 33 2 2" xfId="2582" xr:uid="{36B805D7-8561-41CE-B60F-9C7E72D1C8F2}"/>
    <cellStyle name="Normal 33 2 2 2" xfId="2795" xr:uid="{371B2401-65E9-45F7-8074-3F65AC31E032}"/>
    <cellStyle name="Normal 33 2 2 2 2" xfId="3220" xr:uid="{8CF000FC-5945-480B-B10F-CBD1A4EBCF49}"/>
    <cellStyle name="Normal 33 2 2 2 2 2" xfId="4067" xr:uid="{B59721E5-187F-45C2-8A3D-1E10DC7F1591}"/>
    <cellStyle name="Normal 33 2 2 2 2 2 2" xfId="6011" xr:uid="{B247362A-AB21-41D4-88D0-A6CD55E7A15C}"/>
    <cellStyle name="Normal 33 2 2 2 2 2 2 2" xfId="9658" xr:uid="{0B386B20-A55E-422B-82C2-67990D9FBD0B}"/>
    <cellStyle name="Normal 33 2 2 2 2 2 2 2 2" xfId="21922" xr:uid="{896D7A6D-B810-467D-838E-E6B7053CDEA6}"/>
    <cellStyle name="Normal 33 2 2 2 2 2 2 3" xfId="13154" xr:uid="{2AFB6EB3-91A4-47B3-BC85-DE325898CE16}"/>
    <cellStyle name="Normal 33 2 2 2 2 2 2 3 2" xfId="25396" xr:uid="{62982C32-0CB3-4A6F-8BD6-56E1B58AE711}"/>
    <cellStyle name="Normal 33 2 2 2 2 2 2 4" xfId="18298" xr:uid="{3002F086-B076-45F7-B41A-32B86040CB34}"/>
    <cellStyle name="Normal 33 2 2 2 2 2 3" xfId="7898" xr:uid="{558B2149-BD64-4942-AA69-541B47030F87}"/>
    <cellStyle name="Normal 33 2 2 2 2 2 3 2" xfId="20162" xr:uid="{9CBEDFEA-7296-4B10-91A0-7D569826FC09}"/>
    <cellStyle name="Normal 33 2 2 2 2 2 4" xfId="11394" xr:uid="{66C510A6-032C-459F-89E7-BC411611CB7D}"/>
    <cellStyle name="Normal 33 2 2 2 2 2 4 2" xfId="23636" xr:uid="{582B1BFC-44DD-4E56-931E-CA800EBA35FF}"/>
    <cellStyle name="Normal 33 2 2 2 2 2 5" xfId="16538" xr:uid="{D59FA55A-50BC-4133-908B-23B5A8584917}"/>
    <cellStyle name="Normal 33 2 2 2 2 3" xfId="5165" xr:uid="{AD263C88-03EF-4F73-8A87-BDAE654212B3}"/>
    <cellStyle name="Normal 33 2 2 2 2 3 2" xfId="8812" xr:uid="{1DEEBB74-D04A-444C-BD77-5D2559256E87}"/>
    <cellStyle name="Normal 33 2 2 2 2 3 2 2" xfId="21076" xr:uid="{8493FEBD-3B15-4845-A65E-992B49ED603E}"/>
    <cellStyle name="Normal 33 2 2 2 2 3 3" xfId="12308" xr:uid="{66559599-DF18-4B7E-A40D-E97C7B8C3E84}"/>
    <cellStyle name="Normal 33 2 2 2 2 3 3 2" xfId="24550" xr:uid="{78793963-46E2-400F-B752-CCDE0416A07A}"/>
    <cellStyle name="Normal 33 2 2 2 2 3 4" xfId="17452" xr:uid="{7AAC31DD-0BE1-47B7-9CDE-0781CAC73DED}"/>
    <cellStyle name="Normal 33 2 2 2 2 4" xfId="7052" xr:uid="{E76EB0DE-05FD-4167-9969-0701A74A02F4}"/>
    <cellStyle name="Normal 33 2 2 2 2 4 2" xfId="19316" xr:uid="{960FFB1D-ADD5-4348-B9CC-343B6E06540C}"/>
    <cellStyle name="Normal 33 2 2 2 2 5" xfId="10548" xr:uid="{C392DF62-E592-48BF-B92C-E908B12912AB}"/>
    <cellStyle name="Normal 33 2 2 2 2 5 2" xfId="22790" xr:uid="{A4EAA739-9873-4267-AD55-5F63AC84542C}"/>
    <cellStyle name="Normal 33 2 2 2 2 6" xfId="15692" xr:uid="{C858A16A-04B4-45EC-8598-D4C7FC7B47FB}"/>
    <cellStyle name="Normal 33 2 2 2 3" xfId="3644" xr:uid="{86E33AF3-E6DD-4857-9F10-F89295755EDA}"/>
    <cellStyle name="Normal 33 2 2 2 3 2" xfId="5588" xr:uid="{46C76129-6359-4329-97AE-262E94640A15}"/>
    <cellStyle name="Normal 33 2 2 2 3 2 2" xfId="9235" xr:uid="{C3AD942D-E18E-4403-8021-5F1F7C5E0975}"/>
    <cellStyle name="Normal 33 2 2 2 3 2 2 2" xfId="21499" xr:uid="{255C9BD3-F62F-4508-8675-61B0942FCE97}"/>
    <cellStyle name="Normal 33 2 2 2 3 2 3" xfId="12731" xr:uid="{BDDFCDC6-7AB1-4C5D-B1F3-E5E3A0229B27}"/>
    <cellStyle name="Normal 33 2 2 2 3 2 3 2" xfId="24973" xr:uid="{26A6BF39-11D5-4210-A63C-C329F7096A2A}"/>
    <cellStyle name="Normal 33 2 2 2 3 2 4" xfId="17875" xr:uid="{F7F89281-9A25-4836-A589-365055894CF8}"/>
    <cellStyle name="Normal 33 2 2 2 3 3" xfId="7475" xr:uid="{7DD96ECC-E1C3-4CCB-A534-9F639361DF75}"/>
    <cellStyle name="Normal 33 2 2 2 3 3 2" xfId="19739" xr:uid="{AD755356-663D-47FD-A489-D8B589CE0F21}"/>
    <cellStyle name="Normal 33 2 2 2 3 4" xfId="10971" xr:uid="{BFB06F4E-F914-43D2-B9EE-0FCFE06B7A09}"/>
    <cellStyle name="Normal 33 2 2 2 3 4 2" xfId="23213" xr:uid="{73752A0A-D091-46AC-A8D1-C7358A5520AE}"/>
    <cellStyle name="Normal 33 2 2 2 3 5" xfId="16115" xr:uid="{93588651-553D-401A-927C-FE69808EDD28}"/>
    <cellStyle name="Normal 33 2 2 2 4" xfId="4742" xr:uid="{7E4D64ED-8320-49E8-8954-C4A2BCC9CC70}"/>
    <cellStyle name="Normal 33 2 2 2 4 2" xfId="8389" xr:uid="{B57A3BAF-1B91-49DA-85F6-E9C73089022C}"/>
    <cellStyle name="Normal 33 2 2 2 4 2 2" xfId="20653" xr:uid="{9ABDA305-CBD0-4503-93E5-36128F230EEB}"/>
    <cellStyle name="Normal 33 2 2 2 4 3" xfId="11885" xr:uid="{821CCC9D-205A-4CB5-BDA0-FCAB016D55DB}"/>
    <cellStyle name="Normal 33 2 2 2 4 3 2" xfId="24127" xr:uid="{3F866CB5-B093-46B3-B419-7E2E141593EA}"/>
    <cellStyle name="Normal 33 2 2 2 4 4" xfId="17029" xr:uid="{8DE6A69C-F8B3-4E3D-B3C2-C6510D4FAE1E}"/>
    <cellStyle name="Normal 33 2 2 2 5" xfId="6629" xr:uid="{C6CFC465-FA05-44F3-B15E-178B045A4973}"/>
    <cellStyle name="Normal 33 2 2 2 5 2" xfId="18893" xr:uid="{0AC47108-DC3E-4D35-B026-3793FF572144}"/>
    <cellStyle name="Normal 33 2 2 2 6" xfId="10125" xr:uid="{CFC0734B-CBC5-40C2-AE7D-6DC6AFA62FF8}"/>
    <cellStyle name="Normal 33 2 2 2 6 2" xfId="22367" xr:uid="{5D8DEDA9-0964-42C0-914C-792F6EBF5B47}"/>
    <cellStyle name="Normal 33 2 2 2 7" xfId="15269" xr:uid="{1AAC4488-21CF-4A58-8C70-05ED5AD83B72}"/>
    <cellStyle name="Normal 33 2 2 3" xfId="3011" xr:uid="{9C3D6ADA-3A09-4EB4-B052-76631DD72E8D}"/>
    <cellStyle name="Normal 33 2 2 3 2" xfId="3858" xr:uid="{AFA5671A-E8C7-467F-B580-EF26E1240377}"/>
    <cellStyle name="Normal 33 2 2 3 2 2" xfId="5802" xr:uid="{C1F5813C-29BC-4BA4-A641-898FBD182308}"/>
    <cellStyle name="Normal 33 2 2 3 2 2 2" xfId="9449" xr:uid="{70641A40-0ACB-4AFA-A0FD-6AEFC0C81210}"/>
    <cellStyle name="Normal 33 2 2 3 2 2 2 2" xfId="21713" xr:uid="{49571CAE-D104-4833-A9A5-4278F1BE834F}"/>
    <cellStyle name="Normal 33 2 2 3 2 2 3" xfId="12945" xr:uid="{B70384BB-71BD-42C8-8B3F-32B380C3F1E0}"/>
    <cellStyle name="Normal 33 2 2 3 2 2 3 2" xfId="25187" xr:uid="{B397102F-34E8-4763-9B59-A646AD15352C}"/>
    <cellStyle name="Normal 33 2 2 3 2 2 4" xfId="18089" xr:uid="{0040FF55-AB11-4488-8EF5-54182E4CE6A8}"/>
    <cellStyle name="Normal 33 2 2 3 2 3" xfId="7689" xr:uid="{1D0F85F0-E7DD-4CFF-BED1-43E632774116}"/>
    <cellStyle name="Normal 33 2 2 3 2 3 2" xfId="19953" xr:uid="{0B980815-87AA-49F5-93DC-0641939F6684}"/>
    <cellStyle name="Normal 33 2 2 3 2 4" xfId="11185" xr:uid="{3FDE0AEC-32BA-4182-A2B8-574EE13E51C3}"/>
    <cellStyle name="Normal 33 2 2 3 2 4 2" xfId="23427" xr:uid="{83F018D6-9325-44DA-832C-8F31BDDE46B6}"/>
    <cellStyle name="Normal 33 2 2 3 2 5" xfId="16329" xr:uid="{B1C4770C-EDC5-47C6-9DC5-2246C35E7D75}"/>
    <cellStyle name="Normal 33 2 2 3 3" xfId="4956" xr:uid="{8724B5F8-25A3-4936-B0C0-7E1E594B1F2E}"/>
    <cellStyle name="Normal 33 2 2 3 3 2" xfId="8603" xr:uid="{A6917D89-9F78-4A70-8AFB-B0CC9160F644}"/>
    <cellStyle name="Normal 33 2 2 3 3 2 2" xfId="20867" xr:uid="{66AC534F-C31F-4886-A04D-BBCE175211EB}"/>
    <cellStyle name="Normal 33 2 2 3 3 3" xfId="12099" xr:uid="{74971C12-784E-4A82-AADD-457FA951E938}"/>
    <cellStyle name="Normal 33 2 2 3 3 3 2" xfId="24341" xr:uid="{C95D6BA9-65C2-46FD-A9DB-67CF1123EBE3}"/>
    <cellStyle name="Normal 33 2 2 3 3 4" xfId="17243" xr:uid="{5FEAD4DD-2601-4F1A-A012-DA9511BF6953}"/>
    <cellStyle name="Normal 33 2 2 3 4" xfId="6843" xr:uid="{8ACF4F01-6E5C-450F-9631-D3B866D9C90D}"/>
    <cellStyle name="Normal 33 2 2 3 4 2" xfId="19107" xr:uid="{9490E28B-5D0B-4FF1-BEC1-6FA767EBD002}"/>
    <cellStyle name="Normal 33 2 2 3 5" xfId="10339" xr:uid="{8022DB7F-8B65-4D50-A125-2D2493AB7E2F}"/>
    <cellStyle name="Normal 33 2 2 3 5 2" xfId="22581" xr:uid="{174D48AA-0651-43D5-B1F0-0CCF81EB18C8}"/>
    <cellStyle name="Normal 33 2 2 3 6" xfId="15483" xr:uid="{50287EEF-CFF7-445B-8C37-A3EB3AC9EA0C}"/>
    <cellStyle name="Normal 33 2 2 4" xfId="3435" xr:uid="{C5337A37-40AA-4EB7-A04C-19FF97BB3ABD}"/>
    <cellStyle name="Normal 33 2 2 4 2" xfId="5379" xr:uid="{79F1155C-13DC-4553-9284-7C661EECA63A}"/>
    <cellStyle name="Normal 33 2 2 4 2 2" xfId="9026" xr:uid="{D40FBED2-ACEC-45F8-9E53-4A0CA589A408}"/>
    <cellStyle name="Normal 33 2 2 4 2 2 2" xfId="21290" xr:uid="{BBCFB29D-9576-4E95-8C66-303C99EC92F6}"/>
    <cellStyle name="Normal 33 2 2 4 2 3" xfId="12522" xr:uid="{0146775A-7D78-4AEF-8902-5D30F57BB0EB}"/>
    <cellStyle name="Normal 33 2 2 4 2 3 2" xfId="24764" xr:uid="{E71DED4B-A99F-4AEB-8583-1F28314E42C5}"/>
    <cellStyle name="Normal 33 2 2 4 2 4" xfId="17666" xr:uid="{6244AD57-A0D3-482D-BDA9-FD313AD0B65F}"/>
    <cellStyle name="Normal 33 2 2 4 3" xfId="7266" xr:uid="{CC2B72EE-0650-455A-B883-F46B33441DF3}"/>
    <cellStyle name="Normal 33 2 2 4 3 2" xfId="19530" xr:uid="{B5FCA779-4D70-4DC1-BFAA-D528D1C30EDA}"/>
    <cellStyle name="Normal 33 2 2 4 4" xfId="10762" xr:uid="{67878E0F-291D-4131-AD9E-4BF4D911ACE9}"/>
    <cellStyle name="Normal 33 2 2 4 4 2" xfId="23004" xr:uid="{985751E4-52BE-4711-B5F9-143928FFD041}"/>
    <cellStyle name="Normal 33 2 2 4 5" xfId="15906" xr:uid="{5EC8E051-1DD1-4F02-A972-5E18CA6C9443}"/>
    <cellStyle name="Normal 33 2 2 5" xfId="4533" xr:uid="{A7738052-C865-44B2-939D-BAC05E57ED88}"/>
    <cellStyle name="Normal 33 2 2 5 2" xfId="8180" xr:uid="{B7B44908-20CC-4816-B846-5453AE016BBC}"/>
    <cellStyle name="Normal 33 2 2 5 2 2" xfId="20444" xr:uid="{9906593F-FCF7-448D-BA24-9D58BB841F70}"/>
    <cellStyle name="Normal 33 2 2 5 3" xfId="11676" xr:uid="{5BCBC82B-C49B-4126-8E93-E0E2C2E764FB}"/>
    <cellStyle name="Normal 33 2 2 5 3 2" xfId="23918" xr:uid="{3777EDCC-E7E5-418E-ACD2-68AC6641DDA3}"/>
    <cellStyle name="Normal 33 2 2 5 4" xfId="16820" xr:uid="{659D02FA-66FD-425B-B21C-470F221C069D}"/>
    <cellStyle name="Normal 33 2 2 6" xfId="6420" xr:uid="{CEFE7C9D-FC19-46BB-A9AE-2D08FF3D600E}"/>
    <cellStyle name="Normal 33 2 2 6 2" xfId="18684" xr:uid="{4DDE642D-37EE-4F49-B051-C24C629AC557}"/>
    <cellStyle name="Normal 33 2 2 7" xfId="9916" xr:uid="{C300CE42-932E-4912-9CEB-EDAF20CF8774}"/>
    <cellStyle name="Normal 33 2 2 7 2" xfId="22158" xr:uid="{D62E22CD-2488-41A2-BD12-6BC7BDEB0E32}"/>
    <cellStyle name="Normal 33 2 2 8" xfId="15060" xr:uid="{FAD04D4A-E6BE-4989-BFD5-887FAE950101}"/>
    <cellStyle name="Normal 33 2 3" xfId="2667" xr:uid="{67113836-7E39-490C-9C56-B0D8CC31E877}"/>
    <cellStyle name="Normal 33 2 3 2" xfId="3092" xr:uid="{D9F0D7A7-2D92-4D95-BC25-EB93F8506394}"/>
    <cellStyle name="Normal 33 2 3 2 2" xfId="3939" xr:uid="{C256251E-DEAB-44E2-963E-9443B3E5D445}"/>
    <cellStyle name="Normal 33 2 3 2 2 2" xfId="5883" xr:uid="{D7B52DDC-ECB2-4F1D-A139-E4DE7633EC68}"/>
    <cellStyle name="Normal 33 2 3 2 2 2 2" xfId="9530" xr:uid="{49E3999A-F59A-4A32-A38E-53B73EADF4E5}"/>
    <cellStyle name="Normal 33 2 3 2 2 2 2 2" xfId="21794" xr:uid="{DA03A681-C860-4BB0-AD92-D76282345B6F}"/>
    <cellStyle name="Normal 33 2 3 2 2 2 3" xfId="13026" xr:uid="{F5F9104A-CA94-4A26-BF1E-C8E8F373B89E}"/>
    <cellStyle name="Normal 33 2 3 2 2 2 3 2" xfId="25268" xr:uid="{AFB45C99-EEEF-45DE-BDA0-0D0C451BC973}"/>
    <cellStyle name="Normal 33 2 3 2 2 2 4" xfId="18170" xr:uid="{51C85478-99A7-4C8F-AD0E-63A8ADB5AEE9}"/>
    <cellStyle name="Normal 33 2 3 2 2 3" xfId="7770" xr:uid="{51CE6D11-F380-4B33-8719-932D77F88F4B}"/>
    <cellStyle name="Normal 33 2 3 2 2 3 2" xfId="20034" xr:uid="{56A5D51C-E311-41EC-B40A-A2E2C0B4ADF3}"/>
    <cellStyle name="Normal 33 2 3 2 2 4" xfId="11266" xr:uid="{113657B9-6E10-440C-8895-572D6F6EF5C0}"/>
    <cellStyle name="Normal 33 2 3 2 2 4 2" xfId="23508" xr:uid="{681E8F44-2CAD-4730-A499-15F46A88C918}"/>
    <cellStyle name="Normal 33 2 3 2 2 5" xfId="16410" xr:uid="{FA323B7A-8DAD-416A-9DC2-948318EA4B54}"/>
    <cellStyle name="Normal 33 2 3 2 3" xfId="5037" xr:uid="{0B6C2003-E5A0-43EB-936A-0E1118AE1AF4}"/>
    <cellStyle name="Normal 33 2 3 2 3 2" xfId="8684" xr:uid="{3C5E05C2-A4EC-4671-9129-9EBC0C6F31CD}"/>
    <cellStyle name="Normal 33 2 3 2 3 2 2" xfId="20948" xr:uid="{255B4CBA-4602-4F1B-838D-60825C8A7D50}"/>
    <cellStyle name="Normal 33 2 3 2 3 3" xfId="12180" xr:uid="{044209CB-746B-4937-9ADE-4FC0A87252F7}"/>
    <cellStyle name="Normal 33 2 3 2 3 3 2" xfId="24422" xr:uid="{4D550B56-AEB7-4A5A-B8F3-B21B4A69882C}"/>
    <cellStyle name="Normal 33 2 3 2 3 4" xfId="17324" xr:uid="{F31589B7-D275-42CE-BBC7-7A9D0886DA8E}"/>
    <cellStyle name="Normal 33 2 3 2 4" xfId="6924" xr:uid="{E305758D-51E9-474B-8F85-EDD848DC3FBC}"/>
    <cellStyle name="Normal 33 2 3 2 4 2" xfId="19188" xr:uid="{21BAA644-6D0E-4594-BD86-187DAC8EAB3A}"/>
    <cellStyle name="Normal 33 2 3 2 5" xfId="10420" xr:uid="{CB0A824B-4389-452B-9929-9AD754A7ACCF}"/>
    <cellStyle name="Normal 33 2 3 2 5 2" xfId="22662" xr:uid="{7BABA712-42BC-47A9-B963-E15664365201}"/>
    <cellStyle name="Normal 33 2 3 2 6" xfId="15564" xr:uid="{ACCD84B4-B3CA-4CEE-B324-78C98D5FB8B5}"/>
    <cellStyle name="Normal 33 2 3 3" xfId="3516" xr:uid="{E837DC4D-CDDB-4FB8-A0F9-A1F83A6CC0DD}"/>
    <cellStyle name="Normal 33 2 3 3 2" xfId="5460" xr:uid="{114C18FF-6FD1-46B6-8533-93D75CF4D31B}"/>
    <cellStyle name="Normal 33 2 3 3 2 2" xfId="9107" xr:uid="{309B9FB5-1B9F-4ABB-91C2-063709E9FDED}"/>
    <cellStyle name="Normal 33 2 3 3 2 2 2" xfId="21371" xr:uid="{9AE964EE-36E9-4ADB-8845-F3E88D8F5BED}"/>
    <cellStyle name="Normal 33 2 3 3 2 3" xfId="12603" xr:uid="{302AED84-DAE2-458F-A021-3978C4368A0A}"/>
    <cellStyle name="Normal 33 2 3 3 2 3 2" xfId="24845" xr:uid="{3C348553-4E29-429A-98F7-4FB9C591D7B5}"/>
    <cellStyle name="Normal 33 2 3 3 2 4" xfId="17747" xr:uid="{143E96F4-152F-45C0-B988-BDFF9D6254FE}"/>
    <cellStyle name="Normal 33 2 3 3 3" xfId="7347" xr:uid="{0811DAFA-3C92-427D-AD6D-1BD20F2AAD17}"/>
    <cellStyle name="Normal 33 2 3 3 3 2" xfId="19611" xr:uid="{C75B6A3A-04A0-46A5-BDF0-614E565BF441}"/>
    <cellStyle name="Normal 33 2 3 3 4" xfId="10843" xr:uid="{D3553672-6A6E-4758-B4B6-D2E48F6587F1}"/>
    <cellStyle name="Normal 33 2 3 3 4 2" xfId="23085" xr:uid="{E8B5726F-3D5C-439E-8DF2-5443D10FC6DA}"/>
    <cellStyle name="Normal 33 2 3 3 5" xfId="15987" xr:uid="{EA3AF63D-D081-498E-ABBB-64AAB9E37ED5}"/>
    <cellStyle name="Normal 33 2 3 4" xfId="4614" xr:uid="{186BD0DD-FA2C-4EC7-B881-AC90C4A74281}"/>
    <cellStyle name="Normal 33 2 3 4 2" xfId="8261" xr:uid="{BB6A6E08-46C2-40A4-AAB9-247B210BE5C2}"/>
    <cellStyle name="Normal 33 2 3 4 2 2" xfId="20525" xr:uid="{5FDCD593-F0FD-492B-9535-9B6AF588E783}"/>
    <cellStyle name="Normal 33 2 3 4 3" xfId="11757" xr:uid="{166825FA-0A4B-4930-B08D-052E7DD6F5CA}"/>
    <cellStyle name="Normal 33 2 3 4 3 2" xfId="23999" xr:uid="{A0E384FE-65EF-441C-BC7D-F007D015FD6A}"/>
    <cellStyle name="Normal 33 2 3 4 4" xfId="16901" xr:uid="{E7CE19FE-1224-4938-BC3D-2B5ABF07BC3C}"/>
    <cellStyle name="Normal 33 2 3 5" xfId="6501" xr:uid="{579D8D62-064F-47D8-9731-1A0A2A006DF3}"/>
    <cellStyle name="Normal 33 2 3 5 2" xfId="18765" xr:uid="{D736D3F9-F83F-4B14-A426-4761527876DB}"/>
    <cellStyle name="Normal 33 2 3 6" xfId="9997" xr:uid="{7BFB202B-B7A2-47A0-A504-90E4F448F3CB}"/>
    <cellStyle name="Normal 33 2 3 6 2" xfId="22239" xr:uid="{D22448D2-9B71-47E8-B823-C442C5B152AF}"/>
    <cellStyle name="Normal 33 2 3 7" xfId="15141" xr:uid="{8DBB62E5-9D80-4BA8-8F89-EFED07D81313}"/>
    <cellStyle name="Normal 33 2 4" xfId="2883" xr:uid="{D2FFB714-AF0C-4B5E-A7F8-FE27E78CBBF3}"/>
    <cellStyle name="Normal 33 2 4 2" xfId="3730" xr:uid="{9E88D836-6BD5-4158-B309-152C170DDC87}"/>
    <cellStyle name="Normal 33 2 4 2 2" xfId="5674" xr:uid="{ED64D9A5-60B7-49A8-8CE6-46FE88ACA18B}"/>
    <cellStyle name="Normal 33 2 4 2 2 2" xfId="9321" xr:uid="{ED829876-D2BD-44DF-81D4-0C28912576DF}"/>
    <cellStyle name="Normal 33 2 4 2 2 2 2" xfId="21585" xr:uid="{CF7A3402-70F5-47AD-A04C-1712A3B04A8B}"/>
    <cellStyle name="Normal 33 2 4 2 2 3" xfId="12817" xr:uid="{9A45160F-B83F-4D91-9570-2677F8C03997}"/>
    <cellStyle name="Normal 33 2 4 2 2 3 2" xfId="25059" xr:uid="{1CA6D531-97D0-4CD4-B271-FFDC9A1E4FEE}"/>
    <cellStyle name="Normal 33 2 4 2 2 4" xfId="17961" xr:uid="{841EC09E-9D5B-4FF5-BEA8-04239A5EB18E}"/>
    <cellStyle name="Normal 33 2 4 2 3" xfId="7561" xr:uid="{49A99E43-ADBC-44BD-9F7C-C638BEFD0D5C}"/>
    <cellStyle name="Normal 33 2 4 2 3 2" xfId="19825" xr:uid="{00C1F54F-4FB6-4F06-9829-1DFF1206EDCB}"/>
    <cellStyle name="Normal 33 2 4 2 4" xfId="11057" xr:uid="{EE8228BE-7784-4AEF-9814-5BCD9E89F997}"/>
    <cellStyle name="Normal 33 2 4 2 4 2" xfId="23299" xr:uid="{03D145E2-E594-4749-95D4-C71780F96344}"/>
    <cellStyle name="Normal 33 2 4 2 5" xfId="16201" xr:uid="{68B71D90-6479-4F94-8148-1BCFEAEF1B40}"/>
    <cellStyle name="Normal 33 2 4 3" xfId="4828" xr:uid="{E7CB5B1D-C58A-4466-A5D4-67F69E4A2C0F}"/>
    <cellStyle name="Normal 33 2 4 3 2" xfId="8475" xr:uid="{CB0C5831-89BB-4793-814F-6A755B90C214}"/>
    <cellStyle name="Normal 33 2 4 3 2 2" xfId="20739" xr:uid="{1F150592-6018-4AFA-89E1-CE00B4E673EE}"/>
    <cellStyle name="Normal 33 2 4 3 3" xfId="11971" xr:uid="{2DB9095A-B71E-44FD-BFB5-5C271BF3E8F9}"/>
    <cellStyle name="Normal 33 2 4 3 3 2" xfId="24213" xr:uid="{519E35E2-8CE1-4572-883F-D78B558BDD76}"/>
    <cellStyle name="Normal 33 2 4 3 4" xfId="17115" xr:uid="{70456DC9-F6E9-43C7-ADF7-0652F892A346}"/>
    <cellStyle name="Normal 33 2 4 4" xfId="6715" xr:uid="{C370CBED-F78A-4B5A-A6D2-694147578582}"/>
    <cellStyle name="Normal 33 2 4 4 2" xfId="18979" xr:uid="{66585D84-41C7-42CC-B8DC-981ACA023E50}"/>
    <cellStyle name="Normal 33 2 4 5" xfId="10211" xr:uid="{DB57517D-0703-4F80-A90A-C155B2E9B8D4}"/>
    <cellStyle name="Normal 33 2 4 5 2" xfId="22453" xr:uid="{EEE3C31A-739F-4481-959B-891AF01C8320}"/>
    <cellStyle name="Normal 33 2 4 6" xfId="15355" xr:uid="{6260B662-03DA-46C7-8FD5-AB93CC0897D5}"/>
    <cellStyle name="Normal 33 2 5" xfId="3307" xr:uid="{694069E6-D460-457B-917F-1224FD4DAF86}"/>
    <cellStyle name="Normal 33 2 5 2" xfId="5251" xr:uid="{F09FFA0E-1D21-4E1E-BD34-E0D7B9C1E3D3}"/>
    <cellStyle name="Normal 33 2 5 2 2" xfId="8898" xr:uid="{EEC17E05-B03F-44B8-AE93-9616723C5A7A}"/>
    <cellStyle name="Normal 33 2 5 2 2 2" xfId="21162" xr:uid="{B225684E-A215-4E22-8D02-30F15748BE95}"/>
    <cellStyle name="Normal 33 2 5 2 3" xfId="12394" xr:uid="{DB299BCB-3613-469A-A13B-8CA475B8897C}"/>
    <cellStyle name="Normal 33 2 5 2 3 2" xfId="24636" xr:uid="{08D04403-7E12-40E9-B30C-8A362C451770}"/>
    <cellStyle name="Normal 33 2 5 2 4" xfId="17538" xr:uid="{537EFB79-8834-4B88-A998-599DB5EC31B8}"/>
    <cellStyle name="Normal 33 2 5 3" xfId="7138" xr:uid="{A8CEB354-3736-4AD2-8331-5FED01BCDFA6}"/>
    <cellStyle name="Normal 33 2 5 3 2" xfId="19402" xr:uid="{E175DF60-362C-491F-9D9C-2A516EA90885}"/>
    <cellStyle name="Normal 33 2 5 4" xfId="10634" xr:uid="{8BA79419-6D0E-4B34-A4AB-4A1EBD8A7193}"/>
    <cellStyle name="Normal 33 2 5 4 2" xfId="22876" xr:uid="{AF571F61-748A-49AE-AD81-42C046FEA77B}"/>
    <cellStyle name="Normal 33 2 5 5" xfId="15778" xr:uid="{27317A19-2A01-4F2B-BDCC-CC1E1879A532}"/>
    <cellStyle name="Normal 33 2 6" xfId="4405" xr:uid="{6905156B-6C85-4298-B170-E0A83A817BAD}"/>
    <cellStyle name="Normal 33 2 6 2" xfId="8052" xr:uid="{6F46C9AF-6D65-439D-95D4-A137A9699BEC}"/>
    <cellStyle name="Normal 33 2 6 2 2" xfId="20316" xr:uid="{7D2FE849-8D10-44CB-8D22-79C03AE66FFD}"/>
    <cellStyle name="Normal 33 2 6 3" xfId="11548" xr:uid="{3117F4CD-7835-4B1B-8958-F58298C57EA5}"/>
    <cellStyle name="Normal 33 2 6 3 2" xfId="23790" xr:uid="{B26C4C31-E370-48BC-93BC-0D03D80E4740}"/>
    <cellStyle name="Normal 33 2 6 4" xfId="16692" xr:uid="{DBF4ED9C-940F-4F49-93A7-88D5B76B3556}"/>
    <cellStyle name="Normal 33 2 7" xfId="6291" xr:uid="{C6BFE280-46A3-4EED-A389-A5F611D2B6D4}"/>
    <cellStyle name="Normal 33 2 7 2" xfId="18556" xr:uid="{1F8CA4BF-AA3F-4D74-B33E-275583136F3B}"/>
    <cellStyle name="Normal 33 2 8" xfId="9788" xr:uid="{EBDA39C9-24BE-4D38-B7C1-4F7E73A1FA4D}"/>
    <cellStyle name="Normal 33 2 8 2" xfId="22030" xr:uid="{960095EA-2CF5-47EC-A7D7-096917AA0FD2}"/>
    <cellStyle name="Normal 33 2 9" xfId="14751" xr:uid="{00FC9CCA-65EB-4585-B6CB-12BB2BB6F8F8}"/>
    <cellStyle name="Normal 33 2 9 2" xfId="25543" xr:uid="{DA7A5A23-5C27-4772-927F-D616EEF8DFCF}"/>
    <cellStyle name="Normal 33 3" xfId="2317" xr:uid="{560159DE-C6BC-42AC-8E05-4DA0E875DD59}"/>
    <cellStyle name="Normal 33 3 10" xfId="14959" xr:uid="{638CA99C-8ACE-4B85-ACA7-C1472C08FFF9}"/>
    <cellStyle name="Normal 33 3 11" xfId="25890" xr:uid="{A62268A6-FFCC-42F7-AFAC-FFE39940A132}"/>
    <cellStyle name="Normal 33 3 2" xfId="2609" xr:uid="{4EB9EE55-5947-4C53-9778-BAB25DA5AEF1}"/>
    <cellStyle name="Normal 33 3 2 2" xfId="2822" xr:uid="{D0CF6453-BD44-4824-95C8-8A066E7F36D9}"/>
    <cellStyle name="Normal 33 3 2 2 2" xfId="3247" xr:uid="{C6EBADD6-7D10-4EB8-98D1-908365FD8A50}"/>
    <cellStyle name="Normal 33 3 2 2 2 2" xfId="4094" xr:uid="{8CDB3634-F528-4CB1-8D82-0EF0F054DA96}"/>
    <cellStyle name="Normal 33 3 2 2 2 2 2" xfId="6038" xr:uid="{27835307-93A5-4ADD-BF2D-B44E0BF0EB46}"/>
    <cellStyle name="Normal 33 3 2 2 2 2 2 2" xfId="9685" xr:uid="{3DAB56BD-5A4A-44CC-854E-D67C6BBF09FB}"/>
    <cellStyle name="Normal 33 3 2 2 2 2 2 2 2" xfId="21949" xr:uid="{A2E094CE-334E-47BE-A70C-E79D721EEB5B}"/>
    <cellStyle name="Normal 33 3 2 2 2 2 2 3" xfId="13181" xr:uid="{5D5BCC96-964E-40EF-8109-3AEDE1DD9DE1}"/>
    <cellStyle name="Normal 33 3 2 2 2 2 2 3 2" xfId="25423" xr:uid="{35967620-BD42-4B99-A36F-251CB8363A1F}"/>
    <cellStyle name="Normal 33 3 2 2 2 2 2 4" xfId="18325" xr:uid="{86715DAC-F12B-4D6C-8581-7A9C953F4464}"/>
    <cellStyle name="Normal 33 3 2 2 2 2 3" xfId="7925" xr:uid="{57740A18-B413-48B6-8315-4B3FB62E3B81}"/>
    <cellStyle name="Normal 33 3 2 2 2 2 3 2" xfId="20189" xr:uid="{93EC2ECA-58EB-4426-9863-E27004711947}"/>
    <cellStyle name="Normal 33 3 2 2 2 2 4" xfId="11421" xr:uid="{C0C8FA53-B1D0-4808-945E-B11BCAF967F7}"/>
    <cellStyle name="Normal 33 3 2 2 2 2 4 2" xfId="23663" xr:uid="{EBF5EB46-E5C3-4A97-9ABD-046D8310FE66}"/>
    <cellStyle name="Normal 33 3 2 2 2 2 5" xfId="16565" xr:uid="{C9674E0F-9880-45CA-B40F-FFC82633978D}"/>
    <cellStyle name="Normal 33 3 2 2 2 3" xfId="5192" xr:uid="{C189F1EB-264A-409D-961D-9EC5C6B89131}"/>
    <cellStyle name="Normal 33 3 2 2 2 3 2" xfId="8839" xr:uid="{E13B4F01-FCBC-48AF-92E4-2188AAD318EE}"/>
    <cellStyle name="Normal 33 3 2 2 2 3 2 2" xfId="21103" xr:uid="{733BE27D-AB1F-4E05-902F-208433ABB0E1}"/>
    <cellStyle name="Normal 33 3 2 2 2 3 3" xfId="12335" xr:uid="{FCBD762B-48E4-4AAA-A51E-F9DD1CCB8FBD}"/>
    <cellStyle name="Normal 33 3 2 2 2 3 3 2" xfId="24577" xr:uid="{6282A1A2-710C-4BFE-BB21-5186CBDF8EC6}"/>
    <cellStyle name="Normal 33 3 2 2 2 3 4" xfId="17479" xr:uid="{8B5EB897-0A1B-43E5-8597-5ED4F0D26713}"/>
    <cellStyle name="Normal 33 3 2 2 2 4" xfId="7079" xr:uid="{517E3389-CEBF-487A-B3E0-F4E7BC2CCFC6}"/>
    <cellStyle name="Normal 33 3 2 2 2 4 2" xfId="19343" xr:uid="{0A441546-3DEC-4784-9706-CF00B322EE5E}"/>
    <cellStyle name="Normal 33 3 2 2 2 5" xfId="10575" xr:uid="{2B1523EC-9482-4C65-AE68-57F5710AAE52}"/>
    <cellStyle name="Normal 33 3 2 2 2 5 2" xfId="22817" xr:uid="{8879B342-5035-47C4-93A2-708F496C6F85}"/>
    <cellStyle name="Normal 33 3 2 2 2 6" xfId="15719" xr:uid="{DE93D264-8B74-4C26-BD21-284E7358255E}"/>
    <cellStyle name="Normal 33 3 2 2 3" xfId="3671" xr:uid="{211A0E18-B3B2-4B51-9DDE-F9E2191C29D8}"/>
    <cellStyle name="Normal 33 3 2 2 3 2" xfId="5615" xr:uid="{CD35A11E-125D-427C-B22D-A2EAD690898E}"/>
    <cellStyle name="Normal 33 3 2 2 3 2 2" xfId="9262" xr:uid="{AF842D30-233F-4C8F-943B-BE0191A1F5BE}"/>
    <cellStyle name="Normal 33 3 2 2 3 2 2 2" xfId="21526" xr:uid="{8754DB8B-129E-48EF-87FE-F51FF7B9E10E}"/>
    <cellStyle name="Normal 33 3 2 2 3 2 3" xfId="12758" xr:uid="{B9D5D77C-A954-4B32-9A03-1752A6E1ACB1}"/>
    <cellStyle name="Normal 33 3 2 2 3 2 3 2" xfId="25000" xr:uid="{7B3173AD-6567-480D-8C03-6CCEEDBF2CF9}"/>
    <cellStyle name="Normal 33 3 2 2 3 2 4" xfId="17902" xr:uid="{69350CEC-091C-41DE-833E-AFAB32F25E46}"/>
    <cellStyle name="Normal 33 3 2 2 3 3" xfId="7502" xr:uid="{53892E5E-207F-4792-9701-0E0E62E360D7}"/>
    <cellStyle name="Normal 33 3 2 2 3 3 2" xfId="19766" xr:uid="{523598B5-5757-4369-BBC6-01343871D26D}"/>
    <cellStyle name="Normal 33 3 2 2 3 4" xfId="10998" xr:uid="{D2AE1DA0-13A6-41E1-A5D5-FDFAF956DBBF}"/>
    <cellStyle name="Normal 33 3 2 2 3 4 2" xfId="23240" xr:uid="{45DA2A9F-210D-455E-B7CE-6E370D5FD8C3}"/>
    <cellStyle name="Normal 33 3 2 2 3 5" xfId="16142" xr:uid="{CAE46C3A-5224-43E6-8D19-41B200B42C1E}"/>
    <cellStyle name="Normal 33 3 2 2 4" xfId="4769" xr:uid="{02FD6BD2-AF0C-4909-89DC-E41DF5E1DF2C}"/>
    <cellStyle name="Normal 33 3 2 2 4 2" xfId="8416" xr:uid="{646851F9-D3EA-4805-A819-B9724155356C}"/>
    <cellStyle name="Normal 33 3 2 2 4 2 2" xfId="20680" xr:uid="{ED093EE7-507D-43DF-AE16-A218FF0901E6}"/>
    <cellStyle name="Normal 33 3 2 2 4 3" xfId="11912" xr:uid="{86BBC8DB-6DD3-4FF5-9D78-9F09C1438305}"/>
    <cellStyle name="Normal 33 3 2 2 4 3 2" xfId="24154" xr:uid="{A2603887-FAE9-4EF4-83F1-7C8E4984B414}"/>
    <cellStyle name="Normal 33 3 2 2 4 4" xfId="17056" xr:uid="{32087260-8AEF-4151-90BB-65BEF668E389}"/>
    <cellStyle name="Normal 33 3 2 2 5" xfId="6656" xr:uid="{D1F857D3-241E-49B1-89E1-EF1210754F3A}"/>
    <cellStyle name="Normal 33 3 2 2 5 2" xfId="18920" xr:uid="{7E64A66F-6186-4DAC-9EBD-FBD16A7F99EF}"/>
    <cellStyle name="Normal 33 3 2 2 6" xfId="10152" xr:uid="{4B2C3625-011B-4728-AE97-BAAEB74E1156}"/>
    <cellStyle name="Normal 33 3 2 2 6 2" xfId="22394" xr:uid="{5EFA150A-0A20-45DA-860D-B7439B4B7BCB}"/>
    <cellStyle name="Normal 33 3 2 2 7" xfId="15296" xr:uid="{9A0392FB-44A6-4BF1-8FBF-270F8E23FE0E}"/>
    <cellStyle name="Normal 33 3 2 3" xfId="3038" xr:uid="{8415CFA4-E9BD-4E52-B541-D3CCBD1CE779}"/>
    <cellStyle name="Normal 33 3 2 3 2" xfId="3885" xr:uid="{99F04664-0ABD-4429-ABB9-0F8991557B27}"/>
    <cellStyle name="Normal 33 3 2 3 2 2" xfId="5829" xr:uid="{AB7B54C1-E8BD-4422-A270-0E4F2638CBCA}"/>
    <cellStyle name="Normal 33 3 2 3 2 2 2" xfId="9476" xr:uid="{40DAB3B6-D29C-40E2-B4C3-67B122A4BC60}"/>
    <cellStyle name="Normal 33 3 2 3 2 2 2 2" xfId="21740" xr:uid="{0DA87276-0172-404B-B124-40B86888AC03}"/>
    <cellStyle name="Normal 33 3 2 3 2 2 3" xfId="12972" xr:uid="{BC890846-F82B-45F0-A4E1-6AB0E59EDD41}"/>
    <cellStyle name="Normal 33 3 2 3 2 2 3 2" xfId="25214" xr:uid="{ADAEDFBA-D878-4674-AFD7-15422D621A26}"/>
    <cellStyle name="Normal 33 3 2 3 2 2 4" xfId="18116" xr:uid="{A9577723-1634-4576-BEFD-195B424D5DDD}"/>
    <cellStyle name="Normal 33 3 2 3 2 3" xfId="7716" xr:uid="{1BC8FFB3-24A9-467F-BBAC-1402BF1BCB89}"/>
    <cellStyle name="Normal 33 3 2 3 2 3 2" xfId="19980" xr:uid="{D588AB8D-B5DC-46D8-ACE6-23180FA2F542}"/>
    <cellStyle name="Normal 33 3 2 3 2 4" xfId="11212" xr:uid="{C3E6C178-2F21-49F2-A052-7619A5BF2654}"/>
    <cellStyle name="Normal 33 3 2 3 2 4 2" xfId="23454" xr:uid="{5079A1E9-3C16-4A66-B6B9-4442F8248DC7}"/>
    <cellStyle name="Normal 33 3 2 3 2 5" xfId="16356" xr:uid="{DEDAE24D-17C6-4DB6-AB55-444F1D299D95}"/>
    <cellStyle name="Normal 33 3 2 3 3" xfId="4983" xr:uid="{C5BB3E0B-5FF8-4635-89D7-26A9C85B8518}"/>
    <cellStyle name="Normal 33 3 2 3 3 2" xfId="8630" xr:uid="{925DC180-404D-48C6-9DAC-97686E9D7AA4}"/>
    <cellStyle name="Normal 33 3 2 3 3 2 2" xfId="20894" xr:uid="{79F53CCA-711A-4E6A-8FB0-D0A92839B473}"/>
    <cellStyle name="Normal 33 3 2 3 3 3" xfId="12126" xr:uid="{2BE4A322-F6F3-43E7-A9D3-9D79FCF35CA5}"/>
    <cellStyle name="Normal 33 3 2 3 3 3 2" xfId="24368" xr:uid="{E946C14A-5BBC-48CB-81B6-5825E3EE4CDD}"/>
    <cellStyle name="Normal 33 3 2 3 3 4" xfId="17270" xr:uid="{909FDF94-D380-4F0E-92DC-D574666271D8}"/>
    <cellStyle name="Normal 33 3 2 3 4" xfId="6870" xr:uid="{6014DB29-DAE6-4979-9BBA-27EB9C88B21A}"/>
    <cellStyle name="Normal 33 3 2 3 4 2" xfId="19134" xr:uid="{62EF6059-43D6-4FBA-AF68-508205636705}"/>
    <cellStyle name="Normal 33 3 2 3 5" xfId="10366" xr:uid="{CF85169E-E4E5-4658-8273-94CACC49A505}"/>
    <cellStyle name="Normal 33 3 2 3 5 2" xfId="22608" xr:uid="{45235702-BC97-421B-BC6C-BDC2AAFCAB19}"/>
    <cellStyle name="Normal 33 3 2 3 6" xfId="15510" xr:uid="{AA235778-7237-47D8-ADD8-167500719D3C}"/>
    <cellStyle name="Normal 33 3 2 4" xfId="3462" xr:uid="{0FEA20B2-033F-4647-9ECA-193E68979DCA}"/>
    <cellStyle name="Normal 33 3 2 4 2" xfId="5406" xr:uid="{D65C2D9F-F936-444A-A406-5D8C1BD8946B}"/>
    <cellStyle name="Normal 33 3 2 4 2 2" xfId="9053" xr:uid="{2EA988E1-4918-476D-BC59-1AD40A31D67F}"/>
    <cellStyle name="Normal 33 3 2 4 2 2 2" xfId="21317" xr:uid="{89DBEC65-30F5-47A9-9CC8-93DABC151A0D}"/>
    <cellStyle name="Normal 33 3 2 4 2 3" xfId="12549" xr:uid="{9197ACE3-C4F2-49DB-A14B-70DA410EAEAF}"/>
    <cellStyle name="Normal 33 3 2 4 2 3 2" xfId="24791" xr:uid="{012769E6-0D27-4A66-BBA4-E0285B703EC8}"/>
    <cellStyle name="Normal 33 3 2 4 2 4" xfId="17693" xr:uid="{FB639F16-FE17-47C9-A775-3ED3282DD7D6}"/>
    <cellStyle name="Normal 33 3 2 4 3" xfId="7293" xr:uid="{8D802972-B650-4BD5-A46E-75BA78842141}"/>
    <cellStyle name="Normal 33 3 2 4 3 2" xfId="19557" xr:uid="{D40BCA44-7B29-4B79-AFD6-5334AB414A89}"/>
    <cellStyle name="Normal 33 3 2 4 4" xfId="10789" xr:uid="{766B5972-29A8-42A2-B54F-88CE22A0C94C}"/>
    <cellStyle name="Normal 33 3 2 4 4 2" xfId="23031" xr:uid="{64BAB307-B3D3-4218-8076-73221199114C}"/>
    <cellStyle name="Normal 33 3 2 4 5" xfId="15933" xr:uid="{53B75846-D536-426E-ABA9-BC373CAE4BC5}"/>
    <cellStyle name="Normal 33 3 2 5" xfId="4560" xr:uid="{0CE14BF5-58A5-4300-ACAB-88D0C4C4E08B}"/>
    <cellStyle name="Normal 33 3 2 5 2" xfId="8207" xr:uid="{8F16D316-96FE-4F54-A0A1-4F9852BADAB2}"/>
    <cellStyle name="Normal 33 3 2 5 2 2" xfId="20471" xr:uid="{E7F5BB6B-53DA-4F8F-B69D-C494A7C2B57A}"/>
    <cellStyle name="Normal 33 3 2 5 3" xfId="11703" xr:uid="{A1897628-04A5-46D3-878C-22CBD3D29C28}"/>
    <cellStyle name="Normal 33 3 2 5 3 2" xfId="23945" xr:uid="{5D1E655B-FB34-4685-BEC1-8AEDB13DA601}"/>
    <cellStyle name="Normal 33 3 2 5 4" xfId="16847" xr:uid="{E44D7DB1-587A-439D-9A10-94222B3D7ADC}"/>
    <cellStyle name="Normal 33 3 2 6" xfId="6447" xr:uid="{38D05837-096B-44F1-B572-92F3FF636588}"/>
    <cellStyle name="Normal 33 3 2 6 2" xfId="18711" xr:uid="{2244FE46-D21C-4FFC-876E-2000F7CDFDBD}"/>
    <cellStyle name="Normal 33 3 2 7" xfId="9943" xr:uid="{BD467769-3D79-4AD5-B39B-AB131005D649}"/>
    <cellStyle name="Normal 33 3 2 7 2" xfId="22185" xr:uid="{5CE56A09-941B-4954-A0A6-78B076E6EA1E}"/>
    <cellStyle name="Normal 33 3 2 8" xfId="15087" xr:uid="{E809EB85-44A6-43A6-B8E3-1A303244E863}"/>
    <cellStyle name="Normal 33 3 3" xfId="2694" xr:uid="{5FADABA9-B581-44D8-97E5-914E1329AE86}"/>
    <cellStyle name="Normal 33 3 3 2" xfId="3119" xr:uid="{9D6E3F2A-63C2-4755-8EF8-0771A3B23E48}"/>
    <cellStyle name="Normal 33 3 3 2 2" xfId="3966" xr:uid="{64A42750-42EC-4252-B832-59CED2453E66}"/>
    <cellStyle name="Normal 33 3 3 2 2 2" xfId="5910" xr:uid="{8F844AB1-D27B-4A9A-A8F1-01FD70BC62B6}"/>
    <cellStyle name="Normal 33 3 3 2 2 2 2" xfId="9557" xr:uid="{12C8B6FD-A6C2-4888-93B6-188A1075D1A7}"/>
    <cellStyle name="Normal 33 3 3 2 2 2 2 2" xfId="21821" xr:uid="{65C56243-0B7F-42C3-A213-AB8CEDBC1ED6}"/>
    <cellStyle name="Normal 33 3 3 2 2 2 3" xfId="13053" xr:uid="{F1BFB871-B779-4F62-9029-E5F8F6509EC3}"/>
    <cellStyle name="Normal 33 3 3 2 2 2 3 2" xfId="25295" xr:uid="{50E195A7-5EBB-4E90-BDFB-379AB3757596}"/>
    <cellStyle name="Normal 33 3 3 2 2 2 4" xfId="18197" xr:uid="{4528573F-002C-44C1-B8DD-9F38702106C7}"/>
    <cellStyle name="Normal 33 3 3 2 2 3" xfId="7797" xr:uid="{785CFF9C-F092-460B-9FF2-B95A99D4628B}"/>
    <cellStyle name="Normal 33 3 3 2 2 3 2" xfId="20061" xr:uid="{E917AB3C-21AF-4802-8782-F4DD4B7B869F}"/>
    <cellStyle name="Normal 33 3 3 2 2 4" xfId="11293" xr:uid="{6DE51A53-3A0D-463F-9585-65B5680DB75F}"/>
    <cellStyle name="Normal 33 3 3 2 2 4 2" xfId="23535" xr:uid="{30DAAE51-3C02-4564-8B21-6CDEB758235F}"/>
    <cellStyle name="Normal 33 3 3 2 2 5" xfId="16437" xr:uid="{7D564424-2B7D-4488-9A18-593C66878833}"/>
    <cellStyle name="Normal 33 3 3 2 3" xfId="5064" xr:uid="{99193D49-4DC7-4ABB-8504-E27AF1A38C4F}"/>
    <cellStyle name="Normal 33 3 3 2 3 2" xfId="8711" xr:uid="{E9A850A7-010C-4497-97D9-75DD82231306}"/>
    <cellStyle name="Normal 33 3 3 2 3 2 2" xfId="20975" xr:uid="{CD3C8481-616A-4C96-B2F8-B0F11A6E415D}"/>
    <cellStyle name="Normal 33 3 3 2 3 3" xfId="12207" xr:uid="{70B4B32F-CECB-4FC9-A4A2-159FC28CACEB}"/>
    <cellStyle name="Normal 33 3 3 2 3 3 2" xfId="24449" xr:uid="{FEBA0295-D94A-4ED1-87B3-B47B60C56BFC}"/>
    <cellStyle name="Normal 33 3 3 2 3 4" xfId="17351" xr:uid="{5E953FEB-300A-491A-B591-C68369A28399}"/>
    <cellStyle name="Normal 33 3 3 2 4" xfId="6951" xr:uid="{B74DACC1-094B-4885-9A9B-6CF4F6F85137}"/>
    <cellStyle name="Normal 33 3 3 2 4 2" xfId="19215" xr:uid="{42FCC7B2-FB54-4D51-83B2-9F3A47837F9F}"/>
    <cellStyle name="Normal 33 3 3 2 5" xfId="10447" xr:uid="{C4FB8395-51C1-4264-B0AA-7334D750E625}"/>
    <cellStyle name="Normal 33 3 3 2 5 2" xfId="22689" xr:uid="{DFA25934-5B0D-4955-B484-482DE9F0B53F}"/>
    <cellStyle name="Normal 33 3 3 2 6" xfId="15591" xr:uid="{5F1E2473-8299-4B57-A276-4FA279CCED67}"/>
    <cellStyle name="Normal 33 3 3 3" xfId="3543" xr:uid="{958E73EF-D6D9-4804-8E7F-E7C06FE22EC1}"/>
    <cellStyle name="Normal 33 3 3 3 2" xfId="5487" xr:uid="{09660299-EB35-4D9C-A94E-E7DA7B47921B}"/>
    <cellStyle name="Normal 33 3 3 3 2 2" xfId="9134" xr:uid="{15D52720-57C9-4ED8-9BFD-3D53FB58BC40}"/>
    <cellStyle name="Normal 33 3 3 3 2 2 2" xfId="21398" xr:uid="{B4BE9889-ECDF-46C2-A57D-C3D8FA1ED53A}"/>
    <cellStyle name="Normal 33 3 3 3 2 3" xfId="12630" xr:uid="{1F2B8C89-479C-429C-ADCE-3BCD141BD98F}"/>
    <cellStyle name="Normal 33 3 3 3 2 3 2" xfId="24872" xr:uid="{33035F19-2248-44EF-A253-E7DC2786CC68}"/>
    <cellStyle name="Normal 33 3 3 3 2 4" xfId="17774" xr:uid="{7A4F322B-4888-4A93-88DC-6A17BE0948E7}"/>
    <cellStyle name="Normal 33 3 3 3 3" xfId="7374" xr:uid="{B9E7E7D8-57C8-4138-AA69-F16070F684A3}"/>
    <cellStyle name="Normal 33 3 3 3 3 2" xfId="19638" xr:uid="{ACFF26C3-0F2F-48D2-AA7B-FC8A475A4CC2}"/>
    <cellStyle name="Normal 33 3 3 3 4" xfId="10870" xr:uid="{17AA6B07-5317-49FA-8DDC-70CD2C04EDE6}"/>
    <cellStyle name="Normal 33 3 3 3 4 2" xfId="23112" xr:uid="{496CA748-DFAE-4D57-B901-CD0C61EBB6B4}"/>
    <cellStyle name="Normal 33 3 3 3 5" xfId="16014" xr:uid="{82F4EBC1-388E-4BDA-A9B5-41C79C1C67D3}"/>
    <cellStyle name="Normal 33 3 3 4" xfId="4641" xr:uid="{A614DAC9-2DDE-4874-8F53-0E347D16953C}"/>
    <cellStyle name="Normal 33 3 3 4 2" xfId="8288" xr:uid="{DEDD6DFE-E226-452C-920E-99C94E58FAA2}"/>
    <cellStyle name="Normal 33 3 3 4 2 2" xfId="20552" xr:uid="{D5EF055E-8A06-4490-AA9B-5472290F252E}"/>
    <cellStyle name="Normal 33 3 3 4 3" xfId="11784" xr:uid="{C17F7169-8075-4C2B-87A0-1D60F5998D71}"/>
    <cellStyle name="Normal 33 3 3 4 3 2" xfId="24026" xr:uid="{DA3FC75A-83B3-452A-B7D9-3A80CA5AF184}"/>
    <cellStyle name="Normal 33 3 3 4 4" xfId="16928" xr:uid="{5D8FF8E0-940F-4EB6-BAE5-D752DF08B256}"/>
    <cellStyle name="Normal 33 3 3 5" xfId="6528" xr:uid="{4B1CFC37-A908-435C-A87A-0C3C457090B5}"/>
    <cellStyle name="Normal 33 3 3 5 2" xfId="18792" xr:uid="{C474927B-039B-4B70-AA0B-0DD5BD53147B}"/>
    <cellStyle name="Normal 33 3 3 6" xfId="10024" xr:uid="{44BC1748-DD07-4FAC-8290-7FC61CB5AE7B}"/>
    <cellStyle name="Normal 33 3 3 6 2" xfId="22266" xr:uid="{7A0A2440-B18F-4C6C-B7FE-79C38A2C5EC8}"/>
    <cellStyle name="Normal 33 3 3 7" xfId="15168" xr:uid="{02054582-C35C-4BB7-A200-DEBFC8F2971C}"/>
    <cellStyle name="Normal 33 3 4" xfId="2910" xr:uid="{1C58C087-6423-4B8B-A56F-00DC260CE91E}"/>
    <cellStyle name="Normal 33 3 4 2" xfId="3757" xr:uid="{F55E210B-1F36-4736-84CD-C1556C921C6C}"/>
    <cellStyle name="Normal 33 3 4 2 2" xfId="5701" xr:uid="{A3CA968E-F709-4D98-88B6-332B9E7D4ECA}"/>
    <cellStyle name="Normal 33 3 4 2 2 2" xfId="9348" xr:uid="{6E06E79A-3568-49CF-907C-F67D38EEBD12}"/>
    <cellStyle name="Normal 33 3 4 2 2 2 2" xfId="21612" xr:uid="{C1FCA978-09C1-456C-9AA9-89ADFC544CFA}"/>
    <cellStyle name="Normal 33 3 4 2 2 3" xfId="12844" xr:uid="{51413D22-4A94-41AB-BCF9-8E531C37FBB0}"/>
    <cellStyle name="Normal 33 3 4 2 2 3 2" xfId="25086" xr:uid="{1769C988-F7ED-45EA-B567-301FD73F848E}"/>
    <cellStyle name="Normal 33 3 4 2 2 4" xfId="17988" xr:uid="{E6388F78-40E9-42E8-A476-ED9B2FEF59A3}"/>
    <cellStyle name="Normal 33 3 4 2 3" xfId="7588" xr:uid="{026FA305-A543-4538-9E0C-F3826D6504EB}"/>
    <cellStyle name="Normal 33 3 4 2 3 2" xfId="19852" xr:uid="{45B2AFCC-F8BE-486C-AF23-DF38D49F1CF3}"/>
    <cellStyle name="Normal 33 3 4 2 4" xfId="11084" xr:uid="{6A9477E8-BBFB-4614-BF46-88413851A6E5}"/>
    <cellStyle name="Normal 33 3 4 2 4 2" xfId="23326" xr:uid="{42EAD97B-B69A-40F4-944B-1729C78AB1E3}"/>
    <cellStyle name="Normal 33 3 4 2 5" xfId="16228" xr:uid="{D91A0082-9B88-4E6C-9C26-1F5196550AF3}"/>
    <cellStyle name="Normal 33 3 4 3" xfId="4855" xr:uid="{890ABDFB-4A93-436A-AA69-53304677E5AB}"/>
    <cellStyle name="Normal 33 3 4 3 2" xfId="8502" xr:uid="{44F100C2-DCAD-427F-A3AF-851515CB5C87}"/>
    <cellStyle name="Normal 33 3 4 3 2 2" xfId="20766" xr:uid="{70CD4BE0-109E-4C9E-ADB1-327CF76B6FAD}"/>
    <cellStyle name="Normal 33 3 4 3 3" xfId="11998" xr:uid="{C555B40E-A726-433A-8EB9-3AA72B0D88BC}"/>
    <cellStyle name="Normal 33 3 4 3 3 2" xfId="24240" xr:uid="{0CC7AE48-0ED8-45AB-B213-974B07794698}"/>
    <cellStyle name="Normal 33 3 4 3 4" xfId="17142" xr:uid="{3D20E188-B121-4CCF-94B7-AA84B548D326}"/>
    <cellStyle name="Normal 33 3 4 4" xfId="6742" xr:uid="{5B73527F-2BBB-495A-B536-A9E67F8AE06D}"/>
    <cellStyle name="Normal 33 3 4 4 2" xfId="19006" xr:uid="{ED05C461-5532-4777-A8B0-428E63912F94}"/>
    <cellStyle name="Normal 33 3 4 5" xfId="10238" xr:uid="{8E8F6D45-087E-4E73-B231-DEACD2CC1A8E}"/>
    <cellStyle name="Normal 33 3 4 5 2" xfId="22480" xr:uid="{F3019991-6562-4ECE-A1E2-E46AE7EC8CD5}"/>
    <cellStyle name="Normal 33 3 4 6" xfId="15382" xr:uid="{7AD2AE70-6F16-4FBC-92EF-87A80B8E71C6}"/>
    <cellStyle name="Normal 33 3 5" xfId="3334" xr:uid="{F1389210-6B90-4F94-AB98-B5AD4BC66F12}"/>
    <cellStyle name="Normal 33 3 5 2" xfId="5278" xr:uid="{B5A6ADFC-9B53-4D62-A0CC-90568F1B4250}"/>
    <cellStyle name="Normal 33 3 5 2 2" xfId="8925" xr:uid="{4A3ECF25-EDEB-40F0-9C52-16850F725B87}"/>
    <cellStyle name="Normal 33 3 5 2 2 2" xfId="21189" xr:uid="{415D0BBC-90E7-48CE-B3E9-B844C37742E9}"/>
    <cellStyle name="Normal 33 3 5 2 3" xfId="12421" xr:uid="{D0515393-852E-4FA4-BCBC-6F85DA8D28E4}"/>
    <cellStyle name="Normal 33 3 5 2 3 2" xfId="24663" xr:uid="{04C2F9A8-6875-4BC2-B8AE-183351C0D0D0}"/>
    <cellStyle name="Normal 33 3 5 2 4" xfId="17565" xr:uid="{C27DCD8F-9FA3-4D25-8A60-EE371179F72F}"/>
    <cellStyle name="Normal 33 3 5 3" xfId="7165" xr:uid="{164116E7-2DF0-4F81-9704-DC3FD8278740}"/>
    <cellStyle name="Normal 33 3 5 3 2" xfId="19429" xr:uid="{D1B00762-8BD7-4C91-90E4-9DBF000EF213}"/>
    <cellStyle name="Normal 33 3 5 4" xfId="10661" xr:uid="{61E89B58-68A1-42B7-AF6D-903C19495C80}"/>
    <cellStyle name="Normal 33 3 5 4 2" xfId="22903" xr:uid="{47794565-7729-48F4-ADE7-F782C23205AF}"/>
    <cellStyle name="Normal 33 3 5 5" xfId="15805" xr:uid="{29BA1F7D-03EB-40B5-89FA-A3B58A4B1640}"/>
    <cellStyle name="Normal 33 3 6" xfId="4432" xr:uid="{19FDC9A6-6717-4B6D-AC22-9BC3C3C93134}"/>
    <cellStyle name="Normal 33 3 6 2" xfId="8079" xr:uid="{84A517BF-8181-4BDD-9609-21304644327B}"/>
    <cellStyle name="Normal 33 3 6 2 2" xfId="20343" xr:uid="{14BC96D2-13B1-4C52-BB5C-683C3E77B802}"/>
    <cellStyle name="Normal 33 3 6 3" xfId="11575" xr:uid="{0E39DF02-9679-4173-8C47-932D4BD96B13}"/>
    <cellStyle name="Normal 33 3 6 3 2" xfId="23817" xr:uid="{6C72DCFA-FD52-44CD-8806-4A21E0379227}"/>
    <cellStyle name="Normal 33 3 6 4" xfId="16719" xr:uid="{83CB7B61-CDAF-441F-91D2-DC02CAB82F8B}"/>
    <cellStyle name="Normal 33 3 7" xfId="6318" xr:uid="{ED861725-8288-4B28-862E-3D2C1F4AF6D6}"/>
    <cellStyle name="Normal 33 3 7 2" xfId="18583" xr:uid="{86DC9EB6-1B19-4BA4-9DD9-BA630A6E33C2}"/>
    <cellStyle name="Normal 33 3 8" xfId="9815" xr:uid="{53E679E6-54FB-49B6-A820-E7DA3305DA83}"/>
    <cellStyle name="Normal 33 3 8 2" xfId="22057" xr:uid="{2B23F82E-A3A5-4CD4-983F-E2B1D8D913F1}"/>
    <cellStyle name="Normal 33 3 9" xfId="14752" xr:uid="{4802B6F5-7AEB-49AB-A402-1D92A9AB0A73}"/>
    <cellStyle name="Normal 33 3 9 2" xfId="25544" xr:uid="{847BA615-D0BE-4C51-8E31-73A729D03187}"/>
    <cellStyle name="Normal 33 4" xfId="2546" xr:uid="{BCD3FA1C-74D1-4885-A7E8-C57FF7ED162E}"/>
    <cellStyle name="Normal 33 4 2" xfId="2768" xr:uid="{D92BADFC-C0B3-49F2-B1ED-862F42578712}"/>
    <cellStyle name="Normal 33 4 2 2" xfId="3193" xr:uid="{0C389CC3-0ADD-4188-9247-30E89A0B2816}"/>
    <cellStyle name="Normal 33 4 2 2 2" xfId="4040" xr:uid="{6B82E20F-CA53-426C-8DF8-5192C1822D49}"/>
    <cellStyle name="Normal 33 4 2 2 2 2" xfId="5984" xr:uid="{5AF7E728-F8EC-4083-B590-867BDD7FB528}"/>
    <cellStyle name="Normal 33 4 2 2 2 2 2" xfId="9631" xr:uid="{5F9F0150-F305-4D1F-B117-0393196781A5}"/>
    <cellStyle name="Normal 33 4 2 2 2 2 2 2" xfId="21895" xr:uid="{C6522D75-0597-48F4-8D30-EB40B26DFCCB}"/>
    <cellStyle name="Normal 33 4 2 2 2 2 3" xfId="13127" xr:uid="{B32D0CE5-6FE7-4A65-A4A2-9BF325E9C791}"/>
    <cellStyle name="Normal 33 4 2 2 2 2 3 2" xfId="25369" xr:uid="{BC02A059-4790-45D8-9297-9307658B2861}"/>
    <cellStyle name="Normal 33 4 2 2 2 2 4" xfId="18271" xr:uid="{45349C23-D5E5-4700-AAF7-D6D227E8D14A}"/>
    <cellStyle name="Normal 33 4 2 2 2 3" xfId="7871" xr:uid="{1C0FE3F2-E4E7-4057-9F98-94780EBAAEAF}"/>
    <cellStyle name="Normal 33 4 2 2 2 3 2" xfId="20135" xr:uid="{8E493D23-47D3-4C3B-A190-23765BFF5E63}"/>
    <cellStyle name="Normal 33 4 2 2 2 4" xfId="11367" xr:uid="{AF0A12F2-45CB-4B43-BF42-3892A24407BD}"/>
    <cellStyle name="Normal 33 4 2 2 2 4 2" xfId="23609" xr:uid="{70109E22-01E3-4FB4-B83C-473A7A2430BE}"/>
    <cellStyle name="Normal 33 4 2 2 2 5" xfId="16511" xr:uid="{EEA29734-5D01-45C7-AA2D-AE0E66E3F777}"/>
    <cellStyle name="Normal 33 4 2 2 3" xfId="5138" xr:uid="{DD6D9FAD-D322-4FDF-8B01-5B5E7B57F7FB}"/>
    <cellStyle name="Normal 33 4 2 2 3 2" xfId="8785" xr:uid="{9297868C-296E-4300-8CB8-302A4EF7D32A}"/>
    <cellStyle name="Normal 33 4 2 2 3 2 2" xfId="21049" xr:uid="{AD91FA33-4167-4CD4-9A99-B5B68D45FA2E}"/>
    <cellStyle name="Normal 33 4 2 2 3 3" xfId="12281" xr:uid="{FE3ECE25-6971-45BE-90F1-8D3BFA65C052}"/>
    <cellStyle name="Normal 33 4 2 2 3 3 2" xfId="24523" xr:uid="{46FCFD11-F5D4-44EE-8D8D-63DABF809B81}"/>
    <cellStyle name="Normal 33 4 2 2 3 4" xfId="17425" xr:uid="{8547430E-5CD7-4120-A208-0D5929A19B3F}"/>
    <cellStyle name="Normal 33 4 2 2 4" xfId="7025" xr:uid="{DB053821-6B60-4668-8AAA-EE29E8613A7E}"/>
    <cellStyle name="Normal 33 4 2 2 4 2" xfId="19289" xr:uid="{56AF7E90-1CDF-4659-B3BB-1ED9EB0A4164}"/>
    <cellStyle name="Normal 33 4 2 2 5" xfId="10521" xr:uid="{C215662D-8947-4492-9D08-499697AD98BB}"/>
    <cellStyle name="Normal 33 4 2 2 5 2" xfId="22763" xr:uid="{01CEDE9E-863D-4CDD-A241-C6A7612B9B5C}"/>
    <cellStyle name="Normal 33 4 2 2 6" xfId="15665" xr:uid="{D4368011-9488-4C0B-955F-861970504BB3}"/>
    <cellStyle name="Normal 33 4 2 3" xfId="3617" xr:uid="{4038FD24-DBE4-4C04-B6DD-00E901DE7FCC}"/>
    <cellStyle name="Normal 33 4 2 3 2" xfId="5561" xr:uid="{5DA594D2-4E06-4BAC-A240-2776D647B7A3}"/>
    <cellStyle name="Normal 33 4 2 3 2 2" xfId="9208" xr:uid="{F4C75C7D-C6DD-4872-9140-3EBC1E93E3F9}"/>
    <cellStyle name="Normal 33 4 2 3 2 2 2" xfId="21472" xr:uid="{B8209AA5-617E-4EB0-BD8A-B20A31D9B435}"/>
    <cellStyle name="Normal 33 4 2 3 2 3" xfId="12704" xr:uid="{F8EFF855-A14B-49E7-865A-33F34761A8A8}"/>
    <cellStyle name="Normal 33 4 2 3 2 3 2" xfId="24946" xr:uid="{70939512-5295-4837-B334-22607BF208B5}"/>
    <cellStyle name="Normal 33 4 2 3 2 4" xfId="17848" xr:uid="{E051B5F8-1885-4C7B-9A71-6F4CFCCC8B81}"/>
    <cellStyle name="Normal 33 4 2 3 3" xfId="7448" xr:uid="{6449A2D9-471F-42F8-8553-D449B8E430C0}"/>
    <cellStyle name="Normal 33 4 2 3 3 2" xfId="19712" xr:uid="{BAE6EDD3-8B5E-4667-965A-F72D28B53269}"/>
    <cellStyle name="Normal 33 4 2 3 4" xfId="10944" xr:uid="{6FD543BF-432E-45CE-B605-D3C0FB1350BC}"/>
    <cellStyle name="Normal 33 4 2 3 4 2" xfId="23186" xr:uid="{AC71E65B-DDAC-4F50-A04F-A76A62FD3893}"/>
    <cellStyle name="Normal 33 4 2 3 5" xfId="16088" xr:uid="{CC7451C2-33C8-4B7B-960D-BE238E8AFDFC}"/>
    <cellStyle name="Normal 33 4 2 4" xfId="4715" xr:uid="{DE063EC1-5B57-46DC-9C3B-9076DA079041}"/>
    <cellStyle name="Normal 33 4 2 4 2" xfId="8362" xr:uid="{987AB571-BCF6-4667-8524-EE5DE782D807}"/>
    <cellStyle name="Normal 33 4 2 4 2 2" xfId="20626" xr:uid="{ED98A2DB-4100-4671-9DDA-EED66B45B641}"/>
    <cellStyle name="Normal 33 4 2 4 3" xfId="11858" xr:uid="{82EC787C-D92C-460B-88A1-D2E6FD4DEA6C}"/>
    <cellStyle name="Normal 33 4 2 4 3 2" xfId="24100" xr:uid="{65268F00-40F9-43A3-BD11-116C2B29C2AC}"/>
    <cellStyle name="Normal 33 4 2 4 4" xfId="17002" xr:uid="{69D33933-26AA-43FA-8EE9-DB9EFA72D131}"/>
    <cellStyle name="Normal 33 4 2 5" xfId="6602" xr:uid="{F08CA99E-6CC9-4933-8708-9444ACB7AF5A}"/>
    <cellStyle name="Normal 33 4 2 5 2" xfId="18866" xr:uid="{214465C8-9FC9-489C-B3AB-DF8C6297F833}"/>
    <cellStyle name="Normal 33 4 2 6" xfId="10098" xr:uid="{DD241715-89F8-4D98-B71A-C4E7653FD272}"/>
    <cellStyle name="Normal 33 4 2 6 2" xfId="22340" xr:uid="{68BD9A7A-4DD0-40FB-821C-44B8B6F7158E}"/>
    <cellStyle name="Normal 33 4 2 7" xfId="15242" xr:uid="{FBDA8B36-F12E-4D0A-A4ED-D43992C20171}"/>
    <cellStyle name="Normal 33 4 3" xfId="2984" xr:uid="{9947EBF7-FDB9-4F95-8E60-08ABA4D9AA79}"/>
    <cellStyle name="Normal 33 4 3 2" xfId="3831" xr:uid="{CCB07D70-2298-459E-B386-F16D4D99258F}"/>
    <cellStyle name="Normal 33 4 3 2 2" xfId="5775" xr:uid="{D2A61E3B-5B66-4576-80E1-7F95903F1134}"/>
    <cellStyle name="Normal 33 4 3 2 2 2" xfId="9422" xr:uid="{0902A840-A996-4943-B884-E9B11B43849B}"/>
    <cellStyle name="Normal 33 4 3 2 2 2 2" xfId="21686" xr:uid="{19B02917-2FEA-4C1C-8AD6-D5A04E7D589E}"/>
    <cellStyle name="Normal 33 4 3 2 2 3" xfId="12918" xr:uid="{C8435053-0B55-4523-AB10-3E2DE560B613}"/>
    <cellStyle name="Normal 33 4 3 2 2 3 2" xfId="25160" xr:uid="{4D1CA19C-AA97-4917-AC67-1F83C9A3527E}"/>
    <cellStyle name="Normal 33 4 3 2 2 4" xfId="18062" xr:uid="{D013A4D2-E11B-4CBB-BCB6-E89F78F9F0C1}"/>
    <cellStyle name="Normal 33 4 3 2 3" xfId="7662" xr:uid="{96CDE235-9CC0-4793-9580-E8FD0D2505A4}"/>
    <cellStyle name="Normal 33 4 3 2 3 2" xfId="19926" xr:uid="{AB7ECE4E-B8C0-41FB-9680-C02B204A6701}"/>
    <cellStyle name="Normal 33 4 3 2 4" xfId="11158" xr:uid="{DFD5C66C-71F1-4228-9CA3-DA3181EEF389}"/>
    <cellStyle name="Normal 33 4 3 2 4 2" xfId="23400" xr:uid="{73CA3216-4BC1-4151-A7AD-46043BF9A8DF}"/>
    <cellStyle name="Normal 33 4 3 2 5" xfId="16302" xr:uid="{2C7334F6-2F58-4AA6-814E-C81D9E34502B}"/>
    <cellStyle name="Normal 33 4 3 3" xfId="4929" xr:uid="{62048E64-0317-415D-99A2-B7B78ABD267C}"/>
    <cellStyle name="Normal 33 4 3 3 2" xfId="8576" xr:uid="{96B2E70F-A319-4B45-9770-043A8A5AA1EC}"/>
    <cellStyle name="Normal 33 4 3 3 2 2" xfId="20840" xr:uid="{915B6982-34FE-4B13-BC0D-B9E0604D7BAA}"/>
    <cellStyle name="Normal 33 4 3 3 3" xfId="12072" xr:uid="{8619A471-F7AC-465B-BE53-1DC16326A6C4}"/>
    <cellStyle name="Normal 33 4 3 3 3 2" xfId="24314" xr:uid="{B5C92A8B-EE4F-468A-871F-D51B72361B3B}"/>
    <cellStyle name="Normal 33 4 3 3 4" xfId="17216" xr:uid="{E63D98D4-99FD-4020-A6C8-ED89870AADE5}"/>
    <cellStyle name="Normal 33 4 3 4" xfId="6816" xr:uid="{1F23F3B0-D1C2-411A-91B3-DF588369B4E8}"/>
    <cellStyle name="Normal 33 4 3 4 2" xfId="19080" xr:uid="{1F9AF8A0-5283-46BC-AB92-DB87B928F3AD}"/>
    <cellStyle name="Normal 33 4 3 5" xfId="10312" xr:uid="{8724AC91-A0B1-4D5E-94AE-FFD1897ABD9E}"/>
    <cellStyle name="Normal 33 4 3 5 2" xfId="22554" xr:uid="{4B9D3EEF-148F-4710-87B1-203751D80517}"/>
    <cellStyle name="Normal 33 4 3 6" xfId="15456" xr:uid="{C65F59DD-9845-489B-ABD5-FC40E5A9693A}"/>
    <cellStyle name="Normal 33 4 4" xfId="3408" xr:uid="{86F65F7A-0CE1-4A53-8784-3CFE87057A0C}"/>
    <cellStyle name="Normal 33 4 4 2" xfId="5352" xr:uid="{7D9C1681-983D-4878-B80E-72D86A9970F5}"/>
    <cellStyle name="Normal 33 4 4 2 2" xfId="8999" xr:uid="{98599A1A-D720-4CA7-B2D2-4879444A3840}"/>
    <cellStyle name="Normal 33 4 4 2 2 2" xfId="21263" xr:uid="{D14550FA-E1EF-4123-B3BB-64412068E22E}"/>
    <cellStyle name="Normal 33 4 4 2 3" xfId="12495" xr:uid="{768339BA-1BCE-4345-BBF4-DB2E0868CD7B}"/>
    <cellStyle name="Normal 33 4 4 2 3 2" xfId="24737" xr:uid="{292FC7F8-2C0C-4BC4-994A-5752FF8C95B6}"/>
    <cellStyle name="Normal 33 4 4 2 4" xfId="17639" xr:uid="{67926549-8DA7-4528-A58F-A5DD0BC5038D}"/>
    <cellStyle name="Normal 33 4 4 3" xfId="7239" xr:uid="{D3AC2238-7343-491B-A93A-1C95058E4C3F}"/>
    <cellStyle name="Normal 33 4 4 3 2" xfId="19503" xr:uid="{F0571921-AEA9-453C-8160-5B17276B97A4}"/>
    <cellStyle name="Normal 33 4 4 4" xfId="10735" xr:uid="{F3442D1A-B546-4C79-847A-71478987C2C1}"/>
    <cellStyle name="Normal 33 4 4 4 2" xfId="22977" xr:uid="{50A14860-8A8F-4971-A55C-39F07EB8BA28}"/>
    <cellStyle name="Normal 33 4 4 5" xfId="15879" xr:uid="{F7221C09-79DF-4C4B-B668-94B36EFB5045}"/>
    <cellStyle name="Normal 33 4 5" xfId="4506" xr:uid="{F8FE7DEF-7C50-42C3-8EB8-BEDA486A5E2E}"/>
    <cellStyle name="Normal 33 4 5 2" xfId="8153" xr:uid="{989D6E0C-B53E-410E-8706-EB01857D9CBD}"/>
    <cellStyle name="Normal 33 4 5 2 2" xfId="20417" xr:uid="{FC6A252B-28D2-4A50-A76E-F75A848946A6}"/>
    <cellStyle name="Normal 33 4 5 3" xfId="11649" xr:uid="{2BC92F78-2483-46B6-BB3F-C6A13B522BBD}"/>
    <cellStyle name="Normal 33 4 5 3 2" xfId="23891" xr:uid="{AC4B7485-90BF-4204-8693-CF308E94C6EB}"/>
    <cellStyle name="Normal 33 4 5 4" xfId="16793" xr:uid="{5A1DDE47-8365-4B79-9E02-A6DBD7BB8466}"/>
    <cellStyle name="Normal 33 4 6" xfId="6393" xr:uid="{1D4A00E4-039B-4588-92A9-EDA343ECF4C7}"/>
    <cellStyle name="Normal 33 4 6 2" xfId="18657" xr:uid="{5F7746AB-6438-47CC-B392-765E0B28265C}"/>
    <cellStyle name="Normal 33 4 7" xfId="9889" xr:uid="{C9D4BBDB-FD6E-437D-9F92-B7EBDA177D76}"/>
    <cellStyle name="Normal 33 4 7 2" xfId="22131" xr:uid="{114EF340-6BCF-4CAB-8D98-E965D715E0EC}"/>
    <cellStyle name="Normal 33 4 8" xfId="14750" xr:uid="{4399AA38-7B1C-4FFB-95A5-7FE019ACDB7C}"/>
    <cellStyle name="Normal 33 4 8 2" xfId="25542" xr:uid="{4823D0BA-88C3-4963-8512-E3CC5F92939E}"/>
    <cellStyle name="Normal 33 4 9" xfId="15033" xr:uid="{1D3BD4F8-3F6C-4F2E-82F5-05F0A2C69356}"/>
    <cellStyle name="Normal 33 5" xfId="2498" xr:uid="{83BD2851-3464-449F-8834-55ADBB728919}"/>
    <cellStyle name="Normal 33 6" xfId="2640" xr:uid="{6C734507-829F-4C77-942B-278850E5735A}"/>
    <cellStyle name="Normal 33 6 2" xfId="3065" xr:uid="{D31212C7-714A-47EB-B9B6-0C6EB3530BE1}"/>
    <cellStyle name="Normal 33 6 2 2" xfId="3912" xr:uid="{92C9D987-C47A-4AB2-8888-1257143663F2}"/>
    <cellStyle name="Normal 33 6 2 2 2" xfId="5856" xr:uid="{8328F909-9ECF-4EDE-80D3-0DF46CC543FE}"/>
    <cellStyle name="Normal 33 6 2 2 2 2" xfId="9503" xr:uid="{07C88786-FFEC-4C9C-9F0C-419FF896AD0D}"/>
    <cellStyle name="Normal 33 6 2 2 2 2 2" xfId="21767" xr:uid="{93892A2A-3D00-42A9-8B20-977411B434F3}"/>
    <cellStyle name="Normal 33 6 2 2 2 3" xfId="12999" xr:uid="{74D11A80-29C6-48A9-A159-273BD3CC0E14}"/>
    <cellStyle name="Normal 33 6 2 2 2 3 2" xfId="25241" xr:uid="{8D16C3AB-BAEF-4AE6-BE8A-649720AA266D}"/>
    <cellStyle name="Normal 33 6 2 2 2 4" xfId="18143" xr:uid="{0894A519-AD20-4FCE-83D1-652F49BEB4CD}"/>
    <cellStyle name="Normal 33 6 2 2 3" xfId="7743" xr:uid="{29816FEF-1701-4CF3-B46A-34CE05408711}"/>
    <cellStyle name="Normal 33 6 2 2 3 2" xfId="20007" xr:uid="{EAABA986-BE6C-43F2-96A3-C334B73BF16A}"/>
    <cellStyle name="Normal 33 6 2 2 4" xfId="11239" xr:uid="{ACF4B25A-5464-4E16-8FAD-30AE9DC6DFBA}"/>
    <cellStyle name="Normal 33 6 2 2 4 2" xfId="23481" xr:uid="{1CF5386C-371C-4A76-9301-7739CD69B30A}"/>
    <cellStyle name="Normal 33 6 2 2 5" xfId="16383" xr:uid="{BBF76E73-7CA4-459A-99BF-8DF14B46ABEF}"/>
    <cellStyle name="Normal 33 6 2 3" xfId="5010" xr:uid="{FF6EB0C3-94DC-43C1-9D2F-4DB7326BB489}"/>
    <cellStyle name="Normal 33 6 2 3 2" xfId="8657" xr:uid="{4321C3C9-F821-4462-A643-7E5835E84B0E}"/>
    <cellStyle name="Normal 33 6 2 3 2 2" xfId="20921" xr:uid="{7E2E30B2-9292-4039-94D1-FF6CA1637D7B}"/>
    <cellStyle name="Normal 33 6 2 3 3" xfId="12153" xr:uid="{E2189F06-0CF8-423A-803D-CF68E8797704}"/>
    <cellStyle name="Normal 33 6 2 3 3 2" xfId="24395" xr:uid="{A9ED7AA5-0AA5-4762-81CF-B98C25F9B20E}"/>
    <cellStyle name="Normal 33 6 2 3 4" xfId="17297" xr:uid="{CDE5B28C-D9EA-4142-AADC-249EDC4121AA}"/>
    <cellStyle name="Normal 33 6 2 4" xfId="6897" xr:uid="{1F29415C-0078-4302-99A9-42F6B596A914}"/>
    <cellStyle name="Normal 33 6 2 4 2" xfId="19161" xr:uid="{DD1CB1BE-1907-4697-A8DE-28FF89FE8587}"/>
    <cellStyle name="Normal 33 6 2 5" xfId="10393" xr:uid="{6094CDA6-B4A0-4B3B-95F8-C326CFB8D15A}"/>
    <cellStyle name="Normal 33 6 2 5 2" xfId="22635" xr:uid="{677FE478-60EE-419A-B9B3-52588DBA7D3C}"/>
    <cellStyle name="Normal 33 6 2 6" xfId="15537" xr:uid="{588965A3-D129-40E6-A4C1-622C14632B95}"/>
    <cellStyle name="Normal 33 6 3" xfId="3489" xr:uid="{A3E2F081-0E35-4484-9D47-D54BD6C7627C}"/>
    <cellStyle name="Normal 33 6 3 2" xfId="5433" xr:uid="{2B3B5D9C-642C-457C-B2DF-6AD6E334CF20}"/>
    <cellStyle name="Normal 33 6 3 2 2" xfId="9080" xr:uid="{20B983AF-2C5B-40EE-B88A-C1E9D1D0542D}"/>
    <cellStyle name="Normal 33 6 3 2 2 2" xfId="21344" xr:uid="{377A3A19-874E-4D07-8286-9D9F22D4F9E8}"/>
    <cellStyle name="Normal 33 6 3 2 3" xfId="12576" xr:uid="{A0700A53-1678-40EC-8400-ABD2ABFB9011}"/>
    <cellStyle name="Normal 33 6 3 2 3 2" xfId="24818" xr:uid="{7B82EB22-80E4-49DC-A661-442A2DE06E5B}"/>
    <cellStyle name="Normal 33 6 3 2 4" xfId="17720" xr:uid="{F8A6B2E6-2452-4811-B71D-AD57B6775915}"/>
    <cellStyle name="Normal 33 6 3 3" xfId="7320" xr:uid="{CAF36E82-5CCF-4649-8DEC-B1656B3147C8}"/>
    <cellStyle name="Normal 33 6 3 3 2" xfId="19584" xr:uid="{05B599E3-E9E6-413E-85A7-1615E8DFE770}"/>
    <cellStyle name="Normal 33 6 3 4" xfId="10816" xr:uid="{8AEEEC95-B511-478C-8E2C-05690533677C}"/>
    <cellStyle name="Normal 33 6 3 4 2" xfId="23058" xr:uid="{6C1A8675-29EF-4797-9F91-7F157D2D59F8}"/>
    <cellStyle name="Normal 33 6 3 5" xfId="15960" xr:uid="{9E7B0193-5A9F-4EA0-A82E-6B49C8FAA3A1}"/>
    <cellStyle name="Normal 33 6 4" xfId="4587" xr:uid="{E88F7E1A-F856-4ABD-8EB8-651E6864C051}"/>
    <cellStyle name="Normal 33 6 4 2" xfId="8234" xr:uid="{14470EFA-007E-4324-AB27-FB99C09C01D7}"/>
    <cellStyle name="Normal 33 6 4 2 2" xfId="20498" xr:uid="{7D5223D8-3C9C-4DEE-BDD8-1171F5A94333}"/>
    <cellStyle name="Normal 33 6 4 3" xfId="11730" xr:uid="{8EEFD4D9-A837-4681-8727-9F210C8966B6}"/>
    <cellStyle name="Normal 33 6 4 3 2" xfId="23972" xr:uid="{2150FB29-D0D3-4FE9-89D6-FEABC306DD78}"/>
    <cellStyle name="Normal 33 6 4 4" xfId="16874" xr:uid="{C4F38926-D9CE-4029-8AF3-5FA9E9C0A7F9}"/>
    <cellStyle name="Normal 33 6 5" xfId="6474" xr:uid="{AA81F090-B145-4A8B-8819-753EB9CBA41F}"/>
    <cellStyle name="Normal 33 6 5 2" xfId="18738" xr:uid="{B8A8745A-90DE-4525-AAA6-98D91C94F9E7}"/>
    <cellStyle name="Normal 33 6 6" xfId="9970" xr:uid="{E635586B-6288-483A-9CA2-B5166953FC18}"/>
    <cellStyle name="Normal 33 6 6 2" xfId="22212" xr:uid="{2A11EC89-6E5F-491A-B875-62D41A25BD05}"/>
    <cellStyle name="Normal 33 6 7" xfId="15114" xr:uid="{8F34428D-4B19-4EF8-84AE-A6B328D719CD}"/>
    <cellStyle name="Normal 33 7" xfId="2856" xr:uid="{8A01E8C1-9686-4CDE-B35E-F7A69C5EEAE2}"/>
    <cellStyle name="Normal 33 7 2" xfId="3703" xr:uid="{165C9F19-BDF7-4C7B-BFA3-E8A2F7FCF2F0}"/>
    <cellStyle name="Normal 33 7 2 2" xfId="5647" xr:uid="{3ADB40E1-4CDE-41CD-BF8D-3056F678915E}"/>
    <cellStyle name="Normal 33 7 2 2 2" xfId="9294" xr:uid="{5A823B4C-855B-4FC9-AC73-45B35E872162}"/>
    <cellStyle name="Normal 33 7 2 2 2 2" xfId="21558" xr:uid="{425B97F4-4255-40BB-B8AC-C6465A0F58BF}"/>
    <cellStyle name="Normal 33 7 2 2 3" xfId="12790" xr:uid="{F51E4DAA-4652-4BCE-AD04-C10A1B69F1C1}"/>
    <cellStyle name="Normal 33 7 2 2 3 2" xfId="25032" xr:uid="{A434BB43-9237-46BE-9379-80FF04F960AF}"/>
    <cellStyle name="Normal 33 7 2 2 4" xfId="17934" xr:uid="{63F5238A-06DC-46BE-9A11-A3AA36D12FC1}"/>
    <cellStyle name="Normal 33 7 2 3" xfId="7534" xr:uid="{983E7F10-6F99-472C-97DD-702F0C8B2BE7}"/>
    <cellStyle name="Normal 33 7 2 3 2" xfId="19798" xr:uid="{D81A73DA-36B3-4164-B23F-1700FD87433E}"/>
    <cellStyle name="Normal 33 7 2 4" xfId="11030" xr:uid="{7404984B-73B4-4891-97F3-C8BA22D35B92}"/>
    <cellStyle name="Normal 33 7 2 4 2" xfId="23272" xr:uid="{AAF1E44B-12E2-4E05-8AF3-B5454C7E8A50}"/>
    <cellStyle name="Normal 33 7 2 5" xfId="16174" xr:uid="{56AB6F47-4BA2-4E7A-86F3-160FD05775B6}"/>
    <cellStyle name="Normal 33 7 3" xfId="4801" xr:uid="{4B995D74-8107-466A-95EC-E3AFC979CE83}"/>
    <cellStyle name="Normal 33 7 3 2" xfId="8448" xr:uid="{3939D7E3-AE43-46D9-8665-4F24D653E588}"/>
    <cellStyle name="Normal 33 7 3 2 2" xfId="20712" xr:uid="{AC36967D-CBFD-4AD6-A498-6A835D6318EA}"/>
    <cellStyle name="Normal 33 7 3 3" xfId="11944" xr:uid="{150D96E3-0C41-4826-89A0-EE691706D995}"/>
    <cellStyle name="Normal 33 7 3 3 2" xfId="24186" xr:uid="{232CDE07-E175-4EC8-AC95-73B92B7679C8}"/>
    <cellStyle name="Normal 33 7 3 4" xfId="17088" xr:uid="{A0EF6205-2CF0-4E1F-859C-D386EA929D53}"/>
    <cellStyle name="Normal 33 7 4" xfId="6688" xr:uid="{9B708CBD-F33B-4AE9-8591-98D4EFC62C53}"/>
    <cellStyle name="Normal 33 7 4 2" xfId="18952" xr:uid="{7833070B-5D1A-4FAA-9E2F-C6EED325EA1B}"/>
    <cellStyle name="Normal 33 7 5" xfId="10184" xr:uid="{61A36F99-00B0-4813-9631-D2FE7F3BBDAD}"/>
    <cellStyle name="Normal 33 7 5 2" xfId="22426" xr:uid="{DF0431A7-D639-48B7-8973-2A83191CAA0C}"/>
    <cellStyle name="Normal 33 7 6" xfId="15328" xr:uid="{3D2E2823-DF56-4F01-8236-D7AE27282DFC}"/>
    <cellStyle name="Normal 33 8" xfId="3280" xr:uid="{829F0F82-AD9F-4A5F-8E3A-EA430F25356F}"/>
    <cellStyle name="Normal 33 8 2" xfId="5224" xr:uid="{C3EF1F1F-3574-4292-BD11-35A3AA1362F8}"/>
    <cellStyle name="Normal 33 8 2 2" xfId="8871" xr:uid="{2FCC87FB-6851-4CBC-90BD-993542F6B9C0}"/>
    <cellStyle name="Normal 33 8 2 2 2" xfId="21135" xr:uid="{E2970AF3-A22E-4B80-8179-75FFA8FBB89C}"/>
    <cellStyle name="Normal 33 8 2 3" xfId="12367" xr:uid="{D4D73ECB-F9BC-480B-99F5-6D5B17050DF0}"/>
    <cellStyle name="Normal 33 8 2 3 2" xfId="24609" xr:uid="{E887A877-E4DD-4E56-A28D-EA20C3823D0D}"/>
    <cellStyle name="Normal 33 8 2 4" xfId="17511" xr:uid="{A11C999C-BAA6-4E2A-8CE9-D36C6C2B4003}"/>
    <cellStyle name="Normal 33 8 3" xfId="7111" xr:uid="{5280484C-79D4-4C5E-8235-DA9C6F030BAF}"/>
    <cellStyle name="Normal 33 8 3 2" xfId="19375" xr:uid="{DCE0C4EF-92C7-4905-BA83-C438CBE679CD}"/>
    <cellStyle name="Normal 33 8 4" xfId="10607" xr:uid="{1350B752-8007-4BAF-AB11-A8C838F456B8}"/>
    <cellStyle name="Normal 33 8 4 2" xfId="22849" xr:uid="{D59FA965-BBCA-4AB5-826F-8DD84B1FA28F}"/>
    <cellStyle name="Normal 33 8 5" xfId="15751" xr:uid="{D8DCD2F4-73EF-4384-A16D-BEA6CF1B7457}"/>
    <cellStyle name="Normal 33 9" xfId="4378" xr:uid="{D762F5BE-BE7C-44B0-8DDE-F58D12FB3C30}"/>
    <cellStyle name="Normal 33 9 2" xfId="8025" xr:uid="{6DBE4AA1-5BB2-41F4-90F2-A7A5F16533D3}"/>
    <cellStyle name="Normal 33 9 2 2" xfId="20289" xr:uid="{F87E3E9A-08D3-438F-8FEE-1134B53D10B4}"/>
    <cellStyle name="Normal 33 9 3" xfId="11521" xr:uid="{7C24F3EB-5507-418F-9163-ABDA53D9F085}"/>
    <cellStyle name="Normal 33 9 3 2" xfId="23763" xr:uid="{EBF56D76-F976-4BC6-A105-EAE863BB04C9}"/>
    <cellStyle name="Normal 33 9 4" xfId="16665" xr:uid="{D703B387-E9E8-4788-95CC-77A3F67BACFE}"/>
    <cellStyle name="Normal 34" xfId="2089" xr:uid="{8F0D7BFD-E2B7-4FC9-82D9-A0594387D8EA}"/>
    <cellStyle name="Normal 34 2" xfId="14753" xr:uid="{87438368-1DD5-4FC2-B265-5D5D80FBB47C}"/>
    <cellStyle name="Normal 34 3" xfId="14460" xr:uid="{C58C27AA-4417-4C03-8C73-A9FD875680B5}"/>
    <cellStyle name="Normal 35" xfId="2118" xr:uid="{6D65967D-27F8-4DEC-8723-41187E813C89}"/>
    <cellStyle name="Normal 35 2" xfId="2286" xr:uid="{1533844C-EBE0-471E-933D-6FE48159C851}"/>
    <cellStyle name="Normal 35 3" xfId="2457" xr:uid="{2646267D-029E-4445-903A-04BD34A50D36}"/>
    <cellStyle name="Normal 35 3 2" xfId="14754" xr:uid="{7E2896AB-68D1-49B9-9D7F-C4155C97CFF0}"/>
    <cellStyle name="Normal 35 4" xfId="14466" xr:uid="{3B12A0CF-A43D-47A8-9FD7-1F20B9BAF5AA}"/>
    <cellStyle name="Normal 36" xfId="2297" xr:uid="{AC6E3586-8E95-4CD1-9263-327CD3942D17}"/>
    <cellStyle name="Normal 36 2" xfId="26129" xr:uid="{77B86D58-84C8-43AD-8E02-3B28E867922E}"/>
    <cellStyle name="Normal 36 3" xfId="26130" xr:uid="{977D12D5-6871-45D8-9FFE-5AB2C3BF6226}"/>
    <cellStyle name="Normal 37" xfId="2318" xr:uid="{B7436D58-C289-431B-8B6C-14C19B4DBC5D}"/>
    <cellStyle name="Normal 37 2" xfId="26131" xr:uid="{5A99E499-5D7E-4430-B140-92C9DF2DF90B}"/>
    <cellStyle name="Normal 37 3" xfId="26132" xr:uid="{47E93ADD-A092-457A-B6D7-8BD73E3C15FF}"/>
    <cellStyle name="Normal 38" xfId="2325" xr:uid="{AE9B1EC0-7B35-40C7-B056-D9EC7F0212C2}"/>
    <cellStyle name="Normal 39" xfId="2332" xr:uid="{44BB90F4-7CD4-4A0C-9A1E-8E1293AEE346}"/>
    <cellStyle name="Normal 39 2" xfId="2706" xr:uid="{F0C01C8C-2335-457D-9B85-FF632A74F42A}"/>
    <cellStyle name="Normal 39 2 2" xfId="3131" xr:uid="{A6D064E9-03A8-4BEB-8CF4-AE87E4D8364B}"/>
    <cellStyle name="Normal 39 2 2 2" xfId="3978" xr:uid="{ED7C1228-7D5C-4C31-A840-E819477EE6A9}"/>
    <cellStyle name="Normal 39 2 2 2 2" xfId="5922" xr:uid="{917BCBA4-81B7-4E22-ACD8-0B47FBC17820}"/>
    <cellStyle name="Normal 39 2 2 2 2 2" xfId="9569" xr:uid="{CAE46E79-477A-43E5-AC17-FB9455D6C702}"/>
    <cellStyle name="Normal 39 2 2 2 2 2 2" xfId="21833" xr:uid="{19EFBA22-A2B9-40C3-AC5B-EFCAD3569076}"/>
    <cellStyle name="Normal 39 2 2 2 2 3" xfId="13065" xr:uid="{8D5B7EDE-A493-46A0-B93F-A48B36972186}"/>
    <cellStyle name="Normal 39 2 2 2 2 3 2" xfId="25307" xr:uid="{67645495-AA5C-46EA-9109-2A544B5A5EE0}"/>
    <cellStyle name="Normal 39 2 2 2 2 4" xfId="18209" xr:uid="{4B84D802-E033-4FE0-BE6F-4CA074520B0E}"/>
    <cellStyle name="Normal 39 2 2 2 3" xfId="7809" xr:uid="{8BCA0DB6-F8C0-4EAC-9833-0DEC0EE42F1A}"/>
    <cellStyle name="Normal 39 2 2 2 3 2" xfId="20073" xr:uid="{04E3723E-061F-4A36-BEB2-25CC74310F52}"/>
    <cellStyle name="Normal 39 2 2 2 4" xfId="11305" xr:uid="{285B5810-4BF2-408C-8FCB-D4704ADD6B5D}"/>
    <cellStyle name="Normal 39 2 2 2 4 2" xfId="23547" xr:uid="{B9AC2C53-9257-418A-B1CA-703B9672FA69}"/>
    <cellStyle name="Normal 39 2 2 2 5" xfId="16449" xr:uid="{E98CC60B-3B15-48E5-826A-D79CBD94C8EA}"/>
    <cellStyle name="Normal 39 2 2 3" xfId="5076" xr:uid="{9F339AF7-6FFD-4CC6-9721-4A893658620A}"/>
    <cellStyle name="Normal 39 2 2 3 2" xfId="8723" xr:uid="{D43F1763-A9B5-4A43-AB19-00185E57BFBF}"/>
    <cellStyle name="Normal 39 2 2 3 2 2" xfId="20987" xr:uid="{E2FCA375-3A83-4E17-9075-A02A57347397}"/>
    <cellStyle name="Normal 39 2 2 3 3" xfId="12219" xr:uid="{E013EEB2-28ED-4F29-8C00-D9E279F9DAD9}"/>
    <cellStyle name="Normal 39 2 2 3 3 2" xfId="24461" xr:uid="{8AA80610-271E-410A-9FA2-1C81522422A0}"/>
    <cellStyle name="Normal 39 2 2 3 4" xfId="17363" xr:uid="{692EA3C7-0AB7-4583-A71B-00FE8D8681DA}"/>
    <cellStyle name="Normal 39 2 2 4" xfId="6963" xr:uid="{1DE7712F-E28E-4586-9B72-EE05F6C59FB4}"/>
    <cellStyle name="Normal 39 2 2 4 2" xfId="19227" xr:uid="{DCA27DCE-FE3E-4699-B16E-A0877EDE0DFA}"/>
    <cellStyle name="Normal 39 2 2 5" xfId="10459" xr:uid="{6F7247D3-612C-4E00-AFA0-65FF9B722A91}"/>
    <cellStyle name="Normal 39 2 2 5 2" xfId="22701" xr:uid="{489937CD-09FB-47A8-8B20-8B9733FF8AA4}"/>
    <cellStyle name="Normal 39 2 2 6" xfId="15603" xr:uid="{F3F0B79C-D7AE-4B6B-B521-5B037B1EC58C}"/>
    <cellStyle name="Normal 39 2 3" xfId="3555" xr:uid="{5ED79E05-65DB-4875-AC23-423FC77F8F50}"/>
    <cellStyle name="Normal 39 2 3 2" xfId="5499" xr:uid="{5E4E3C38-8766-4021-93EE-33B9D9EDCAB7}"/>
    <cellStyle name="Normal 39 2 3 2 2" xfId="9146" xr:uid="{FF053127-7168-4185-B91B-AC72F0D69993}"/>
    <cellStyle name="Normal 39 2 3 2 2 2" xfId="21410" xr:uid="{6DBD6E16-26DA-467D-978D-63D8C9829ED4}"/>
    <cellStyle name="Normal 39 2 3 2 3" xfId="12642" xr:uid="{86053A65-4D7A-47DD-BB62-DDA88639C5B7}"/>
    <cellStyle name="Normal 39 2 3 2 3 2" xfId="24884" xr:uid="{B89A8439-E8A8-47E1-AD40-1869D8E47CE0}"/>
    <cellStyle name="Normal 39 2 3 2 4" xfId="17786" xr:uid="{6D5289BD-C8A7-4AE3-B1D9-CE09CCE05FF5}"/>
    <cellStyle name="Normal 39 2 3 3" xfId="7386" xr:uid="{D7D06805-EFF9-4F0B-914A-BDB1966FF81D}"/>
    <cellStyle name="Normal 39 2 3 3 2" xfId="19650" xr:uid="{E6C4E93F-501E-41FE-B13B-21AEDD66A8D1}"/>
    <cellStyle name="Normal 39 2 3 4" xfId="10882" xr:uid="{34A0A70C-DC2B-4EBA-B756-37931EBAEAFC}"/>
    <cellStyle name="Normal 39 2 3 4 2" xfId="23124" xr:uid="{21879D81-FC7A-4882-AD9A-83899CEBE4C7}"/>
    <cellStyle name="Normal 39 2 3 5" xfId="16026" xr:uid="{ABCB2B1A-4EA1-4008-9CFB-51131FFF027B}"/>
    <cellStyle name="Normal 39 2 4" xfId="4653" xr:uid="{C4BD893A-4B87-45F1-A383-10AA5CB71610}"/>
    <cellStyle name="Normal 39 2 4 2" xfId="8300" xr:uid="{546F89C3-8120-4B8A-9E15-AC9D5898B5D6}"/>
    <cellStyle name="Normal 39 2 4 2 2" xfId="20564" xr:uid="{10A187F6-CA6C-4041-BF5C-61E751B1EFB2}"/>
    <cellStyle name="Normal 39 2 4 3" xfId="11796" xr:uid="{6B9BE28A-016E-4CA7-8163-A55D2595FD4C}"/>
    <cellStyle name="Normal 39 2 4 3 2" xfId="24038" xr:uid="{DA159819-5FD2-49F6-BA43-4F95F7E3C6EC}"/>
    <cellStyle name="Normal 39 2 4 4" xfId="16940" xr:uid="{A0C32347-5E84-45A4-B1BE-38E00D5DD29D}"/>
    <cellStyle name="Normal 39 2 5" xfId="6540" xr:uid="{875C7044-B362-4D69-8178-B0ED654A2476}"/>
    <cellStyle name="Normal 39 2 5 2" xfId="18804" xr:uid="{812D78A1-882F-48DD-9D3E-E42D7802CCCC}"/>
    <cellStyle name="Normal 39 2 6" xfId="10036" xr:uid="{EBFDC918-DB0B-42B1-8EB6-28D09F9BEFEB}"/>
    <cellStyle name="Normal 39 2 6 2" xfId="22278" xr:uid="{A25F5468-CB7C-43A8-8ADA-51B3FF8E2BE2}"/>
    <cellStyle name="Normal 39 2 7" xfId="15180" xr:uid="{1EB7E7F3-0564-4C58-A6E0-147C8B9C0328}"/>
    <cellStyle name="Normal 39 3" xfId="2922" xr:uid="{46BE1865-83DD-46FD-B16B-147BEE605864}"/>
    <cellStyle name="Normal 39 3 2" xfId="3769" xr:uid="{46251A7E-F717-409A-8ADC-B71937E3CE13}"/>
    <cellStyle name="Normal 39 3 2 2" xfId="5713" xr:uid="{FB818E2D-E2D9-4384-8B98-B94C344CA0AE}"/>
    <cellStyle name="Normal 39 3 2 2 2" xfId="9360" xr:uid="{8BA4188C-09A0-4C7C-BF12-519674338ADC}"/>
    <cellStyle name="Normal 39 3 2 2 2 2" xfId="21624" xr:uid="{4EAB4B09-D90D-45EB-9B07-2331A5A29AFB}"/>
    <cellStyle name="Normal 39 3 2 2 3" xfId="12856" xr:uid="{C0B8B4D1-C71F-4F50-BBBC-2A07578D51E9}"/>
    <cellStyle name="Normal 39 3 2 2 3 2" xfId="25098" xr:uid="{1E7F42F0-DEAE-4D8F-B9B4-8167F63EF11F}"/>
    <cellStyle name="Normal 39 3 2 2 4" xfId="18000" xr:uid="{786439AA-0702-46D3-B5D6-18D38156F3BB}"/>
    <cellStyle name="Normal 39 3 2 3" xfId="7600" xr:uid="{7D5C276B-5D28-43E5-B7B0-7EE94B00EF7C}"/>
    <cellStyle name="Normal 39 3 2 3 2" xfId="19864" xr:uid="{3E3A9229-A7DD-4D04-A3B4-C9CDD4C44E04}"/>
    <cellStyle name="Normal 39 3 2 4" xfId="11096" xr:uid="{FD09621E-8E89-4120-BE3F-37C12CF6F1FA}"/>
    <cellStyle name="Normal 39 3 2 4 2" xfId="23338" xr:uid="{EE0DA1E6-C346-4D28-A817-825BE35422AC}"/>
    <cellStyle name="Normal 39 3 2 5" xfId="16240" xr:uid="{C1312D1F-A8F3-4D0D-A142-4C04222DC482}"/>
    <cellStyle name="Normal 39 3 3" xfId="4867" xr:uid="{2FF0D87E-8BE3-4596-8785-809FA8701AC8}"/>
    <cellStyle name="Normal 39 3 3 2" xfId="8514" xr:uid="{3CE514FD-6611-4E1F-B239-4FE0BA1BEE98}"/>
    <cellStyle name="Normal 39 3 3 2 2" xfId="20778" xr:uid="{A93AB4A0-22CC-49E1-AF4B-9CB909B2E700}"/>
    <cellStyle name="Normal 39 3 3 3" xfId="12010" xr:uid="{B360CB9D-74F9-4C06-B2C2-6BD550352DAF}"/>
    <cellStyle name="Normal 39 3 3 3 2" xfId="24252" xr:uid="{57750185-4A48-4BFB-980C-FC2147F3FABB}"/>
    <cellStyle name="Normal 39 3 3 4" xfId="17154" xr:uid="{74B8551B-8F59-4905-94C2-103A39EE3618}"/>
    <cellStyle name="Normal 39 3 4" xfId="6754" xr:uid="{F43411FD-0F78-4C3A-B81F-CD99CA703D68}"/>
    <cellStyle name="Normal 39 3 4 2" xfId="19018" xr:uid="{FC25A706-0E2C-4E16-BD0D-1E4D27B71623}"/>
    <cellStyle name="Normal 39 3 5" xfId="10250" xr:uid="{57FCF362-5B84-4B58-AD81-84AB398262F5}"/>
    <cellStyle name="Normal 39 3 5 2" xfId="22492" xr:uid="{A84F9425-1597-49B6-853B-7BE8CA978CAF}"/>
    <cellStyle name="Normal 39 3 6" xfId="15394" xr:uid="{01673F8B-0EA2-4398-855C-5E03D6898AD7}"/>
    <cellStyle name="Normal 39 4" xfId="3346" xr:uid="{813FC504-9E7A-48BB-9A80-6DBB20759932}"/>
    <cellStyle name="Normal 39 4 2" xfId="5290" xr:uid="{AD895325-FE94-4110-BF06-26F36C616175}"/>
    <cellStyle name="Normal 39 4 2 2" xfId="8937" xr:uid="{7FBBEB0C-0653-4717-8670-EAD244325FD8}"/>
    <cellStyle name="Normal 39 4 2 2 2" xfId="21201" xr:uid="{29D89FB5-72DD-4775-94C3-AA05BEE59E83}"/>
    <cellStyle name="Normal 39 4 2 3" xfId="12433" xr:uid="{DE6DC6AF-02A3-4A5F-87BC-5AA1569D54C2}"/>
    <cellStyle name="Normal 39 4 2 3 2" xfId="24675" xr:uid="{8AC5948A-2A53-4EA8-ADE3-8D76787BC2C8}"/>
    <cellStyle name="Normal 39 4 2 4" xfId="17577" xr:uid="{1901646D-D6B3-4D6D-AC18-EF8AA4D25447}"/>
    <cellStyle name="Normal 39 4 3" xfId="7177" xr:uid="{E4AD6D49-1DC2-4991-9520-1F6D2867EFF2}"/>
    <cellStyle name="Normal 39 4 3 2" xfId="19441" xr:uid="{C021A6BA-0470-4A04-AC3E-065907DF6ACF}"/>
    <cellStyle name="Normal 39 4 4" xfId="10673" xr:uid="{A6C3A450-7D4D-4A88-8E7B-438D7791FC32}"/>
    <cellStyle name="Normal 39 4 4 2" xfId="22915" xr:uid="{C3B804AB-E990-464A-BBB8-01648E49CCE1}"/>
    <cellStyle name="Normal 39 4 5" xfId="15817" xr:uid="{EBB6FE36-AFC9-4CB4-A720-99DEB9944B23}"/>
    <cellStyle name="Normal 39 5" xfId="4444" xr:uid="{A3D98F01-B57F-446B-8097-9A338CD29C2F}"/>
    <cellStyle name="Normal 39 5 2" xfId="8091" xr:uid="{9956FFA5-AD59-45AE-BCB4-25E1D44096F8}"/>
    <cellStyle name="Normal 39 5 2 2" xfId="20355" xr:uid="{3C2A8582-FE30-4DC8-8B04-C0FD391F487B}"/>
    <cellStyle name="Normal 39 5 3" xfId="11587" xr:uid="{FE56DB31-0182-47AA-95DE-BE10557F5B4C}"/>
    <cellStyle name="Normal 39 5 3 2" xfId="23829" xr:uid="{B04385F6-2510-47C3-AF0D-0ACE533C701A}"/>
    <cellStyle name="Normal 39 5 4" xfId="16731" xr:uid="{571A8081-4F8E-4F18-B7B2-C27BCA10D7A9}"/>
    <cellStyle name="Normal 39 6" xfId="6330" xr:uid="{667299BD-BB04-4EFB-A540-B3410A6B8F68}"/>
    <cellStyle name="Normal 39 6 2" xfId="18595" xr:uid="{95F9688A-0FF4-44FB-83FC-7DD90F667A6E}"/>
    <cellStyle name="Normal 39 7" xfId="9827" xr:uid="{111F0916-65EF-4DBA-BEEB-9BB76D2D3839}"/>
    <cellStyle name="Normal 39 7 2" xfId="22069" xr:uid="{F079622C-E6E5-4668-816B-78591D8A2688}"/>
    <cellStyle name="Normal 39 8" xfId="14755" xr:uid="{B84EEBAB-F240-411F-AAE3-CE25D6DFC84A}"/>
    <cellStyle name="Normal 39 9" xfId="14971" xr:uid="{C361312F-5473-4C6B-A94E-9CF139F44CBA}"/>
    <cellStyle name="Normal 4" xfId="12" xr:uid="{00000000-0005-0000-0000-00000C000000}"/>
    <cellStyle name="Normal 4 10" xfId="919" xr:uid="{FC4168FD-AC11-471B-8B31-214BBCFC7319}"/>
    <cellStyle name="Normal 4 10 2" xfId="13763" xr:uid="{C5FD4047-B8BF-450F-A2F8-BEA755EF771F}"/>
    <cellStyle name="Normal 4 11" xfId="920" xr:uid="{30459067-4E46-4FBE-B466-944BB449909C}"/>
    <cellStyle name="Normal 4 11 2" xfId="13764" xr:uid="{2B0662D8-A82F-402C-B419-56F8AF8D1B4C}"/>
    <cellStyle name="Normal 4 12" xfId="921" xr:uid="{226544AE-7A5A-4E36-ACD8-31351E846908}"/>
    <cellStyle name="Normal 4 12 2" xfId="13765" xr:uid="{F5F434F3-5855-4E2D-A802-B2EB3BFECE7F}"/>
    <cellStyle name="Normal 4 13" xfId="922" xr:uid="{2C88DEF0-6804-4B67-96FF-17B59DEA006B}"/>
    <cellStyle name="Normal 4 13 2" xfId="13766" xr:uid="{30F3F56A-0499-425D-A879-7454BE6405A8}"/>
    <cellStyle name="Normal 4 14" xfId="923" xr:uid="{E5C4FD14-8545-4A40-BA4A-2C18E3882DBC}"/>
    <cellStyle name="Normal 4 14 2" xfId="13767" xr:uid="{AED2CE8B-6C5E-42B4-9810-AE744963E4C5}"/>
    <cellStyle name="Normal 4 15" xfId="924" xr:uid="{DE5A9757-6E2A-4DA6-8D6F-A1DB13B1975F}"/>
    <cellStyle name="Normal 4 15 2" xfId="13768" xr:uid="{3D817F73-7792-47C8-B893-0BC8D21CB99C}"/>
    <cellStyle name="Normal 4 16" xfId="925" xr:uid="{D8E2F673-2886-4709-AF96-240B40265E66}"/>
    <cellStyle name="Normal 4 16 2" xfId="13769" xr:uid="{1F732FA0-AB75-44B8-8584-850B1CB8019F}"/>
    <cellStyle name="Normal 4 17" xfId="926" xr:uid="{1B6C4047-21FA-4AC6-BBF0-082723C45C1C}"/>
    <cellStyle name="Normal 4 17 2" xfId="13770" xr:uid="{8C94142A-CF68-4F2B-ADD8-542DDCE1369C}"/>
    <cellStyle name="Normal 4 18" xfId="4298" xr:uid="{8827D091-229D-4366-8159-D82EBD1E41B0}"/>
    <cellStyle name="Normal 4 18 2" xfId="14415" xr:uid="{23BB2110-15AA-4F7A-A94E-D3FFC8F166AA}"/>
    <cellStyle name="Normal 4 18 3" xfId="13771" xr:uid="{E3B7FA5F-25D6-46A2-B184-4D593567ED19}"/>
    <cellStyle name="Normal 4 19" xfId="6081" xr:uid="{C2FEB67A-512E-4AA3-B855-9AB2626F53C7}"/>
    <cellStyle name="Normal 4 19 2" xfId="13772" xr:uid="{EB1E60E1-34DD-45DC-8D4E-D7DB4B1BD25C}"/>
    <cellStyle name="Normal 4 19 3" xfId="25891" xr:uid="{DFF90B63-99B5-48D0-BDC5-0D30F162A4D2}"/>
    <cellStyle name="Normal 4 2" xfId="129" xr:uid="{70FA97EC-EBDA-40FD-94CE-EAB4B09182FD}"/>
    <cellStyle name="Normal 4 2 10" xfId="927" xr:uid="{28E64307-6D97-4ACD-8818-818C4DAA6726}"/>
    <cellStyle name="Normal 4 2 10 2" xfId="13774" xr:uid="{34EEC08C-073F-483D-AABE-382FE901ECC8}"/>
    <cellStyle name="Normal 4 2 11" xfId="928" xr:uid="{B2A1D611-8AF0-458B-894E-094372214135}"/>
    <cellStyle name="Normal 4 2 11 2" xfId="13775" xr:uid="{64641363-1D02-49C8-A7CD-ACA385C23863}"/>
    <cellStyle name="Normal 4 2 12" xfId="929" xr:uid="{B62087F0-F6BB-498D-9267-15F843331AA8}"/>
    <cellStyle name="Normal 4 2 12 2" xfId="13776" xr:uid="{00373DC1-EB1A-4855-9811-7DED68B9FD9B}"/>
    <cellStyle name="Normal 4 2 13" xfId="930" xr:uid="{A166E03B-5F1B-4466-9323-F62E371A2928}"/>
    <cellStyle name="Normal 4 2 13 2" xfId="13777" xr:uid="{68AE5611-116D-40C5-9183-B40D8C2567A0}"/>
    <cellStyle name="Normal 4 2 14" xfId="931" xr:uid="{0CBE6252-44C9-4251-B7C8-28C5531A89B1}"/>
    <cellStyle name="Normal 4 2 14 2" xfId="13778" xr:uid="{EDF79264-289D-422A-8F99-0E746C62BF2B}"/>
    <cellStyle name="Normal 4 2 15" xfId="932" xr:uid="{A24BBA58-FA65-4C6C-B7A0-65661463C38E}"/>
    <cellStyle name="Normal 4 2 15 2" xfId="13779" xr:uid="{507BF4B3-F20C-41EF-B04F-5671406D5B91}"/>
    <cellStyle name="Normal 4 2 16" xfId="933" xr:uid="{D74221B8-07A6-4800-A16D-8672C2E091D6}"/>
    <cellStyle name="Normal 4 2 16 2" xfId="13780" xr:uid="{959AC3EE-6C5A-421F-9265-E97235F429B7}"/>
    <cellStyle name="Normal 4 2 17" xfId="934" xr:uid="{6A936385-09F4-486F-B77C-671CE2EF8908}"/>
    <cellStyle name="Normal 4 2 17 2" xfId="13781" xr:uid="{3D92CCF0-5482-4F4B-8399-51402F48510B}"/>
    <cellStyle name="Normal 4 2 18" xfId="13782" xr:uid="{54856A3F-150D-43CE-83BA-65F92AA8ECBC}"/>
    <cellStyle name="Normal 4 2 19" xfId="13783" xr:uid="{B6CC89E1-8443-45F0-84C6-2265589DF3AB}"/>
    <cellStyle name="Normal 4 2 2" xfId="130" xr:uid="{7FF29614-91BF-4176-9F9C-7E4B7A038B67}"/>
    <cellStyle name="Normal 4 2 2 2" xfId="13785" xr:uid="{12F2CF33-E627-4784-80CF-937918B7D163}"/>
    <cellStyle name="Normal 4 2 2 3" xfId="13786" xr:uid="{EA8D48D0-B250-4326-9793-385E1089C2C3}"/>
    <cellStyle name="Normal 4 2 2 4" xfId="13787" xr:uid="{9FFF0403-105E-4E2D-9CE4-48856A89B3CF}"/>
    <cellStyle name="Normal 4 2 2 5" xfId="13788" xr:uid="{2DF1294A-F721-4BA2-9DCF-097F60489177}"/>
    <cellStyle name="Normal 4 2 2 6" xfId="13789" xr:uid="{8AC87F7C-811D-4178-8B73-8E3450321F5D}"/>
    <cellStyle name="Normal 4 2 2 7" xfId="13784" xr:uid="{B92CB89E-4C85-48F7-9D0F-B3BC668F8D10}"/>
    <cellStyle name="Normal 4 2 20" xfId="13790" xr:uid="{5C3864FF-F068-4414-B074-40A0FE7D213D}"/>
    <cellStyle name="Normal 4 2 21" xfId="13791" xr:uid="{2E8F0F4D-21F9-4EE7-B55F-4CDA52F199D7}"/>
    <cellStyle name="Normal 4 2 22" xfId="13773" xr:uid="{660E2BB0-89AB-4C41-A02E-73BAEAD3D554}"/>
    <cellStyle name="Normal 4 2 23" xfId="26511" xr:uid="{AC5301F3-1D03-4410-BD9E-437C1EC80706}"/>
    <cellStyle name="Normal 4 2 3" xfId="935" xr:uid="{59BD6FF0-C2D5-4A11-884E-77C85E8633EF}"/>
    <cellStyle name="Normal 4 2 3 2" xfId="13792" xr:uid="{E4ABC540-C55C-4A4B-8EC4-A38FA0E3A198}"/>
    <cellStyle name="Normal 4 2 4" xfId="936" xr:uid="{764BC9D9-8DCA-4660-90C2-480F79A18891}"/>
    <cellStyle name="Normal 4 2 4 2" xfId="13793" xr:uid="{86E6133A-7C20-4E78-A241-F2B4021F4A2D}"/>
    <cellStyle name="Normal 4 2 5" xfId="937" xr:uid="{0557B61A-D1A3-434C-9CEB-61EAA2DCCE2B}"/>
    <cellStyle name="Normal 4 2 5 2" xfId="13794" xr:uid="{70A203C2-DC9B-40DE-AFED-5DE8CEEA4B16}"/>
    <cellStyle name="Normal 4 2 6" xfId="938" xr:uid="{3BFAB5A5-4373-48BA-A28D-4264FD475C01}"/>
    <cellStyle name="Normal 4 2 6 2" xfId="13795" xr:uid="{57BA1779-91DD-4708-9C6A-42BD0CFDAFFC}"/>
    <cellStyle name="Normal 4 2 7" xfId="939" xr:uid="{1B409311-4B40-4EB4-9CD8-A2842ED0E9DF}"/>
    <cellStyle name="Normal 4 2 7 2" xfId="13796" xr:uid="{699F04D3-0CE3-4828-9A2B-84ECC9C517F6}"/>
    <cellStyle name="Normal 4 2 8" xfId="940" xr:uid="{2B1171C5-4784-4A1E-AFD7-76FF2AE1C099}"/>
    <cellStyle name="Normal 4 2 8 2" xfId="13797" xr:uid="{46C073AB-0153-49A6-9DE5-B9013B607EFB}"/>
    <cellStyle name="Normal 4 2 9" xfId="941" xr:uid="{8AA33E2C-AF96-454A-B751-3A68FA8940A3}"/>
    <cellStyle name="Normal 4 2 9 2" xfId="13798" xr:uid="{0D2726C4-8AF0-4B2F-A49A-13A771F5D154}"/>
    <cellStyle name="Normal 4 2_6fd_1_10_51" xfId="26133" xr:uid="{02F6F4C1-BAA1-4AA7-9AE2-A1BB036702BD}"/>
    <cellStyle name="Normal 4 20" xfId="13799" xr:uid="{64A39948-B201-4A24-BE08-E7BB2D5974B4}"/>
    <cellStyle name="Normal 4 20 2" xfId="25892" xr:uid="{1AA37507-EC24-477C-A6D1-1A47F35E2A7B}"/>
    <cellStyle name="Normal 4 21" xfId="13800" xr:uid="{9EA665C3-2933-4A59-BCF9-B7A9868B00E7}"/>
    <cellStyle name="Normal 4 22" xfId="13801" xr:uid="{5FAF3845-A371-47DA-A75E-0346487EB97E}"/>
    <cellStyle name="Normal 4 23" xfId="13802" xr:uid="{0541DFCD-C514-4ABB-97B8-15A8F6B97CA7}"/>
    <cellStyle name="Normal 4 24" xfId="13803" xr:uid="{6AB80F4C-521D-4BDE-B435-E6B4B9D39559}"/>
    <cellStyle name="Normal 4 25" xfId="13804" xr:uid="{E624580C-BF53-46C3-AFC2-8886868B1780}"/>
    <cellStyle name="Normal 4 26" xfId="14756" xr:uid="{9F9F690D-743E-4996-9AE2-24F13030F49A}"/>
    <cellStyle name="Normal 4 27" xfId="26335" xr:uid="{089443CB-41A0-4F7C-B7EC-36B1549A78C6}"/>
    <cellStyle name="Normal 4 28" xfId="168" xr:uid="{0195FE01-CA6B-420E-99A8-DA342F49280D}"/>
    <cellStyle name="Normal 4 29" xfId="128" xr:uid="{152ADCD9-F712-44BC-BEEA-884621BD4003}"/>
    <cellStyle name="Normal 4 3" xfId="131" xr:uid="{228BA7B4-CF56-461E-BEEC-8E55DA747CC9}"/>
    <cellStyle name="Normal 4 3 2" xfId="943" xr:uid="{631FB9B1-CDA1-47B4-8745-C94D82CC0BF3}"/>
    <cellStyle name="Normal 4 3 2 2" xfId="1920" xr:uid="{06B98165-CB87-47B2-A9B0-AC23A143841F}"/>
    <cellStyle name="Normal 4 3 2 2 2" xfId="2538" xr:uid="{164C9538-BA32-468D-8D92-AC89C47C8C8B}"/>
    <cellStyle name="Normal 4 3 3" xfId="1919" xr:uid="{F6F041AA-28AB-444A-9B78-95BCB5F17B2A}"/>
    <cellStyle name="Normal 4 3 3 2" xfId="2458" xr:uid="{C2AB2C55-EB05-45E3-9C10-1063F25FE408}"/>
    <cellStyle name="Normal 4 3 3 2 2" xfId="14757" xr:uid="{82CD8CEB-A9B0-442B-AC2D-673F068B5846}"/>
    <cellStyle name="Normal 4 3 3 3" xfId="13805" xr:uid="{47100B5E-8E12-441C-AC15-9C7CCED7F131}"/>
    <cellStyle name="Normal 4 3 4" xfId="2180" xr:uid="{FD612C95-FEFC-4799-98BC-599E620D9D98}"/>
    <cellStyle name="Normal 4 3 4 10" xfId="6272" xr:uid="{ED2CEB47-CA28-45AE-8E59-1885F70454B7}"/>
    <cellStyle name="Normal 4 3 4 10 2" xfId="18537" xr:uid="{A0A8B14E-332C-4E73-9069-7BFE92CF02B1}"/>
    <cellStyle name="Normal 4 3 4 11" xfId="9769" xr:uid="{D94EEFDC-AB95-4A0D-BBC2-C409B261C5DC}"/>
    <cellStyle name="Normal 4 3 4 11 2" xfId="22011" xr:uid="{9BB69F15-89EC-437E-97AB-75BB33AB1AEC}"/>
    <cellStyle name="Normal 4 3 4 12" xfId="13806" xr:uid="{293B61C7-A125-4333-94C1-C1DA9BB798EC}"/>
    <cellStyle name="Normal 4 3 4 13" xfId="14913" xr:uid="{315B6561-DC1E-42FC-AE12-4DA886723097}"/>
    <cellStyle name="Normal 4 3 4 14" xfId="25893" xr:uid="{5B7D4D33-F2A9-42F6-9177-DEB248647169}"/>
    <cellStyle name="Normal 4 3 4 2" xfId="2293" xr:uid="{019E9874-B67C-4DD3-B9CF-F79D4F9F85D1}"/>
    <cellStyle name="Normal 4 3 4 2 10" xfId="14940" xr:uid="{3CEE62D4-05F3-40AD-99FB-999F3FB595FE}"/>
    <cellStyle name="Normal 4 3 4 2 11" xfId="25894" xr:uid="{AD803C86-7402-49DF-A93C-A92BD43279A1}"/>
    <cellStyle name="Normal 4 3 4 2 2" xfId="2590" xr:uid="{3FB464F5-8BC1-45C7-A49A-056E6CB77D5F}"/>
    <cellStyle name="Normal 4 3 4 2 2 2" xfId="2803" xr:uid="{B8A55FD9-A8DD-41DF-A032-3D9A018996DF}"/>
    <cellStyle name="Normal 4 3 4 2 2 2 2" xfId="3228" xr:uid="{E9B891BC-495C-49D1-A474-538EF06EDCB8}"/>
    <cellStyle name="Normal 4 3 4 2 2 2 2 2" xfId="4075" xr:uid="{7D257EC3-A3FE-4676-95FB-97623549E325}"/>
    <cellStyle name="Normal 4 3 4 2 2 2 2 2 2" xfId="6019" xr:uid="{EF14E41B-89D4-448E-AA55-90996055AACF}"/>
    <cellStyle name="Normal 4 3 4 2 2 2 2 2 2 2" xfId="9666" xr:uid="{C6160AD5-F921-4A2B-AF0A-EED58266C324}"/>
    <cellStyle name="Normal 4 3 4 2 2 2 2 2 2 2 2" xfId="21930" xr:uid="{BF04CD44-9F9B-434A-8306-DF4F0CD52065}"/>
    <cellStyle name="Normal 4 3 4 2 2 2 2 2 2 3" xfId="13162" xr:uid="{A598C406-CEA3-4BEF-A439-196723553DA6}"/>
    <cellStyle name="Normal 4 3 4 2 2 2 2 2 2 3 2" xfId="25404" xr:uid="{10F29F95-0614-483C-981C-9C00DF840ABC}"/>
    <cellStyle name="Normal 4 3 4 2 2 2 2 2 2 4" xfId="18306" xr:uid="{85908104-9E80-4A51-B682-4F8DF21215E7}"/>
    <cellStyle name="Normal 4 3 4 2 2 2 2 2 3" xfId="7906" xr:uid="{0FF6FBDA-44F0-4837-889E-F1817B1D969B}"/>
    <cellStyle name="Normal 4 3 4 2 2 2 2 2 3 2" xfId="20170" xr:uid="{01ED8995-796C-496F-A560-6FD90B377242}"/>
    <cellStyle name="Normal 4 3 4 2 2 2 2 2 4" xfId="11402" xr:uid="{49C53CA5-A3FB-4930-ABF6-8D9ACF9786F9}"/>
    <cellStyle name="Normal 4 3 4 2 2 2 2 2 4 2" xfId="23644" xr:uid="{30A686AE-8562-4739-A565-D902A5F42492}"/>
    <cellStyle name="Normal 4 3 4 2 2 2 2 2 5" xfId="16546" xr:uid="{C9E3060F-408D-433A-8711-67D9DC089E6A}"/>
    <cellStyle name="Normal 4 3 4 2 2 2 2 3" xfId="5173" xr:uid="{FFB006AD-8FAA-4594-BDC2-3D1DE93AB39A}"/>
    <cellStyle name="Normal 4 3 4 2 2 2 2 3 2" xfId="8820" xr:uid="{3F21DD1A-ABE9-46DD-BF22-09E0592A03A9}"/>
    <cellStyle name="Normal 4 3 4 2 2 2 2 3 2 2" xfId="21084" xr:uid="{58179CB2-1C8D-4DCC-8316-56E9A1C718A8}"/>
    <cellStyle name="Normal 4 3 4 2 2 2 2 3 3" xfId="12316" xr:uid="{6F22BB1C-058E-419F-962D-741B39E9033D}"/>
    <cellStyle name="Normal 4 3 4 2 2 2 2 3 3 2" xfId="24558" xr:uid="{835D54ED-4397-452E-81FC-A989A50E7634}"/>
    <cellStyle name="Normal 4 3 4 2 2 2 2 3 4" xfId="17460" xr:uid="{7C1010E3-7811-4C88-9BE3-EC5CD50A381C}"/>
    <cellStyle name="Normal 4 3 4 2 2 2 2 4" xfId="7060" xr:uid="{90AD5678-BCE6-4435-A595-4A3A58318630}"/>
    <cellStyle name="Normal 4 3 4 2 2 2 2 4 2" xfId="19324" xr:uid="{7FB330EF-5C03-4D89-8834-89FA3E159441}"/>
    <cellStyle name="Normal 4 3 4 2 2 2 2 5" xfId="10556" xr:uid="{31870285-A565-4FE5-B8CE-AC9926CE23D2}"/>
    <cellStyle name="Normal 4 3 4 2 2 2 2 5 2" xfId="22798" xr:uid="{B2EF3D1E-74FD-4EDB-B7AB-B9AAC7D845B2}"/>
    <cellStyle name="Normal 4 3 4 2 2 2 2 6" xfId="15700" xr:uid="{BC0C0CAD-7ECE-4EDE-9368-D497A9BBDE86}"/>
    <cellStyle name="Normal 4 3 4 2 2 2 3" xfId="3652" xr:uid="{E1348108-7E12-4DB5-B30B-0C499D667141}"/>
    <cellStyle name="Normal 4 3 4 2 2 2 3 2" xfId="5596" xr:uid="{23F8D5A8-6F77-4AE1-A214-7AC4BA72B68C}"/>
    <cellStyle name="Normal 4 3 4 2 2 2 3 2 2" xfId="9243" xr:uid="{7D3114AD-3DBC-4117-AC66-AA234CBDC475}"/>
    <cellStyle name="Normal 4 3 4 2 2 2 3 2 2 2" xfId="21507" xr:uid="{4E3BDFDA-9BC5-4165-86D3-AFBFE654FE8E}"/>
    <cellStyle name="Normal 4 3 4 2 2 2 3 2 3" xfId="12739" xr:uid="{8AF47312-9EDB-4C5A-8735-5641BD1E5994}"/>
    <cellStyle name="Normal 4 3 4 2 2 2 3 2 3 2" xfId="24981" xr:uid="{A042CC2B-9650-4F7B-8CDA-B9A0CA8D8D13}"/>
    <cellStyle name="Normal 4 3 4 2 2 2 3 2 4" xfId="17883" xr:uid="{7C79375C-DC8C-4598-96D5-1538339E2B74}"/>
    <cellStyle name="Normal 4 3 4 2 2 2 3 3" xfId="7483" xr:uid="{C3E27C21-55D0-421A-A08D-E88C8CF19DE8}"/>
    <cellStyle name="Normal 4 3 4 2 2 2 3 3 2" xfId="19747" xr:uid="{00D06DFD-B49A-4259-A1A2-5AE12F8C3DC9}"/>
    <cellStyle name="Normal 4 3 4 2 2 2 3 4" xfId="10979" xr:uid="{A1C02242-0FA9-4C8B-BB51-6530A10512F9}"/>
    <cellStyle name="Normal 4 3 4 2 2 2 3 4 2" xfId="23221" xr:uid="{80A31176-F8F9-4FA3-9E5E-BB99B261F2A8}"/>
    <cellStyle name="Normal 4 3 4 2 2 2 3 5" xfId="16123" xr:uid="{8C70FA4E-1FE4-4E03-8C5F-49E52BA3716B}"/>
    <cellStyle name="Normal 4 3 4 2 2 2 4" xfId="4750" xr:uid="{FA052BAC-8CCD-4514-9AE7-CAAFBCFAB5CE}"/>
    <cellStyle name="Normal 4 3 4 2 2 2 4 2" xfId="8397" xr:uid="{3EE61EB9-AB0D-41D6-9EF3-22FFDE99CB34}"/>
    <cellStyle name="Normal 4 3 4 2 2 2 4 2 2" xfId="20661" xr:uid="{920329D3-E224-4E07-8631-E261B2F08404}"/>
    <cellStyle name="Normal 4 3 4 2 2 2 4 3" xfId="11893" xr:uid="{01917379-983D-49D2-AA98-B9D708066988}"/>
    <cellStyle name="Normal 4 3 4 2 2 2 4 3 2" xfId="24135" xr:uid="{3EB0E23F-A1F6-4AD9-A120-025B03760A95}"/>
    <cellStyle name="Normal 4 3 4 2 2 2 4 4" xfId="17037" xr:uid="{C73FFC48-B07B-470C-9B0A-480D8E57ED39}"/>
    <cellStyle name="Normal 4 3 4 2 2 2 5" xfId="6637" xr:uid="{C14C02E5-7CA7-4A7D-9570-4546FD9D1D91}"/>
    <cellStyle name="Normal 4 3 4 2 2 2 5 2" xfId="18901" xr:uid="{B334CF9C-AD3F-4D9E-8D3E-FECC3089EB89}"/>
    <cellStyle name="Normal 4 3 4 2 2 2 6" xfId="10133" xr:uid="{CF8E82B4-CB5D-4A27-8D62-01C943787F1A}"/>
    <cellStyle name="Normal 4 3 4 2 2 2 6 2" xfId="22375" xr:uid="{A12323FF-4AAB-4164-95FF-5F8281C5709A}"/>
    <cellStyle name="Normal 4 3 4 2 2 2 7" xfId="15277" xr:uid="{AAAB7B5E-9E1F-4233-8B64-4DA54D929A82}"/>
    <cellStyle name="Normal 4 3 4 2 2 3" xfId="3019" xr:uid="{9D8CDBE9-5615-4178-9E29-88082C55AC66}"/>
    <cellStyle name="Normal 4 3 4 2 2 3 2" xfId="3866" xr:uid="{84D75C04-DB13-4669-93D5-AAA69EB8A915}"/>
    <cellStyle name="Normal 4 3 4 2 2 3 2 2" xfId="5810" xr:uid="{61313CE7-5158-4158-A070-84E07134198F}"/>
    <cellStyle name="Normal 4 3 4 2 2 3 2 2 2" xfId="9457" xr:uid="{D2123E33-EE2F-4CF4-BE1B-9FD535F8DBFE}"/>
    <cellStyle name="Normal 4 3 4 2 2 3 2 2 2 2" xfId="21721" xr:uid="{6E0F1F7E-4890-4A01-A2BC-A28F57732771}"/>
    <cellStyle name="Normal 4 3 4 2 2 3 2 2 3" xfId="12953" xr:uid="{EB7F1E98-DFCF-41EA-83CC-203C9BF2258A}"/>
    <cellStyle name="Normal 4 3 4 2 2 3 2 2 3 2" xfId="25195" xr:uid="{89E1AFCE-4EC4-4155-9A73-E682D497456A}"/>
    <cellStyle name="Normal 4 3 4 2 2 3 2 2 4" xfId="18097" xr:uid="{EDB74008-9EE8-41B6-AF63-AACC83BDB3D4}"/>
    <cellStyle name="Normal 4 3 4 2 2 3 2 3" xfId="7697" xr:uid="{713D2346-4733-40F0-9F71-60FF12FA1A40}"/>
    <cellStyle name="Normal 4 3 4 2 2 3 2 3 2" xfId="19961" xr:uid="{327B783A-AF40-41F4-BDCD-396351887E59}"/>
    <cellStyle name="Normal 4 3 4 2 2 3 2 4" xfId="11193" xr:uid="{E2E48161-150A-410A-8B07-B00F88FC5676}"/>
    <cellStyle name="Normal 4 3 4 2 2 3 2 4 2" xfId="23435" xr:uid="{3C3D8928-C3C3-418F-99CE-2F81AC111803}"/>
    <cellStyle name="Normal 4 3 4 2 2 3 2 5" xfId="16337" xr:uid="{BD423794-86AE-4FC0-923B-53E57B087F07}"/>
    <cellStyle name="Normal 4 3 4 2 2 3 3" xfId="4964" xr:uid="{BD961181-939F-49A9-AE8D-EBA1A631206E}"/>
    <cellStyle name="Normal 4 3 4 2 2 3 3 2" xfId="8611" xr:uid="{736A4C39-2D2B-4FE5-BF51-639427E75DB1}"/>
    <cellStyle name="Normal 4 3 4 2 2 3 3 2 2" xfId="20875" xr:uid="{7A96F7F1-1B50-43C3-A439-830B044E0A9A}"/>
    <cellStyle name="Normal 4 3 4 2 2 3 3 3" xfId="12107" xr:uid="{E9ECF2B0-EB03-4120-811E-606FDFF8373F}"/>
    <cellStyle name="Normal 4 3 4 2 2 3 3 3 2" xfId="24349" xr:uid="{68E8EB8C-F528-44CC-B624-A0E66117470E}"/>
    <cellStyle name="Normal 4 3 4 2 2 3 3 4" xfId="17251" xr:uid="{AD640908-BECC-46D6-A47B-182D67C1D306}"/>
    <cellStyle name="Normal 4 3 4 2 2 3 4" xfId="6851" xr:uid="{DDBD5216-14BF-452F-BB2B-73FB9409C595}"/>
    <cellStyle name="Normal 4 3 4 2 2 3 4 2" xfId="19115" xr:uid="{70665541-0DED-4F60-A608-F2F899C08A7B}"/>
    <cellStyle name="Normal 4 3 4 2 2 3 5" xfId="10347" xr:uid="{80ADCB57-450B-424B-92FD-009908C8D222}"/>
    <cellStyle name="Normal 4 3 4 2 2 3 5 2" xfId="22589" xr:uid="{FF3C7CBA-6EB1-4337-9D3B-5B709003CAA4}"/>
    <cellStyle name="Normal 4 3 4 2 2 3 6" xfId="15491" xr:uid="{77238109-311B-476B-AF70-61CC9675A026}"/>
    <cellStyle name="Normal 4 3 4 2 2 4" xfId="3443" xr:uid="{0AAC771D-C97C-4752-BD9E-4699654BC6D8}"/>
    <cellStyle name="Normal 4 3 4 2 2 4 2" xfId="5387" xr:uid="{D3173F8D-21B3-4C1B-AC6D-3953E335BBE1}"/>
    <cellStyle name="Normal 4 3 4 2 2 4 2 2" xfId="9034" xr:uid="{7B7BD9A3-2AB3-40D3-AA2C-445967E022F7}"/>
    <cellStyle name="Normal 4 3 4 2 2 4 2 2 2" xfId="21298" xr:uid="{09DD7617-A665-43DD-A90A-466C1FB55744}"/>
    <cellStyle name="Normal 4 3 4 2 2 4 2 3" xfId="12530" xr:uid="{29BC5145-D6E9-43BD-A0F0-B12B4790C433}"/>
    <cellStyle name="Normal 4 3 4 2 2 4 2 3 2" xfId="24772" xr:uid="{62D2F38D-C3C6-4964-8D6B-ABA8DA592107}"/>
    <cellStyle name="Normal 4 3 4 2 2 4 2 4" xfId="17674" xr:uid="{9FF4D7E7-F25D-44EB-9AD1-8093C3833318}"/>
    <cellStyle name="Normal 4 3 4 2 2 4 3" xfId="7274" xr:uid="{D9AD9912-1AD6-4FBE-8B00-94AE3213C736}"/>
    <cellStyle name="Normal 4 3 4 2 2 4 3 2" xfId="19538" xr:uid="{8772E40D-C529-42FD-9A97-BFE96F7CA3BC}"/>
    <cellStyle name="Normal 4 3 4 2 2 4 4" xfId="10770" xr:uid="{DD7C9EA2-3372-46F9-B98D-D18337006117}"/>
    <cellStyle name="Normal 4 3 4 2 2 4 4 2" xfId="23012" xr:uid="{EAC93283-D5D8-4E94-A0AB-B8E7C1648704}"/>
    <cellStyle name="Normal 4 3 4 2 2 4 5" xfId="15914" xr:uid="{1893B4B2-616E-4674-A201-7D7DABDC8347}"/>
    <cellStyle name="Normal 4 3 4 2 2 5" xfId="4541" xr:uid="{8629909B-CD3A-4711-BFB1-58EAFD9D46AA}"/>
    <cellStyle name="Normal 4 3 4 2 2 5 2" xfId="8188" xr:uid="{86FB2680-4027-49E1-A556-38A6552296E9}"/>
    <cellStyle name="Normal 4 3 4 2 2 5 2 2" xfId="20452" xr:uid="{8BAAB5CA-4C8A-44CF-9DB8-8FD95F516EA7}"/>
    <cellStyle name="Normal 4 3 4 2 2 5 3" xfId="11684" xr:uid="{F5A9958A-C404-4DAA-BBCD-4CA19166AB2E}"/>
    <cellStyle name="Normal 4 3 4 2 2 5 3 2" xfId="23926" xr:uid="{BE48E62B-3CB1-40A2-B96E-DC64250A628D}"/>
    <cellStyle name="Normal 4 3 4 2 2 5 4" xfId="16828" xr:uid="{9183BF3C-2458-41E0-9C39-A76DFE9027D4}"/>
    <cellStyle name="Normal 4 3 4 2 2 6" xfId="6428" xr:uid="{AEBC0E1B-CC0C-4A54-AD0E-59E09E6C7E44}"/>
    <cellStyle name="Normal 4 3 4 2 2 6 2" xfId="18692" xr:uid="{A8CD7A44-6222-4583-AC90-94F5B63286FE}"/>
    <cellStyle name="Normal 4 3 4 2 2 7" xfId="9924" xr:uid="{6B69F64C-1381-41E0-9E76-B3715CDCA7F1}"/>
    <cellStyle name="Normal 4 3 4 2 2 7 2" xfId="22166" xr:uid="{64E3EC49-FFEA-42EA-8E44-93D385F3BF45}"/>
    <cellStyle name="Normal 4 3 4 2 2 8" xfId="15068" xr:uid="{B9B3C073-F20E-4275-AFF4-F4465638CDFD}"/>
    <cellStyle name="Normal 4 3 4 2 3" xfId="2675" xr:uid="{F25F9F3D-3EF4-4C77-93AB-B761664AA8CE}"/>
    <cellStyle name="Normal 4 3 4 2 3 2" xfId="3100" xr:uid="{6ADCA148-A9CF-4B97-929D-45AFF42934BC}"/>
    <cellStyle name="Normal 4 3 4 2 3 2 2" xfId="3947" xr:uid="{0C879EE3-DDC4-423B-A309-E49A4D63D100}"/>
    <cellStyle name="Normal 4 3 4 2 3 2 2 2" xfId="5891" xr:uid="{8311E246-9A70-475A-91BA-CD2DE89E4B06}"/>
    <cellStyle name="Normal 4 3 4 2 3 2 2 2 2" xfId="9538" xr:uid="{CE91A642-8C52-47FB-8D8C-00EF98C5189A}"/>
    <cellStyle name="Normal 4 3 4 2 3 2 2 2 2 2" xfId="21802" xr:uid="{DE1449F4-AE95-4511-B935-B62445038C9D}"/>
    <cellStyle name="Normal 4 3 4 2 3 2 2 2 3" xfId="13034" xr:uid="{6ED839C0-D063-445A-8B77-6E54913F80AB}"/>
    <cellStyle name="Normal 4 3 4 2 3 2 2 2 3 2" xfId="25276" xr:uid="{72A61675-CBFB-493D-A023-B605253EC832}"/>
    <cellStyle name="Normal 4 3 4 2 3 2 2 2 4" xfId="18178" xr:uid="{9C3A2992-082A-4B7F-9E95-905D5A9D1FBF}"/>
    <cellStyle name="Normal 4 3 4 2 3 2 2 3" xfId="7778" xr:uid="{17C4E540-ACB2-4A2E-8210-6CE397CBDB70}"/>
    <cellStyle name="Normal 4 3 4 2 3 2 2 3 2" xfId="20042" xr:uid="{9EFDA8E2-61FE-40A7-BC63-1A68E8E84D7D}"/>
    <cellStyle name="Normal 4 3 4 2 3 2 2 4" xfId="11274" xr:uid="{48206059-FDEB-4127-BB92-EDDF5EFB9AF4}"/>
    <cellStyle name="Normal 4 3 4 2 3 2 2 4 2" xfId="23516" xr:uid="{F40809C2-4ACE-464A-AF09-456332F7C2AB}"/>
    <cellStyle name="Normal 4 3 4 2 3 2 2 5" xfId="16418" xr:uid="{3F11414D-0667-4A05-B24C-202A05C0F9A5}"/>
    <cellStyle name="Normal 4 3 4 2 3 2 3" xfId="5045" xr:uid="{1E0D4D5A-84ED-410B-ACB4-6B035BA650EC}"/>
    <cellStyle name="Normal 4 3 4 2 3 2 3 2" xfId="8692" xr:uid="{3616191F-E76C-4D2D-A765-DF91B8962E90}"/>
    <cellStyle name="Normal 4 3 4 2 3 2 3 2 2" xfId="20956" xr:uid="{1556F1B1-A2BB-44BF-B8E5-7D95D1CE98DD}"/>
    <cellStyle name="Normal 4 3 4 2 3 2 3 3" xfId="12188" xr:uid="{0262E244-3064-471A-9D37-2ED623C0D19C}"/>
    <cellStyle name="Normal 4 3 4 2 3 2 3 3 2" xfId="24430" xr:uid="{9E262A2E-04A8-4EB8-8DF9-0D442F481A25}"/>
    <cellStyle name="Normal 4 3 4 2 3 2 3 4" xfId="17332" xr:uid="{B8790C86-CE71-4A4C-942C-EC4ACA89267D}"/>
    <cellStyle name="Normal 4 3 4 2 3 2 4" xfId="6932" xr:uid="{A972E3CC-8216-4A34-A15E-8DB90F195E62}"/>
    <cellStyle name="Normal 4 3 4 2 3 2 4 2" xfId="19196" xr:uid="{63D43E9D-707D-4BFD-BA68-8655FC07C877}"/>
    <cellStyle name="Normal 4 3 4 2 3 2 5" xfId="10428" xr:uid="{66CABBCD-EB17-4898-AE7A-3EFB5B6312A1}"/>
    <cellStyle name="Normal 4 3 4 2 3 2 5 2" xfId="22670" xr:uid="{BF1C2E2E-9579-411F-B2F0-10119F843F38}"/>
    <cellStyle name="Normal 4 3 4 2 3 2 6" xfId="15572" xr:uid="{8F7B8DD7-409B-4EC1-9E55-0492DCD415BD}"/>
    <cellStyle name="Normal 4 3 4 2 3 3" xfId="3524" xr:uid="{AE1E34B5-F087-415A-9CCE-449FD284E903}"/>
    <cellStyle name="Normal 4 3 4 2 3 3 2" xfId="5468" xr:uid="{D1CECD3F-E002-46A1-9D5E-825D3161833A}"/>
    <cellStyle name="Normal 4 3 4 2 3 3 2 2" xfId="9115" xr:uid="{D2DC4BC5-1898-4DDF-B95F-B98B4E7771A2}"/>
    <cellStyle name="Normal 4 3 4 2 3 3 2 2 2" xfId="21379" xr:uid="{94F7909E-4606-49F9-8EE3-8DE78B1202A1}"/>
    <cellStyle name="Normal 4 3 4 2 3 3 2 3" xfId="12611" xr:uid="{00D38625-93AD-408F-A419-1971C441EECC}"/>
    <cellStyle name="Normal 4 3 4 2 3 3 2 3 2" xfId="24853" xr:uid="{0BBE90B2-2135-4273-8C09-C040B3DBD860}"/>
    <cellStyle name="Normal 4 3 4 2 3 3 2 4" xfId="17755" xr:uid="{7993ADFF-C0A8-4114-AAF8-FBC767FED495}"/>
    <cellStyle name="Normal 4 3 4 2 3 3 3" xfId="7355" xr:uid="{6586821A-F49A-48EA-BAB0-166C80195B15}"/>
    <cellStyle name="Normal 4 3 4 2 3 3 3 2" xfId="19619" xr:uid="{C4125F60-C3FD-4040-8DB7-EDA1A6E0F97A}"/>
    <cellStyle name="Normal 4 3 4 2 3 3 4" xfId="10851" xr:uid="{541C2512-0E01-4020-AD0B-E0841665F20C}"/>
    <cellStyle name="Normal 4 3 4 2 3 3 4 2" xfId="23093" xr:uid="{2A2C8C82-CBAC-49BE-9AEB-594BAFAF4EC7}"/>
    <cellStyle name="Normal 4 3 4 2 3 3 5" xfId="15995" xr:uid="{B7BA5632-8011-4504-8CC1-B937F317A251}"/>
    <cellStyle name="Normal 4 3 4 2 3 4" xfId="4622" xr:uid="{63857BC6-E8C3-4FD8-A46C-16743CDECC00}"/>
    <cellStyle name="Normal 4 3 4 2 3 4 2" xfId="8269" xr:uid="{F767F8A4-53CF-4FA6-84D1-AA3FA61800BC}"/>
    <cellStyle name="Normal 4 3 4 2 3 4 2 2" xfId="20533" xr:uid="{A723961C-EDED-4582-891B-A4EFEC151EF7}"/>
    <cellStyle name="Normal 4 3 4 2 3 4 3" xfId="11765" xr:uid="{7CE35533-AB82-4D7E-9384-964E508EC0B7}"/>
    <cellStyle name="Normal 4 3 4 2 3 4 3 2" xfId="24007" xr:uid="{E16A8E3C-C794-4B05-AF20-404032004CF2}"/>
    <cellStyle name="Normal 4 3 4 2 3 4 4" xfId="16909" xr:uid="{1A95BDA6-88C6-4E2C-8B35-282E32655EEA}"/>
    <cellStyle name="Normal 4 3 4 2 3 5" xfId="6509" xr:uid="{6857E685-B4D3-4BEA-8D8E-123EB952BEB6}"/>
    <cellStyle name="Normal 4 3 4 2 3 5 2" xfId="18773" xr:uid="{C3E03F6F-CF54-4602-B58A-03911A400A5B}"/>
    <cellStyle name="Normal 4 3 4 2 3 6" xfId="10005" xr:uid="{65AA767F-0347-4602-AB70-610BC5A72678}"/>
    <cellStyle name="Normal 4 3 4 2 3 6 2" xfId="22247" xr:uid="{D0CDB135-92B0-46B4-BDFA-1FF8C61CDFBB}"/>
    <cellStyle name="Normal 4 3 4 2 3 7" xfId="15149" xr:uid="{0E0BC439-BF6B-44EB-B72B-4EEB2C5501EE}"/>
    <cellStyle name="Normal 4 3 4 2 4" xfId="2891" xr:uid="{7CC2D347-69F6-474E-8415-29CDC0CFE025}"/>
    <cellStyle name="Normal 4 3 4 2 4 2" xfId="3738" xr:uid="{5EDEF64A-BF1D-432A-ACA7-D93815208D9C}"/>
    <cellStyle name="Normal 4 3 4 2 4 2 2" xfId="5682" xr:uid="{AA424348-CD5D-4776-8263-7821AA293350}"/>
    <cellStyle name="Normal 4 3 4 2 4 2 2 2" xfId="9329" xr:uid="{D1445571-E118-41CA-864F-3601053DB7BC}"/>
    <cellStyle name="Normal 4 3 4 2 4 2 2 2 2" xfId="21593" xr:uid="{BECEFD4A-EC8A-418A-A16C-51AD2FC57D23}"/>
    <cellStyle name="Normal 4 3 4 2 4 2 2 3" xfId="12825" xr:uid="{21F7A981-D13C-4349-AB40-70EE0D9BFA7E}"/>
    <cellStyle name="Normal 4 3 4 2 4 2 2 3 2" xfId="25067" xr:uid="{AA9AC2B4-99B2-4A68-843F-10973EED6ECC}"/>
    <cellStyle name="Normal 4 3 4 2 4 2 2 4" xfId="17969" xr:uid="{6F8800A0-917C-401F-B0B8-218B3E5124E1}"/>
    <cellStyle name="Normal 4 3 4 2 4 2 3" xfId="7569" xr:uid="{19142A92-6A42-4301-ABD2-5ACDE034E773}"/>
    <cellStyle name="Normal 4 3 4 2 4 2 3 2" xfId="19833" xr:uid="{053FE7EA-950C-41A8-8B0F-6764DF008C0B}"/>
    <cellStyle name="Normal 4 3 4 2 4 2 4" xfId="11065" xr:uid="{D6753174-DA60-4BF0-B208-F5377FAAF3ED}"/>
    <cellStyle name="Normal 4 3 4 2 4 2 4 2" xfId="23307" xr:uid="{7C9E2D1E-2E32-4542-855F-5C8C5B2D34C4}"/>
    <cellStyle name="Normal 4 3 4 2 4 2 5" xfId="16209" xr:uid="{A7C729F6-4875-4AE1-9A76-3839D80CDD95}"/>
    <cellStyle name="Normal 4 3 4 2 4 3" xfId="4836" xr:uid="{39548EFD-884E-4284-B088-DF78B0CCED45}"/>
    <cellStyle name="Normal 4 3 4 2 4 3 2" xfId="8483" xr:uid="{277BFCE8-0190-4C04-A98A-08467E70C9E7}"/>
    <cellStyle name="Normal 4 3 4 2 4 3 2 2" xfId="20747" xr:uid="{DC3B06BB-9D32-4F15-A67C-E4645793BB79}"/>
    <cellStyle name="Normal 4 3 4 2 4 3 3" xfId="11979" xr:uid="{082BF371-5ADF-484E-956C-85CD53AD97EB}"/>
    <cellStyle name="Normal 4 3 4 2 4 3 3 2" xfId="24221" xr:uid="{78E221A9-5BEC-4149-8EB0-10B3293CE106}"/>
    <cellStyle name="Normal 4 3 4 2 4 3 4" xfId="17123" xr:uid="{722CEEC8-F11F-46D3-AE6F-92397B776671}"/>
    <cellStyle name="Normal 4 3 4 2 4 4" xfId="6723" xr:uid="{CC4F06D1-FCC9-45B9-9C9F-4F309C0C88FB}"/>
    <cellStyle name="Normal 4 3 4 2 4 4 2" xfId="18987" xr:uid="{83426B71-E461-4304-A8CD-E8B3B7528F3D}"/>
    <cellStyle name="Normal 4 3 4 2 4 5" xfId="10219" xr:uid="{206159B2-5EC5-4A7A-842D-A1FC4AD0B2B3}"/>
    <cellStyle name="Normal 4 3 4 2 4 5 2" xfId="22461" xr:uid="{FB6830E2-E7C1-4588-8AD5-1A55347635BD}"/>
    <cellStyle name="Normal 4 3 4 2 4 6" xfId="15363" xr:uid="{E331EADC-092A-43F8-86F9-A96F1897185E}"/>
    <cellStyle name="Normal 4 3 4 2 5" xfId="3315" xr:uid="{8EDA6167-BB8B-451C-A8D1-39583B82F614}"/>
    <cellStyle name="Normal 4 3 4 2 5 2" xfId="5259" xr:uid="{58CC1E8C-7332-4DAD-8430-20466E2939E1}"/>
    <cellStyle name="Normal 4 3 4 2 5 2 2" xfId="8906" xr:uid="{43BFBE0E-C4CD-4749-BBD0-7C8706E4BD20}"/>
    <cellStyle name="Normal 4 3 4 2 5 2 2 2" xfId="21170" xr:uid="{E8521264-CDA1-462F-9922-66DE995CF5F9}"/>
    <cellStyle name="Normal 4 3 4 2 5 2 3" xfId="12402" xr:uid="{436B17A9-6861-485C-8254-CD73D57B339E}"/>
    <cellStyle name="Normal 4 3 4 2 5 2 3 2" xfId="24644" xr:uid="{7E788AC7-B0CB-436D-A259-9D8DE1CA79E1}"/>
    <cellStyle name="Normal 4 3 4 2 5 2 4" xfId="17546" xr:uid="{E0B3F285-4E40-4CF2-9AC4-B26F2F5AABBE}"/>
    <cellStyle name="Normal 4 3 4 2 5 3" xfId="7146" xr:uid="{4D065B85-E76C-4AC3-B44C-5D1F595F455A}"/>
    <cellStyle name="Normal 4 3 4 2 5 3 2" xfId="19410" xr:uid="{9072E023-D8BA-4953-A28A-5AAD9D0F6AE0}"/>
    <cellStyle name="Normal 4 3 4 2 5 4" xfId="10642" xr:uid="{7A50514B-5B95-430E-87D4-FFBB2F6A917E}"/>
    <cellStyle name="Normal 4 3 4 2 5 4 2" xfId="22884" xr:uid="{7D6C0888-5D8D-4E56-9399-6762DFD46E62}"/>
    <cellStyle name="Normal 4 3 4 2 5 5" xfId="15786" xr:uid="{0989BD01-3BC7-485F-AC20-07788B3704A5}"/>
    <cellStyle name="Normal 4 3 4 2 6" xfId="4413" xr:uid="{4427F6D0-C597-455B-A88A-CA1D3E5DF16B}"/>
    <cellStyle name="Normal 4 3 4 2 6 2" xfId="8060" xr:uid="{39761C0E-B22E-4BC2-9C9D-E90529E52779}"/>
    <cellStyle name="Normal 4 3 4 2 6 2 2" xfId="20324" xr:uid="{B6D8B3BA-2AAE-40CD-A0F1-F492A67FB5BB}"/>
    <cellStyle name="Normal 4 3 4 2 6 3" xfId="11556" xr:uid="{7C41FE45-9514-4A11-A2F4-FD708BD9AB1C}"/>
    <cellStyle name="Normal 4 3 4 2 6 3 2" xfId="23798" xr:uid="{845B659F-B683-4C19-8550-B72E93FCF9DD}"/>
    <cellStyle name="Normal 4 3 4 2 6 4" xfId="16700" xr:uid="{D5C46D0D-EF51-43A7-A144-EC45492A3F60}"/>
    <cellStyle name="Normal 4 3 4 2 7" xfId="6299" xr:uid="{258B4203-81EA-45E2-BA00-363E83E7367C}"/>
    <cellStyle name="Normal 4 3 4 2 7 2" xfId="18564" xr:uid="{0F285215-BEC6-4390-B28D-115EA0177448}"/>
    <cellStyle name="Normal 4 3 4 2 8" xfId="9796" xr:uid="{CF53F2F5-51AF-4C7D-BEEC-8996BFD0C6EE}"/>
    <cellStyle name="Normal 4 3 4 2 8 2" xfId="22038" xr:uid="{D5A93E45-3048-44B8-B84B-A487B789C7EA}"/>
    <cellStyle name="Normal 4 3 4 2 9" xfId="14759" xr:uid="{778EBE65-14FA-497D-BF0E-7E8549C90645}"/>
    <cellStyle name="Normal 4 3 4 2 9 2" xfId="25546" xr:uid="{8B8F1A1C-CB38-4FF4-BB65-83AC70B6CDBF}"/>
    <cellStyle name="Normal 4 3 4 3" xfId="2328" xr:uid="{77F3D748-10C5-47A9-95DC-7FE14C62BD4F}"/>
    <cellStyle name="Normal 4 3 4 3 10" xfId="14967" xr:uid="{183BF76A-B808-4AA6-801A-0F63B55FB73A}"/>
    <cellStyle name="Normal 4 3 4 3 11" xfId="25895" xr:uid="{85B51BE8-33C6-4173-8B8A-D59DA1F2A70A}"/>
    <cellStyle name="Normal 4 3 4 3 2" xfId="2617" xr:uid="{3F36D603-532A-4C6B-AB27-40A7310D4FC9}"/>
    <cellStyle name="Normal 4 3 4 3 2 2" xfId="2830" xr:uid="{3B3F3859-A315-4ABC-8235-2C06F10F710C}"/>
    <cellStyle name="Normal 4 3 4 3 2 2 2" xfId="3255" xr:uid="{6377A790-EC4F-4A8D-865B-7E945CB716CD}"/>
    <cellStyle name="Normal 4 3 4 3 2 2 2 2" xfId="4102" xr:uid="{9DB5CFC5-87AE-4599-8BF3-74A0A07B1EAE}"/>
    <cellStyle name="Normal 4 3 4 3 2 2 2 2 2" xfId="6046" xr:uid="{C9901B77-A851-44BD-8B8C-1E8A1603BADF}"/>
    <cellStyle name="Normal 4 3 4 3 2 2 2 2 2 2" xfId="9693" xr:uid="{25E45355-38F6-47F1-84DA-905B15E45B2F}"/>
    <cellStyle name="Normal 4 3 4 3 2 2 2 2 2 2 2" xfId="21957" xr:uid="{71798D43-4280-48AE-B136-625E0B05431D}"/>
    <cellStyle name="Normal 4 3 4 3 2 2 2 2 2 3" xfId="13189" xr:uid="{2E0ECBF8-3E9A-4A24-942E-44410C2BBA35}"/>
    <cellStyle name="Normal 4 3 4 3 2 2 2 2 2 3 2" xfId="25431" xr:uid="{74642C1A-ECFF-40FB-9F6C-2C16FC18D7B9}"/>
    <cellStyle name="Normal 4 3 4 3 2 2 2 2 2 4" xfId="18333" xr:uid="{DE9C8BB3-5CEA-4CE0-BE02-978C94DA162F}"/>
    <cellStyle name="Normal 4 3 4 3 2 2 2 2 3" xfId="7933" xr:uid="{0B35FB2E-7B62-4714-A9C7-C17DB01E56CE}"/>
    <cellStyle name="Normal 4 3 4 3 2 2 2 2 3 2" xfId="20197" xr:uid="{FBF1A8C2-5376-4649-AAD0-89B9F35AF8B3}"/>
    <cellStyle name="Normal 4 3 4 3 2 2 2 2 4" xfId="11429" xr:uid="{4F286D69-8A91-457A-A6E1-A8C97E8530DE}"/>
    <cellStyle name="Normal 4 3 4 3 2 2 2 2 4 2" xfId="23671" xr:uid="{FCC26E6B-5FA2-4BD8-9C7B-0CA29284F080}"/>
    <cellStyle name="Normal 4 3 4 3 2 2 2 2 5" xfId="16573" xr:uid="{721B4DC2-4AF4-4031-A45D-FEF87C5BDFDA}"/>
    <cellStyle name="Normal 4 3 4 3 2 2 2 3" xfId="5200" xr:uid="{C51D4511-9239-41B5-A9D9-21A850127DFD}"/>
    <cellStyle name="Normal 4 3 4 3 2 2 2 3 2" xfId="8847" xr:uid="{FBD2EC4F-CC54-4E29-8202-307C51207397}"/>
    <cellStyle name="Normal 4 3 4 3 2 2 2 3 2 2" xfId="21111" xr:uid="{41A46071-B9CD-4CEF-BDC9-BAEF8BF72B30}"/>
    <cellStyle name="Normal 4 3 4 3 2 2 2 3 3" xfId="12343" xr:uid="{DC8DAD0F-3644-4812-A0A5-C00EC27EF000}"/>
    <cellStyle name="Normal 4 3 4 3 2 2 2 3 3 2" xfId="24585" xr:uid="{E0576768-397E-4791-A899-2042D6654278}"/>
    <cellStyle name="Normal 4 3 4 3 2 2 2 3 4" xfId="17487" xr:uid="{946E50D4-D91C-49B5-BB8F-9084D9D1D80F}"/>
    <cellStyle name="Normal 4 3 4 3 2 2 2 4" xfId="7087" xr:uid="{09929AE5-1EDD-4A7D-A058-327649282224}"/>
    <cellStyle name="Normal 4 3 4 3 2 2 2 4 2" xfId="19351" xr:uid="{24F40F3A-4089-4A4C-AE0C-28DABEFDD6AC}"/>
    <cellStyle name="Normal 4 3 4 3 2 2 2 5" xfId="10583" xr:uid="{6DC8CA97-02C4-464D-BEFB-EACEB35A9724}"/>
    <cellStyle name="Normal 4 3 4 3 2 2 2 5 2" xfId="22825" xr:uid="{00FEBD50-E57B-4035-8980-85645E4C473F}"/>
    <cellStyle name="Normal 4 3 4 3 2 2 2 6" xfId="15727" xr:uid="{26DB25CE-E8E0-437F-B836-FC4C7351F439}"/>
    <cellStyle name="Normal 4 3 4 3 2 2 3" xfId="3679" xr:uid="{F9C3C595-6370-406A-93B6-83C9539BFB42}"/>
    <cellStyle name="Normal 4 3 4 3 2 2 3 2" xfId="5623" xr:uid="{F4F83AB8-54AE-4555-BD3C-379B230551D5}"/>
    <cellStyle name="Normal 4 3 4 3 2 2 3 2 2" xfId="9270" xr:uid="{1939C3AE-6399-4574-8793-807E41480CED}"/>
    <cellStyle name="Normal 4 3 4 3 2 2 3 2 2 2" xfId="21534" xr:uid="{EB1245DB-E7F5-4EAA-A1C4-3D0248DED6B3}"/>
    <cellStyle name="Normal 4 3 4 3 2 2 3 2 3" xfId="12766" xr:uid="{30A3F756-46D4-4C93-9E13-5BBEB420F339}"/>
    <cellStyle name="Normal 4 3 4 3 2 2 3 2 3 2" xfId="25008" xr:uid="{55DAA7A6-FD70-40FE-883F-904E2E8A189B}"/>
    <cellStyle name="Normal 4 3 4 3 2 2 3 2 4" xfId="17910" xr:uid="{160BC562-16A0-46CC-B6B1-59D8A169DAFB}"/>
    <cellStyle name="Normal 4 3 4 3 2 2 3 3" xfId="7510" xr:uid="{6298CA89-D11F-4915-84CF-125BE5810AC3}"/>
    <cellStyle name="Normal 4 3 4 3 2 2 3 3 2" xfId="19774" xr:uid="{65F02751-F0C2-41C1-AB42-1B7F901F02BA}"/>
    <cellStyle name="Normal 4 3 4 3 2 2 3 4" xfId="11006" xr:uid="{7C9817FF-05AF-42AA-81E6-89697754FA23}"/>
    <cellStyle name="Normal 4 3 4 3 2 2 3 4 2" xfId="23248" xr:uid="{8A78A644-202C-4C25-81DB-66629B0B4F3B}"/>
    <cellStyle name="Normal 4 3 4 3 2 2 3 5" xfId="16150" xr:uid="{9D7F842E-0E2E-41CE-9707-BFA8C7CA5813}"/>
    <cellStyle name="Normal 4 3 4 3 2 2 4" xfId="4777" xr:uid="{589977C2-96B7-4A04-88BE-0C69C82FD4C5}"/>
    <cellStyle name="Normal 4 3 4 3 2 2 4 2" xfId="8424" xr:uid="{4F07CC7B-41A4-4343-8BC3-377EED5FACF8}"/>
    <cellStyle name="Normal 4 3 4 3 2 2 4 2 2" xfId="20688" xr:uid="{D0EFF9A4-9691-44BD-AB65-509CE91A041B}"/>
    <cellStyle name="Normal 4 3 4 3 2 2 4 3" xfId="11920" xr:uid="{31304BA2-7724-4A63-80F3-5C6A7ACFCC7B}"/>
    <cellStyle name="Normal 4 3 4 3 2 2 4 3 2" xfId="24162" xr:uid="{9CA6C3BD-24FF-4942-B4EB-84DB9B675717}"/>
    <cellStyle name="Normal 4 3 4 3 2 2 4 4" xfId="17064" xr:uid="{5AA91484-FA8C-40C4-8E6B-759CF5758B75}"/>
    <cellStyle name="Normal 4 3 4 3 2 2 5" xfId="6664" xr:uid="{C03F5669-19A9-4012-8AEC-AC32088AD3B9}"/>
    <cellStyle name="Normal 4 3 4 3 2 2 5 2" xfId="18928" xr:uid="{C62FD953-B333-48B8-9EAD-7744F59BE469}"/>
    <cellStyle name="Normal 4 3 4 3 2 2 6" xfId="10160" xr:uid="{3AA2E57B-D180-4DD7-A5A6-0963F972FB92}"/>
    <cellStyle name="Normal 4 3 4 3 2 2 6 2" xfId="22402" xr:uid="{04FA9233-0CD6-4B53-8DA4-1C11455E5AA4}"/>
    <cellStyle name="Normal 4 3 4 3 2 2 7" xfId="15304" xr:uid="{525D9CC3-A9E3-4BA8-A62E-C950C85631F5}"/>
    <cellStyle name="Normal 4 3 4 3 2 3" xfId="3046" xr:uid="{FC81623E-B211-409D-B9FC-F374F5368BD5}"/>
    <cellStyle name="Normal 4 3 4 3 2 3 2" xfId="3893" xr:uid="{5EC79D85-0219-4739-84DC-AF91330923A4}"/>
    <cellStyle name="Normal 4 3 4 3 2 3 2 2" xfId="5837" xr:uid="{68FD0D82-49D7-4AAC-8980-F74CA9EA7632}"/>
    <cellStyle name="Normal 4 3 4 3 2 3 2 2 2" xfId="9484" xr:uid="{946A7AC1-ABFB-4772-BB88-8B008FA79320}"/>
    <cellStyle name="Normal 4 3 4 3 2 3 2 2 2 2" xfId="21748" xr:uid="{FFD78E1E-8975-41FC-A739-868E93186391}"/>
    <cellStyle name="Normal 4 3 4 3 2 3 2 2 3" xfId="12980" xr:uid="{BC9576EE-587A-4C81-85BE-A60119F0F4E8}"/>
    <cellStyle name="Normal 4 3 4 3 2 3 2 2 3 2" xfId="25222" xr:uid="{61CFE3B1-BF82-4DE1-8FB3-B1E7EB772FCA}"/>
    <cellStyle name="Normal 4 3 4 3 2 3 2 2 4" xfId="18124" xr:uid="{E7A29CC3-B248-4F54-B6C0-BA6BFBFE14A7}"/>
    <cellStyle name="Normal 4 3 4 3 2 3 2 3" xfId="7724" xr:uid="{43E2C1F2-44E4-4D77-856D-94CBD9FE652F}"/>
    <cellStyle name="Normal 4 3 4 3 2 3 2 3 2" xfId="19988" xr:uid="{F9E59D87-1A47-42C4-8D16-A25B1F845E9F}"/>
    <cellStyle name="Normal 4 3 4 3 2 3 2 4" xfId="11220" xr:uid="{38F8C57C-9F68-4368-A67C-4FFE0BDAE840}"/>
    <cellStyle name="Normal 4 3 4 3 2 3 2 4 2" xfId="23462" xr:uid="{47588CA9-1827-4AF0-89DE-557D476E7FD7}"/>
    <cellStyle name="Normal 4 3 4 3 2 3 2 5" xfId="16364" xr:uid="{63410324-7E12-44BA-B95B-C2F102F7EEAF}"/>
    <cellStyle name="Normal 4 3 4 3 2 3 3" xfId="4991" xr:uid="{62ED5D59-3A2B-479D-99F7-B40484D8F752}"/>
    <cellStyle name="Normal 4 3 4 3 2 3 3 2" xfId="8638" xr:uid="{97012E56-6BA0-453E-8FE8-0C60F508F3B5}"/>
    <cellStyle name="Normal 4 3 4 3 2 3 3 2 2" xfId="20902" xr:uid="{CC1E3386-9D08-4CDF-8074-FB107235ABB4}"/>
    <cellStyle name="Normal 4 3 4 3 2 3 3 3" xfId="12134" xr:uid="{86C3FD2C-658C-4C2B-A628-924D89A2ACBE}"/>
    <cellStyle name="Normal 4 3 4 3 2 3 3 3 2" xfId="24376" xr:uid="{1D8E0CD1-5587-484D-8B3E-9A0D74DA7370}"/>
    <cellStyle name="Normal 4 3 4 3 2 3 3 4" xfId="17278" xr:uid="{555651A4-0D6E-4BCA-AAD8-988BED018587}"/>
    <cellStyle name="Normal 4 3 4 3 2 3 4" xfId="6878" xr:uid="{3C8B49B1-CD2D-4177-8E0A-8DA6C635E75F}"/>
    <cellStyle name="Normal 4 3 4 3 2 3 4 2" xfId="19142" xr:uid="{F1CDFF4B-2EA4-4013-BF09-570FC068EE60}"/>
    <cellStyle name="Normal 4 3 4 3 2 3 5" xfId="10374" xr:uid="{B3009BBF-DB2D-41FF-AA9F-3FCBE17313A0}"/>
    <cellStyle name="Normal 4 3 4 3 2 3 5 2" xfId="22616" xr:uid="{A59E6E4C-021F-4345-A8B3-E48BA0FB4777}"/>
    <cellStyle name="Normal 4 3 4 3 2 3 6" xfId="15518" xr:uid="{1F087E80-84DA-4CC6-B835-C62DB534BEEB}"/>
    <cellStyle name="Normal 4 3 4 3 2 4" xfId="3470" xr:uid="{2F9F2F1C-E914-4C3E-8B3F-6DCE603A0E82}"/>
    <cellStyle name="Normal 4 3 4 3 2 4 2" xfId="5414" xr:uid="{38FC4154-6B28-459B-9543-0858235FB45D}"/>
    <cellStyle name="Normal 4 3 4 3 2 4 2 2" xfId="9061" xr:uid="{9D8BA98B-3271-47D5-B915-BAC376B3A435}"/>
    <cellStyle name="Normal 4 3 4 3 2 4 2 2 2" xfId="21325" xr:uid="{B636916D-7805-4F10-A4B5-0CB4DAD1278B}"/>
    <cellStyle name="Normal 4 3 4 3 2 4 2 3" xfId="12557" xr:uid="{2BF9114A-DEAC-4787-8A1A-EE692926A38D}"/>
    <cellStyle name="Normal 4 3 4 3 2 4 2 3 2" xfId="24799" xr:uid="{869A88A9-4F96-4471-89D3-13E8518C87E9}"/>
    <cellStyle name="Normal 4 3 4 3 2 4 2 4" xfId="17701" xr:uid="{D0E0F69F-45E0-492B-8626-F4162EC8E399}"/>
    <cellStyle name="Normal 4 3 4 3 2 4 3" xfId="7301" xr:uid="{E2356C2F-290F-43BB-AB58-BC3E5597496B}"/>
    <cellStyle name="Normal 4 3 4 3 2 4 3 2" xfId="19565" xr:uid="{38DF5B88-B2FE-4A81-A666-A676D8896328}"/>
    <cellStyle name="Normal 4 3 4 3 2 4 4" xfId="10797" xr:uid="{8C179F5D-476E-484D-A356-B299BD6EDD06}"/>
    <cellStyle name="Normal 4 3 4 3 2 4 4 2" xfId="23039" xr:uid="{FEE4D066-0135-441E-AA13-C5199B3C1592}"/>
    <cellStyle name="Normal 4 3 4 3 2 4 5" xfId="15941" xr:uid="{374AAE27-1ACF-4529-8A07-0D2ECF27B0EC}"/>
    <cellStyle name="Normal 4 3 4 3 2 5" xfId="4568" xr:uid="{A74716D8-07C7-4D4A-96F9-79F1BE5FAE3B}"/>
    <cellStyle name="Normal 4 3 4 3 2 5 2" xfId="8215" xr:uid="{6A4BF474-9A4F-4736-AB2F-33814DBC339B}"/>
    <cellStyle name="Normal 4 3 4 3 2 5 2 2" xfId="20479" xr:uid="{F64D2F97-A4C7-498C-A026-28225196140F}"/>
    <cellStyle name="Normal 4 3 4 3 2 5 3" xfId="11711" xr:uid="{B17AA847-1A83-4021-98CD-90B625E2B46F}"/>
    <cellStyle name="Normal 4 3 4 3 2 5 3 2" xfId="23953" xr:uid="{BD4CFB10-BBA1-496D-90C9-4CC4F7D25E90}"/>
    <cellStyle name="Normal 4 3 4 3 2 5 4" xfId="16855" xr:uid="{B7F36E8D-257B-43B5-9553-9BBD2929993D}"/>
    <cellStyle name="Normal 4 3 4 3 2 6" xfId="6455" xr:uid="{E7B416ED-1783-439B-B33A-2FC7673AAB16}"/>
    <cellStyle name="Normal 4 3 4 3 2 6 2" xfId="18719" xr:uid="{009558BD-A5F8-4ACD-B911-C3E62E3BC3F9}"/>
    <cellStyle name="Normal 4 3 4 3 2 7" xfId="9951" xr:uid="{BBA9C2F5-B52B-4434-A4BF-BBDFD1C6B079}"/>
    <cellStyle name="Normal 4 3 4 3 2 7 2" xfId="22193" xr:uid="{4305793A-6DF2-4F6F-9D95-04015C2963E1}"/>
    <cellStyle name="Normal 4 3 4 3 2 8" xfId="15095" xr:uid="{FA0F981C-4C5F-4599-9322-97B8DDBFFA7E}"/>
    <cellStyle name="Normal 4 3 4 3 3" xfId="2702" xr:uid="{BCFFAF11-E823-4E20-AEE9-0B5CD1D59AC5}"/>
    <cellStyle name="Normal 4 3 4 3 3 2" xfId="3127" xr:uid="{36477930-5336-454E-9C52-6D78EE095821}"/>
    <cellStyle name="Normal 4 3 4 3 3 2 2" xfId="3974" xr:uid="{BA540059-85CC-4047-B196-B395445BFE29}"/>
    <cellStyle name="Normal 4 3 4 3 3 2 2 2" xfId="5918" xr:uid="{B138D0F0-DD9A-4D47-BCB9-3F6EE7AEDD84}"/>
    <cellStyle name="Normal 4 3 4 3 3 2 2 2 2" xfId="9565" xr:uid="{1BF34E6F-3339-4EDE-9D73-964DB955C886}"/>
    <cellStyle name="Normal 4 3 4 3 3 2 2 2 2 2" xfId="21829" xr:uid="{8457B6CE-6FAE-4701-B736-303C1A780A05}"/>
    <cellStyle name="Normal 4 3 4 3 3 2 2 2 3" xfId="13061" xr:uid="{677459C8-1140-4852-AC96-8F733194171B}"/>
    <cellStyle name="Normal 4 3 4 3 3 2 2 2 3 2" xfId="25303" xr:uid="{BF41C210-46D2-40D3-A301-50B531A08447}"/>
    <cellStyle name="Normal 4 3 4 3 3 2 2 2 4" xfId="18205" xr:uid="{3235562E-30C5-4B01-A515-8BF2B8E272C9}"/>
    <cellStyle name="Normal 4 3 4 3 3 2 2 3" xfId="7805" xr:uid="{C8A54F11-80FD-43B2-9A4C-B9946E565D53}"/>
    <cellStyle name="Normal 4 3 4 3 3 2 2 3 2" xfId="20069" xr:uid="{1A9F5D44-CAC5-4A7F-83F2-DF4B1A2EF6ED}"/>
    <cellStyle name="Normal 4 3 4 3 3 2 2 4" xfId="11301" xr:uid="{64C3A687-DFA3-43AF-9B34-3A589495262F}"/>
    <cellStyle name="Normal 4 3 4 3 3 2 2 4 2" xfId="23543" xr:uid="{8B7B9D78-13E1-4BE9-96C8-5762EFC651A0}"/>
    <cellStyle name="Normal 4 3 4 3 3 2 2 5" xfId="16445" xr:uid="{353BCEE4-4E8E-4FDA-91CE-474497C7327F}"/>
    <cellStyle name="Normal 4 3 4 3 3 2 3" xfId="5072" xr:uid="{474B6633-1697-4430-A9C5-9150772576C9}"/>
    <cellStyle name="Normal 4 3 4 3 3 2 3 2" xfId="8719" xr:uid="{EFFF07FA-FAAA-4877-9DE9-4350CD15765B}"/>
    <cellStyle name="Normal 4 3 4 3 3 2 3 2 2" xfId="20983" xr:uid="{C0EEA5C5-CBEC-483A-A29F-DE5741F6084A}"/>
    <cellStyle name="Normal 4 3 4 3 3 2 3 3" xfId="12215" xr:uid="{882FA6E5-71D9-40CE-B2ED-2C1B5E8EA40E}"/>
    <cellStyle name="Normal 4 3 4 3 3 2 3 3 2" xfId="24457" xr:uid="{4E5EC180-B5BE-4CBA-8B0B-3A6947BC2058}"/>
    <cellStyle name="Normal 4 3 4 3 3 2 3 4" xfId="17359" xr:uid="{F0FABDB3-4D9C-4262-B4B0-34D94D0AFC06}"/>
    <cellStyle name="Normal 4 3 4 3 3 2 4" xfId="6959" xr:uid="{F8E39851-BD2D-41AF-8CC5-9D7D40573317}"/>
    <cellStyle name="Normal 4 3 4 3 3 2 4 2" xfId="19223" xr:uid="{BDAA2A6C-086B-4119-9C1F-F8823DDC511B}"/>
    <cellStyle name="Normal 4 3 4 3 3 2 5" xfId="10455" xr:uid="{305A74AC-2A8C-4B40-98F5-C75A18A08927}"/>
    <cellStyle name="Normal 4 3 4 3 3 2 5 2" xfId="22697" xr:uid="{EDDC96E2-47B7-48B6-868C-4BE0CA2DAF1E}"/>
    <cellStyle name="Normal 4 3 4 3 3 2 6" xfId="15599" xr:uid="{CCEDDA27-BA3A-430F-889F-831CB8084236}"/>
    <cellStyle name="Normal 4 3 4 3 3 3" xfId="3551" xr:uid="{119B61A2-D3B4-4A12-B85D-EA165507E644}"/>
    <cellStyle name="Normal 4 3 4 3 3 3 2" xfId="5495" xr:uid="{29147395-0091-4D60-9493-03E1CE2D40F5}"/>
    <cellStyle name="Normal 4 3 4 3 3 3 2 2" xfId="9142" xr:uid="{C493DD79-42EF-4C4B-92F3-8B63219A0CB8}"/>
    <cellStyle name="Normal 4 3 4 3 3 3 2 2 2" xfId="21406" xr:uid="{C92F4A15-39D1-4AE4-85DA-226AF85AF1AA}"/>
    <cellStyle name="Normal 4 3 4 3 3 3 2 3" xfId="12638" xr:uid="{DCA97AB7-1234-4F7F-838C-74F63536A872}"/>
    <cellStyle name="Normal 4 3 4 3 3 3 2 3 2" xfId="24880" xr:uid="{43208DEE-73C4-46EC-854B-7F1E5DA32BD1}"/>
    <cellStyle name="Normal 4 3 4 3 3 3 2 4" xfId="17782" xr:uid="{4C24AB0C-F02C-4082-B988-F54F34D67060}"/>
    <cellStyle name="Normal 4 3 4 3 3 3 3" xfId="7382" xr:uid="{D6DBA341-A4E4-47A1-BCDE-2040A395339E}"/>
    <cellStyle name="Normal 4 3 4 3 3 3 3 2" xfId="19646" xr:uid="{FC4896EC-A853-4CE2-9FA7-D60E57E566ED}"/>
    <cellStyle name="Normal 4 3 4 3 3 3 4" xfId="10878" xr:uid="{1F8924AD-4F1B-443D-A9F8-C55FE1FA54C2}"/>
    <cellStyle name="Normal 4 3 4 3 3 3 4 2" xfId="23120" xr:uid="{E691AA63-81A4-4013-9FC2-A5F4833A842C}"/>
    <cellStyle name="Normal 4 3 4 3 3 3 5" xfId="16022" xr:uid="{200D9AB6-5E28-40E7-A323-7684E18EFB8A}"/>
    <cellStyle name="Normal 4 3 4 3 3 4" xfId="4649" xr:uid="{68A529D0-367C-4486-BEB7-93C4A9269BFF}"/>
    <cellStyle name="Normal 4 3 4 3 3 4 2" xfId="8296" xr:uid="{74B19638-BFB4-4898-8BC1-8EDD7F7B8B93}"/>
    <cellStyle name="Normal 4 3 4 3 3 4 2 2" xfId="20560" xr:uid="{E0D2FEA9-A523-407D-A6D2-44C20C7C5B5D}"/>
    <cellStyle name="Normal 4 3 4 3 3 4 3" xfId="11792" xr:uid="{9708C998-EDC5-4F33-9EAA-6266239B2857}"/>
    <cellStyle name="Normal 4 3 4 3 3 4 3 2" xfId="24034" xr:uid="{83E6788F-BA0D-4FBB-AB0E-3725FD6BFEFD}"/>
    <cellStyle name="Normal 4 3 4 3 3 4 4" xfId="16936" xr:uid="{D81DE7D0-C209-4367-99B4-8E0B6CD52B2F}"/>
    <cellStyle name="Normal 4 3 4 3 3 5" xfId="6536" xr:uid="{48A663BA-FAE4-4984-83E0-56725F66C323}"/>
    <cellStyle name="Normal 4 3 4 3 3 5 2" xfId="18800" xr:uid="{EB836DC0-7E19-4179-8070-6B96E1D067A0}"/>
    <cellStyle name="Normal 4 3 4 3 3 6" xfId="10032" xr:uid="{568274F4-3948-4361-923E-8EC76FB5FC46}"/>
    <cellStyle name="Normal 4 3 4 3 3 6 2" xfId="22274" xr:uid="{0235282B-764B-4231-AC4B-313575F2DFB4}"/>
    <cellStyle name="Normal 4 3 4 3 3 7" xfId="15176" xr:uid="{CAA37871-C1B1-46EF-B702-739CF7A31829}"/>
    <cellStyle name="Normal 4 3 4 3 4" xfId="2918" xr:uid="{2FF3877F-D5F2-485A-868D-BFC6701F2929}"/>
    <cellStyle name="Normal 4 3 4 3 4 2" xfId="3765" xr:uid="{11E1CB1C-1859-4D0A-9754-FF44F4DB1F11}"/>
    <cellStyle name="Normal 4 3 4 3 4 2 2" xfId="5709" xr:uid="{3A924D58-050C-4C9B-94C5-099F663E417D}"/>
    <cellStyle name="Normal 4 3 4 3 4 2 2 2" xfId="9356" xr:uid="{A451D96C-BCA9-4DC3-A252-F78EB4BDB226}"/>
    <cellStyle name="Normal 4 3 4 3 4 2 2 2 2" xfId="21620" xr:uid="{75F2E798-EA26-4A6E-8D35-C9AD65617556}"/>
    <cellStyle name="Normal 4 3 4 3 4 2 2 3" xfId="12852" xr:uid="{004C532A-E5A7-4980-8B43-754B195F82C7}"/>
    <cellStyle name="Normal 4 3 4 3 4 2 2 3 2" xfId="25094" xr:uid="{02ED31E1-43A6-4E20-8C45-C9514D432AF4}"/>
    <cellStyle name="Normal 4 3 4 3 4 2 2 4" xfId="17996" xr:uid="{8FFC6898-7DB7-4E7E-8EE5-12948D3AC412}"/>
    <cellStyle name="Normal 4 3 4 3 4 2 3" xfId="7596" xr:uid="{9899565C-5C34-486E-BA88-FC1372EF5A51}"/>
    <cellStyle name="Normal 4 3 4 3 4 2 3 2" xfId="19860" xr:uid="{8BC718D8-CFC2-4603-A3F3-189BE3FEA702}"/>
    <cellStyle name="Normal 4 3 4 3 4 2 4" xfId="11092" xr:uid="{C84E0D7C-7567-40D4-AD77-BDE5AFFA9D10}"/>
    <cellStyle name="Normal 4 3 4 3 4 2 4 2" xfId="23334" xr:uid="{C79300B9-66A0-4F21-9612-66EF84699F03}"/>
    <cellStyle name="Normal 4 3 4 3 4 2 5" xfId="16236" xr:uid="{E51343AC-B381-4E3B-A525-C2AE3ED4B2D6}"/>
    <cellStyle name="Normal 4 3 4 3 4 3" xfId="4863" xr:uid="{FA293772-3A7A-4442-96B0-1F63645D6615}"/>
    <cellStyle name="Normal 4 3 4 3 4 3 2" xfId="8510" xr:uid="{3B5D487A-B975-4DB2-9CC9-DE2386BC53DD}"/>
    <cellStyle name="Normal 4 3 4 3 4 3 2 2" xfId="20774" xr:uid="{AC8AF50F-C456-46CD-9F8C-90592AA479DF}"/>
    <cellStyle name="Normal 4 3 4 3 4 3 3" xfId="12006" xr:uid="{3877C9B9-8E05-4917-A3B2-4D7100002D60}"/>
    <cellStyle name="Normal 4 3 4 3 4 3 3 2" xfId="24248" xr:uid="{5D6C52CC-FFA7-40B9-B764-EF42F9870A35}"/>
    <cellStyle name="Normal 4 3 4 3 4 3 4" xfId="17150" xr:uid="{2CB41954-C217-4EE6-B37B-217FE201FB78}"/>
    <cellStyle name="Normal 4 3 4 3 4 4" xfId="6750" xr:uid="{E8A6B60B-1C8F-4771-A9B2-23C697721361}"/>
    <cellStyle name="Normal 4 3 4 3 4 4 2" xfId="19014" xr:uid="{4F6930A1-EF52-447A-9FFC-B59592C392AC}"/>
    <cellStyle name="Normal 4 3 4 3 4 5" xfId="10246" xr:uid="{44876668-15C8-4F2D-9D41-C74DB34BE453}"/>
    <cellStyle name="Normal 4 3 4 3 4 5 2" xfId="22488" xr:uid="{2E3E0886-CEBD-4F86-8B57-DB2A9A02DFD4}"/>
    <cellStyle name="Normal 4 3 4 3 4 6" xfId="15390" xr:uid="{A2EA2422-89BF-4B91-A45B-D2BF4E326C5F}"/>
    <cellStyle name="Normal 4 3 4 3 5" xfId="3342" xr:uid="{41D71A8B-28C2-40B7-B121-9097F29CF339}"/>
    <cellStyle name="Normal 4 3 4 3 5 2" xfId="5286" xr:uid="{753782E7-70EE-43CA-A13D-0148473A53DE}"/>
    <cellStyle name="Normal 4 3 4 3 5 2 2" xfId="8933" xr:uid="{B93B42F0-1B2F-4DA5-A349-883AA64746DC}"/>
    <cellStyle name="Normal 4 3 4 3 5 2 2 2" xfId="21197" xr:uid="{CB010BA3-669F-4CBC-8B5C-742AABE629EF}"/>
    <cellStyle name="Normal 4 3 4 3 5 2 3" xfId="12429" xr:uid="{6C208145-76AD-467B-8CBD-0085CAE60EC3}"/>
    <cellStyle name="Normal 4 3 4 3 5 2 3 2" xfId="24671" xr:uid="{F20F4FA6-D787-4523-95C1-BAF08003539B}"/>
    <cellStyle name="Normal 4 3 4 3 5 2 4" xfId="17573" xr:uid="{37772767-32AF-4820-B240-217328B6FBF1}"/>
    <cellStyle name="Normal 4 3 4 3 5 3" xfId="7173" xr:uid="{67B61B64-023E-4D32-BEFF-0ECAEFE565E3}"/>
    <cellStyle name="Normal 4 3 4 3 5 3 2" xfId="19437" xr:uid="{BA2D78FF-4D82-4C8C-9915-B55E29D2B396}"/>
    <cellStyle name="Normal 4 3 4 3 5 4" xfId="10669" xr:uid="{28D313F7-247C-4F1B-B463-100890869852}"/>
    <cellStyle name="Normal 4 3 4 3 5 4 2" xfId="22911" xr:uid="{62B14CFD-81A8-4EFD-AC91-29DA3D6B131B}"/>
    <cellStyle name="Normal 4 3 4 3 5 5" xfId="15813" xr:uid="{0F841622-B54B-4733-AB51-BF91D8DB3D31}"/>
    <cellStyle name="Normal 4 3 4 3 6" xfId="4440" xr:uid="{EB467BB1-2C37-4236-B4CE-2A3534483B45}"/>
    <cellStyle name="Normal 4 3 4 3 6 2" xfId="8087" xr:uid="{77C99246-A5E7-4E4E-B8A3-9C186A44A856}"/>
    <cellStyle name="Normal 4 3 4 3 6 2 2" xfId="20351" xr:uid="{06B66DED-FAC2-41D5-B3B0-D0F404C33031}"/>
    <cellStyle name="Normal 4 3 4 3 6 3" xfId="11583" xr:uid="{FCAC8DAE-C8C4-4E83-8767-AE6B186961B5}"/>
    <cellStyle name="Normal 4 3 4 3 6 3 2" xfId="23825" xr:uid="{953A2AF6-C4F9-4FD1-9EB3-A8D6429B2623}"/>
    <cellStyle name="Normal 4 3 4 3 6 4" xfId="16727" xr:uid="{398B74A5-4C3E-4553-B76A-B41A9665F3AF}"/>
    <cellStyle name="Normal 4 3 4 3 7" xfId="6326" xr:uid="{9AA6F20F-26D4-45C4-8020-64C7216BB654}"/>
    <cellStyle name="Normal 4 3 4 3 7 2" xfId="18591" xr:uid="{1C932C73-1413-49DF-95B3-C17BE27A42C3}"/>
    <cellStyle name="Normal 4 3 4 3 8" xfId="9823" xr:uid="{3AD03E48-F43A-47B4-A126-E066488CB4DF}"/>
    <cellStyle name="Normal 4 3 4 3 8 2" xfId="22065" xr:uid="{04B28A4B-7D12-40FF-86AD-69A059AE492C}"/>
    <cellStyle name="Normal 4 3 4 3 9" xfId="14760" xr:uid="{A13E18C4-2381-428D-B9B3-A6BB22F5F178}"/>
    <cellStyle name="Normal 4 3 4 3 9 2" xfId="25547" xr:uid="{0C299A7F-F5CF-45CF-B789-3839B29EF26D}"/>
    <cellStyle name="Normal 4 3 4 4" xfId="2561" xr:uid="{AA0CDF7E-B51B-4A13-BA5C-3356DDD8269D}"/>
    <cellStyle name="Normal 4 3 4 4 2" xfId="2776" xr:uid="{994E20B7-ABE5-4431-89A1-518EA0E2A85C}"/>
    <cellStyle name="Normal 4 3 4 4 2 2" xfId="3201" xr:uid="{A0A35AD1-F12A-4B5F-B2AB-1A558797DC73}"/>
    <cellStyle name="Normal 4 3 4 4 2 2 2" xfId="4048" xr:uid="{C010B36E-696E-4B39-8699-BB193E1534D7}"/>
    <cellStyle name="Normal 4 3 4 4 2 2 2 2" xfId="5992" xr:uid="{9388261A-7CDA-4E0C-9832-864103CB8FD1}"/>
    <cellStyle name="Normal 4 3 4 4 2 2 2 2 2" xfId="9639" xr:uid="{C374613A-0CBC-4794-8C2F-9C7C1A63F5C5}"/>
    <cellStyle name="Normal 4 3 4 4 2 2 2 2 2 2" xfId="21903" xr:uid="{579AB520-669D-4DB4-A808-900FF467F348}"/>
    <cellStyle name="Normal 4 3 4 4 2 2 2 2 3" xfId="13135" xr:uid="{E9F42469-8061-4BE1-A4BC-0A6058DC0175}"/>
    <cellStyle name="Normal 4 3 4 4 2 2 2 2 3 2" xfId="25377" xr:uid="{936E7578-EBA9-44A4-BED4-438B6AA3DB27}"/>
    <cellStyle name="Normal 4 3 4 4 2 2 2 2 4" xfId="18279" xr:uid="{DC500AD4-04D6-4CB4-8110-EE40F7362117}"/>
    <cellStyle name="Normal 4 3 4 4 2 2 2 3" xfId="7879" xr:uid="{54927D26-E53F-4A96-A049-E51F7C86F5BE}"/>
    <cellStyle name="Normal 4 3 4 4 2 2 2 3 2" xfId="20143" xr:uid="{E6A8F100-5304-4483-8250-ED0D43CE9785}"/>
    <cellStyle name="Normal 4 3 4 4 2 2 2 4" xfId="11375" xr:uid="{75F3FE7A-3FE3-4FC7-B533-D30F534246B5}"/>
    <cellStyle name="Normal 4 3 4 4 2 2 2 4 2" xfId="23617" xr:uid="{DF31586A-5BDF-403C-A44C-EAAAE3B6C5E3}"/>
    <cellStyle name="Normal 4 3 4 4 2 2 2 5" xfId="16519" xr:uid="{C0E9FB31-F6E9-4742-8062-FE67158BC550}"/>
    <cellStyle name="Normal 4 3 4 4 2 2 3" xfId="5146" xr:uid="{9FC4579A-671F-429C-8B3C-84FC33ECBD06}"/>
    <cellStyle name="Normal 4 3 4 4 2 2 3 2" xfId="8793" xr:uid="{AA668014-405C-407B-A508-CD3A8ACAC211}"/>
    <cellStyle name="Normal 4 3 4 4 2 2 3 2 2" xfId="21057" xr:uid="{D5365E4A-0E17-4655-AB24-6EE2453BCFCC}"/>
    <cellStyle name="Normal 4 3 4 4 2 2 3 3" xfId="12289" xr:uid="{EDBB8ED1-0317-4CEF-806E-31D1997AE2C9}"/>
    <cellStyle name="Normal 4 3 4 4 2 2 3 3 2" xfId="24531" xr:uid="{12BEB187-ABDE-4EEA-A9E6-E494F9B45742}"/>
    <cellStyle name="Normal 4 3 4 4 2 2 3 4" xfId="17433" xr:uid="{4EC8015C-510E-4B2E-B9D7-3F9CBEC7382D}"/>
    <cellStyle name="Normal 4 3 4 4 2 2 4" xfId="7033" xr:uid="{A6B657B3-D988-4713-8801-C5B26113277D}"/>
    <cellStyle name="Normal 4 3 4 4 2 2 4 2" xfId="19297" xr:uid="{901A555C-F89B-4FE9-A91A-E5D375ECA70F}"/>
    <cellStyle name="Normal 4 3 4 4 2 2 5" xfId="10529" xr:uid="{1822B986-0F05-4861-A58D-44594587A7E0}"/>
    <cellStyle name="Normal 4 3 4 4 2 2 5 2" xfId="22771" xr:uid="{AAB6F3A8-FB6C-4944-94BC-DE53CC922445}"/>
    <cellStyle name="Normal 4 3 4 4 2 2 6" xfId="15673" xr:uid="{D95AB392-A54F-41AC-9E21-5AA6A7E1BA7D}"/>
    <cellStyle name="Normal 4 3 4 4 2 3" xfId="3625" xr:uid="{72BFC8A4-67DA-4A6B-AFF5-40DAD2606A74}"/>
    <cellStyle name="Normal 4 3 4 4 2 3 2" xfId="5569" xr:uid="{FB0D5F8E-23AE-4ECB-BEBC-9FC223FF3C5E}"/>
    <cellStyle name="Normal 4 3 4 4 2 3 2 2" xfId="9216" xr:uid="{59ED69BC-E66A-46C9-974F-D38BDADD507C}"/>
    <cellStyle name="Normal 4 3 4 4 2 3 2 2 2" xfId="21480" xr:uid="{3EAB2050-A5ED-4D40-A2ED-E9D0AA747D57}"/>
    <cellStyle name="Normal 4 3 4 4 2 3 2 3" xfId="12712" xr:uid="{B956CEC5-773E-479C-9796-B6DB0B6E8356}"/>
    <cellStyle name="Normal 4 3 4 4 2 3 2 3 2" xfId="24954" xr:uid="{F2C48077-8996-45B6-98C4-5C8B8DF6DCA5}"/>
    <cellStyle name="Normal 4 3 4 4 2 3 2 4" xfId="17856" xr:uid="{C6070017-7AB4-49C8-911F-5990F43D4C15}"/>
    <cellStyle name="Normal 4 3 4 4 2 3 3" xfId="7456" xr:uid="{3DE3042A-AD38-43C1-AF94-F66C24C8C7A7}"/>
    <cellStyle name="Normal 4 3 4 4 2 3 3 2" xfId="19720" xr:uid="{B5A08E0B-5923-4CEC-AAD8-C30F88F8B21C}"/>
    <cellStyle name="Normal 4 3 4 4 2 3 4" xfId="10952" xr:uid="{77F6D586-25E3-498B-A925-E1EE9C14909D}"/>
    <cellStyle name="Normal 4 3 4 4 2 3 4 2" xfId="23194" xr:uid="{ED3DA212-797A-484D-8212-0A428FAEA7C9}"/>
    <cellStyle name="Normal 4 3 4 4 2 3 5" xfId="16096" xr:uid="{04B2B6CD-D5B6-43A4-AE7B-5096ECA22306}"/>
    <cellStyle name="Normal 4 3 4 4 2 4" xfId="4723" xr:uid="{18B92087-964B-433B-892A-BFB3CA580598}"/>
    <cellStyle name="Normal 4 3 4 4 2 4 2" xfId="8370" xr:uid="{D15E626F-DE2D-44A1-A242-B80203EA97DA}"/>
    <cellStyle name="Normal 4 3 4 4 2 4 2 2" xfId="20634" xr:uid="{72EB0842-CAFB-471E-B92A-5F18C8E35525}"/>
    <cellStyle name="Normal 4 3 4 4 2 4 3" xfId="11866" xr:uid="{25C1D078-ABD6-4A31-9A18-9A27DF91E841}"/>
    <cellStyle name="Normal 4 3 4 4 2 4 3 2" xfId="24108" xr:uid="{C66F2A60-4096-4B7E-973A-91CB32F5D9FC}"/>
    <cellStyle name="Normal 4 3 4 4 2 4 4" xfId="17010" xr:uid="{F7114CB3-9C7B-493A-A594-EC7827E8557B}"/>
    <cellStyle name="Normal 4 3 4 4 2 5" xfId="6610" xr:uid="{A284C269-8E95-489D-B1F3-A6A89EF893CF}"/>
    <cellStyle name="Normal 4 3 4 4 2 5 2" xfId="18874" xr:uid="{EF53782A-5B95-4A4C-9BF7-8CBE0C02594D}"/>
    <cellStyle name="Normal 4 3 4 4 2 6" xfId="10106" xr:uid="{5B23A51A-A42A-430A-954E-38E407AC7838}"/>
    <cellStyle name="Normal 4 3 4 4 2 6 2" xfId="22348" xr:uid="{F03E6DA8-B5D7-45A2-BA2A-10D615A8D79D}"/>
    <cellStyle name="Normal 4 3 4 4 2 7" xfId="15250" xr:uid="{B7FAC0C8-F6C3-4C5C-AF44-3668496E1727}"/>
    <cellStyle name="Normal 4 3 4 4 3" xfId="2992" xr:uid="{9C80AD49-D837-4A68-95E8-77DCB7872E36}"/>
    <cellStyle name="Normal 4 3 4 4 3 2" xfId="3839" xr:uid="{84645AA6-0DB6-4E3D-A576-D6C12AEFECCA}"/>
    <cellStyle name="Normal 4 3 4 4 3 2 2" xfId="5783" xr:uid="{7167E5A6-CCA4-4EF9-B256-266144B517B9}"/>
    <cellStyle name="Normal 4 3 4 4 3 2 2 2" xfId="9430" xr:uid="{BE7CA04C-7231-4537-8EB5-32744793514E}"/>
    <cellStyle name="Normal 4 3 4 4 3 2 2 2 2" xfId="21694" xr:uid="{553256BB-57EF-4D97-82AC-574FACB89A2B}"/>
    <cellStyle name="Normal 4 3 4 4 3 2 2 3" xfId="12926" xr:uid="{17DF8F98-FCED-463B-895D-51E20946A693}"/>
    <cellStyle name="Normal 4 3 4 4 3 2 2 3 2" xfId="25168" xr:uid="{CD1ED21C-7B7B-4F3A-B2BA-5DB68E62FFB2}"/>
    <cellStyle name="Normal 4 3 4 4 3 2 2 4" xfId="18070" xr:uid="{9B0DE796-937A-4175-BD23-A617C9E6A873}"/>
    <cellStyle name="Normal 4 3 4 4 3 2 3" xfId="7670" xr:uid="{DBAC5AC7-453D-4BAB-A0D2-556F78703D9D}"/>
    <cellStyle name="Normal 4 3 4 4 3 2 3 2" xfId="19934" xr:uid="{83690907-90F5-489D-937F-1731FC6152C8}"/>
    <cellStyle name="Normal 4 3 4 4 3 2 4" xfId="11166" xr:uid="{12E8211F-E5D1-44F4-899B-2BA6628D45D1}"/>
    <cellStyle name="Normal 4 3 4 4 3 2 4 2" xfId="23408" xr:uid="{A49CCA06-5580-4CDA-8B9D-48E78A65E609}"/>
    <cellStyle name="Normal 4 3 4 4 3 2 5" xfId="16310" xr:uid="{F2C2FAE7-FD56-4B90-AC5F-04424AAA7392}"/>
    <cellStyle name="Normal 4 3 4 4 3 3" xfId="4937" xr:uid="{DFB5510B-8E06-4FA4-8F55-D6CEFFE1B902}"/>
    <cellStyle name="Normal 4 3 4 4 3 3 2" xfId="8584" xr:uid="{9F4EC1DA-857D-4BCA-82EE-6743646BDC3D}"/>
    <cellStyle name="Normal 4 3 4 4 3 3 2 2" xfId="20848" xr:uid="{14A8CBC7-5FBF-47B4-9D55-6D8B76359DC8}"/>
    <cellStyle name="Normal 4 3 4 4 3 3 3" xfId="12080" xr:uid="{F8ABA66C-8B07-4CA7-91D6-FCF854626EEE}"/>
    <cellStyle name="Normal 4 3 4 4 3 3 3 2" xfId="24322" xr:uid="{C29CE110-D2C0-410A-8DD5-5B92B48D7875}"/>
    <cellStyle name="Normal 4 3 4 4 3 3 4" xfId="17224" xr:uid="{15E4936A-A442-4B9D-9BDF-20D5D20C6985}"/>
    <cellStyle name="Normal 4 3 4 4 3 4" xfId="6824" xr:uid="{7F9920C1-5A55-4A35-BF94-9EE914F65FD5}"/>
    <cellStyle name="Normal 4 3 4 4 3 4 2" xfId="19088" xr:uid="{2A1BCC4C-58B0-41D6-902F-01F986F227CF}"/>
    <cellStyle name="Normal 4 3 4 4 3 5" xfId="10320" xr:uid="{A0556EC9-ECE6-4870-99AE-0CCD981124D6}"/>
    <cellStyle name="Normal 4 3 4 4 3 5 2" xfId="22562" xr:uid="{D08B2126-3808-4467-A474-B9C9A559DDC1}"/>
    <cellStyle name="Normal 4 3 4 4 3 6" xfId="15464" xr:uid="{EB7930BC-AA20-44DF-A073-06CA17E32021}"/>
    <cellStyle name="Normal 4 3 4 4 4" xfId="3416" xr:uid="{A5D5AC6E-76EA-47FD-A9D7-77FD142AF07C}"/>
    <cellStyle name="Normal 4 3 4 4 4 2" xfId="5360" xr:uid="{85127A3E-7187-41D1-80EB-1551F3AD9397}"/>
    <cellStyle name="Normal 4 3 4 4 4 2 2" xfId="9007" xr:uid="{EE78469F-41FB-4496-9B7A-E3E39FFB48A9}"/>
    <cellStyle name="Normal 4 3 4 4 4 2 2 2" xfId="21271" xr:uid="{5AC6A46A-F95A-4095-9677-7A36FEB7E125}"/>
    <cellStyle name="Normal 4 3 4 4 4 2 3" xfId="12503" xr:uid="{6E57318F-F5C2-400D-BD6E-A38375AEA0FA}"/>
    <cellStyle name="Normal 4 3 4 4 4 2 3 2" xfId="24745" xr:uid="{C86C6D60-8A4A-4179-A9F3-B3D1DB6C28BB}"/>
    <cellStyle name="Normal 4 3 4 4 4 2 4" xfId="17647" xr:uid="{3A9CF449-D9B6-4CF9-B386-E8250AEDFBAF}"/>
    <cellStyle name="Normal 4 3 4 4 4 3" xfId="7247" xr:uid="{691BC674-FF9C-412E-AF00-CAF018F5374B}"/>
    <cellStyle name="Normal 4 3 4 4 4 3 2" xfId="19511" xr:uid="{2B845247-9AAD-4F5A-A233-DDC87EB5E3F6}"/>
    <cellStyle name="Normal 4 3 4 4 4 4" xfId="10743" xr:uid="{B1D622B4-6C53-4507-B9AE-64F2520CB91D}"/>
    <cellStyle name="Normal 4 3 4 4 4 4 2" xfId="22985" xr:uid="{BD6325CB-1085-4957-9EE5-E8D057A5D68F}"/>
    <cellStyle name="Normal 4 3 4 4 4 5" xfId="15887" xr:uid="{E2207741-C898-4D19-8883-7693B5A19DA2}"/>
    <cellStyle name="Normal 4 3 4 4 5" xfId="4514" xr:uid="{9176F74B-336E-4039-BC74-2837E0625BFC}"/>
    <cellStyle name="Normal 4 3 4 4 5 2" xfId="8161" xr:uid="{65F31CCA-CC0C-4984-80F1-066C1015C571}"/>
    <cellStyle name="Normal 4 3 4 4 5 2 2" xfId="20425" xr:uid="{ACA35C1A-449A-4D56-A501-D869D6356171}"/>
    <cellStyle name="Normal 4 3 4 4 5 3" xfId="11657" xr:uid="{53271B06-2E76-4135-801F-2838265187A3}"/>
    <cellStyle name="Normal 4 3 4 4 5 3 2" xfId="23899" xr:uid="{DD589A89-F176-450D-8CC2-ADEB077D2D6B}"/>
    <cellStyle name="Normal 4 3 4 4 5 4" xfId="16801" xr:uid="{3BB4BB57-1637-41DE-ADF6-74463DC2B5CC}"/>
    <cellStyle name="Normal 4 3 4 4 6" xfId="6401" xr:uid="{11FB422A-6038-468C-85CA-30038BD3A3DA}"/>
    <cellStyle name="Normal 4 3 4 4 6 2" xfId="18665" xr:uid="{C3ACC2AF-01D5-4C9A-BF4B-D75D2CC56136}"/>
    <cellStyle name="Normal 4 3 4 4 7" xfId="9897" xr:uid="{8586ECBB-F92C-42DE-9F50-9E29CCBCDCFC}"/>
    <cellStyle name="Normal 4 3 4 4 7 2" xfId="22139" xr:uid="{DCCDF760-70B0-4A9D-ACAB-1B1BDAE41031}"/>
    <cellStyle name="Normal 4 3 4 4 8" xfId="14758" xr:uid="{983C4415-BE83-4B81-9F45-1CF87403E324}"/>
    <cellStyle name="Normal 4 3 4 4 8 2" xfId="25545" xr:uid="{423ABF13-4597-4AB6-88B0-303FC024F261}"/>
    <cellStyle name="Normal 4 3 4 4 9" xfId="15041" xr:uid="{6F3FA25F-32F3-431E-9B88-641DF878F8F1}"/>
    <cellStyle name="Normal 4 3 4 5" xfId="2549" xr:uid="{DE3AF975-393C-4E26-B64D-88F6F38733B2}"/>
    <cellStyle name="Normal 4 3 4 6" xfId="2648" xr:uid="{CA5E4C98-58D3-416B-A12B-1790742CE8D8}"/>
    <cellStyle name="Normal 4 3 4 6 2" xfId="3073" xr:uid="{F8773608-8DC3-4745-AF80-35DE0E6102F8}"/>
    <cellStyle name="Normal 4 3 4 6 2 2" xfId="3920" xr:uid="{5B6EFD63-B9CC-4A35-A4B4-0D7A06E7D0DD}"/>
    <cellStyle name="Normal 4 3 4 6 2 2 2" xfId="5864" xr:uid="{5401BBD4-0A1C-4F07-91E5-58F0EA9B4D06}"/>
    <cellStyle name="Normal 4 3 4 6 2 2 2 2" xfId="9511" xr:uid="{F8CBC38B-DFA1-4376-ADA7-EF9E22100A4C}"/>
    <cellStyle name="Normal 4 3 4 6 2 2 2 2 2" xfId="21775" xr:uid="{02C6DBAB-95C6-451F-8DEE-88C168D32AA7}"/>
    <cellStyle name="Normal 4 3 4 6 2 2 2 3" xfId="13007" xr:uid="{615D38B5-94E8-406D-913F-7E0FB0C8F6F0}"/>
    <cellStyle name="Normal 4 3 4 6 2 2 2 3 2" xfId="25249" xr:uid="{687E2A87-5E12-4A43-9BD8-F4CC9903AAF8}"/>
    <cellStyle name="Normal 4 3 4 6 2 2 2 4" xfId="18151" xr:uid="{43EF555C-2D28-47B6-8FFE-FE8704262EC9}"/>
    <cellStyle name="Normal 4 3 4 6 2 2 3" xfId="7751" xr:uid="{A1FAF7A8-9C48-4283-BB9F-E8369CD2238A}"/>
    <cellStyle name="Normal 4 3 4 6 2 2 3 2" xfId="20015" xr:uid="{5C42C0DC-F022-4D1E-A4E3-4F7CDF47DED7}"/>
    <cellStyle name="Normal 4 3 4 6 2 2 4" xfId="11247" xr:uid="{9AD12CCE-72E5-4AA3-9423-941DA25E025B}"/>
    <cellStyle name="Normal 4 3 4 6 2 2 4 2" xfId="23489" xr:uid="{A396CC38-AD27-4838-AB17-E93EC38FE9BB}"/>
    <cellStyle name="Normal 4 3 4 6 2 2 5" xfId="16391" xr:uid="{7FD203E3-7B96-4432-A579-14FE446541E9}"/>
    <cellStyle name="Normal 4 3 4 6 2 3" xfId="5018" xr:uid="{66192027-C24E-4DB2-82E9-8CE3ED4B29AB}"/>
    <cellStyle name="Normal 4 3 4 6 2 3 2" xfId="8665" xr:uid="{374C3083-AF37-4152-9FA4-A265E7402EDD}"/>
    <cellStyle name="Normal 4 3 4 6 2 3 2 2" xfId="20929" xr:uid="{7F46027C-1834-4A70-BDF2-74B07AB8DBA3}"/>
    <cellStyle name="Normal 4 3 4 6 2 3 3" xfId="12161" xr:uid="{C13628F6-461E-4C48-811D-35BA88C16A3F}"/>
    <cellStyle name="Normal 4 3 4 6 2 3 3 2" xfId="24403" xr:uid="{81506311-61C5-4D93-9515-55562D9387FB}"/>
    <cellStyle name="Normal 4 3 4 6 2 3 4" xfId="17305" xr:uid="{CA868AB4-A922-4304-AFC5-1DE4CC2CD49C}"/>
    <cellStyle name="Normal 4 3 4 6 2 4" xfId="6905" xr:uid="{697D874E-7583-4F37-9C6C-07F30D061B70}"/>
    <cellStyle name="Normal 4 3 4 6 2 4 2" xfId="19169" xr:uid="{77542648-3317-4727-B500-0E3244005DB3}"/>
    <cellStyle name="Normal 4 3 4 6 2 5" xfId="10401" xr:uid="{4E17C087-5F2A-47F3-9905-19C1D786B956}"/>
    <cellStyle name="Normal 4 3 4 6 2 5 2" xfId="22643" xr:uid="{1FA4B5CB-3634-4CD8-BCF1-68C90B93EC89}"/>
    <cellStyle name="Normal 4 3 4 6 2 6" xfId="15545" xr:uid="{5E346924-EEC8-4F07-B9B8-8A0EB990BF5F}"/>
    <cellStyle name="Normal 4 3 4 6 3" xfId="3497" xr:uid="{928A3CC3-74B5-41C7-BAFA-357EF3DA9C55}"/>
    <cellStyle name="Normal 4 3 4 6 3 2" xfId="5441" xr:uid="{8DAA9E11-0ABE-4940-8024-E1FA1E17F605}"/>
    <cellStyle name="Normal 4 3 4 6 3 2 2" xfId="9088" xr:uid="{1B7F9215-69EC-44F1-B33B-EEC3CBF391C4}"/>
    <cellStyle name="Normal 4 3 4 6 3 2 2 2" xfId="21352" xr:uid="{248B70E7-3D42-466A-A371-A4B5F24183DA}"/>
    <cellStyle name="Normal 4 3 4 6 3 2 3" xfId="12584" xr:uid="{BEEF98DB-E0A4-425D-A102-DB8EB058C178}"/>
    <cellStyle name="Normal 4 3 4 6 3 2 3 2" xfId="24826" xr:uid="{462F9ADE-ED27-4447-85AD-2B0F93CFDED5}"/>
    <cellStyle name="Normal 4 3 4 6 3 2 4" xfId="17728" xr:uid="{A2A273FA-B4A8-4FA1-A29A-6CD147D630E2}"/>
    <cellStyle name="Normal 4 3 4 6 3 3" xfId="7328" xr:uid="{70327CD6-0C4E-4704-A1EB-5124F2147B3C}"/>
    <cellStyle name="Normal 4 3 4 6 3 3 2" xfId="19592" xr:uid="{66F7F825-F262-4E2C-983E-716B06681EE8}"/>
    <cellStyle name="Normal 4 3 4 6 3 4" xfId="10824" xr:uid="{0C6118A0-ACFB-4E26-8A8A-1C9A4E18817A}"/>
    <cellStyle name="Normal 4 3 4 6 3 4 2" xfId="23066" xr:uid="{98ECD5C9-6ADB-42E0-87CA-BE72F029980C}"/>
    <cellStyle name="Normal 4 3 4 6 3 5" xfId="15968" xr:uid="{0F49239B-A9FA-466F-AC95-6DEBE6FB62C7}"/>
    <cellStyle name="Normal 4 3 4 6 4" xfId="4595" xr:uid="{0F2F2187-B38A-41E3-82D3-B42E7ADE3764}"/>
    <cellStyle name="Normal 4 3 4 6 4 2" xfId="8242" xr:uid="{E58B29ED-EB5C-4806-8DC8-56CC6DCD27A1}"/>
    <cellStyle name="Normal 4 3 4 6 4 2 2" xfId="20506" xr:uid="{36F7CCBC-673A-423F-AC03-0E2FE8CCC14D}"/>
    <cellStyle name="Normal 4 3 4 6 4 3" xfId="11738" xr:uid="{C3A24AFA-72A5-4A0A-A69A-94755E108E5E}"/>
    <cellStyle name="Normal 4 3 4 6 4 3 2" xfId="23980" xr:uid="{2BB06DA9-B3DF-4DCE-9F63-46C6182FE8BC}"/>
    <cellStyle name="Normal 4 3 4 6 4 4" xfId="16882" xr:uid="{474EF37F-F8DD-4B67-8F3D-BA9DC50F47CD}"/>
    <cellStyle name="Normal 4 3 4 6 5" xfId="6482" xr:uid="{17E612EA-4CC0-4D19-B7EB-EEF990E3D2A6}"/>
    <cellStyle name="Normal 4 3 4 6 5 2" xfId="18746" xr:uid="{C6BA3BA7-0253-4575-8CD7-3C1784E44698}"/>
    <cellStyle name="Normal 4 3 4 6 6" xfId="9978" xr:uid="{6EA7DF6A-E919-4026-B64C-BAB061F393A0}"/>
    <cellStyle name="Normal 4 3 4 6 6 2" xfId="22220" xr:uid="{5264DC04-F2D2-43F0-8CB0-49A485611477}"/>
    <cellStyle name="Normal 4 3 4 6 7" xfId="15122" xr:uid="{E6A4CC1D-FA1E-48E6-8D3E-DF23AA7AAEA9}"/>
    <cellStyle name="Normal 4 3 4 7" xfId="2864" xr:uid="{985B066C-6D31-44AA-BED4-1186F21BE3E3}"/>
    <cellStyle name="Normal 4 3 4 7 2" xfId="3711" xr:uid="{F6152E23-9DA8-4B12-893D-268762DCF08D}"/>
    <cellStyle name="Normal 4 3 4 7 2 2" xfId="5655" xr:uid="{C222F509-CD6E-4614-82DD-0F61D2DD06E7}"/>
    <cellStyle name="Normal 4 3 4 7 2 2 2" xfId="9302" xr:uid="{C5754990-BA6E-42B2-9609-44FC7D447147}"/>
    <cellStyle name="Normal 4 3 4 7 2 2 2 2" xfId="21566" xr:uid="{2BD111BE-0B09-4E2A-9EB1-1C60FF3BB3B4}"/>
    <cellStyle name="Normal 4 3 4 7 2 2 3" xfId="12798" xr:uid="{24F03D40-5F67-4BA0-A768-86CEEA879E4E}"/>
    <cellStyle name="Normal 4 3 4 7 2 2 3 2" xfId="25040" xr:uid="{1C6618F0-C129-4A4C-93B4-731A22BE1397}"/>
    <cellStyle name="Normal 4 3 4 7 2 2 4" xfId="17942" xr:uid="{CC5904D8-CBA8-46E8-B182-26687EED02C3}"/>
    <cellStyle name="Normal 4 3 4 7 2 3" xfId="7542" xr:uid="{FD2F9EE5-E70A-4DF3-B916-C74A4CAD143C}"/>
    <cellStyle name="Normal 4 3 4 7 2 3 2" xfId="19806" xr:uid="{B0423907-C133-472B-8F39-8C4E88287D54}"/>
    <cellStyle name="Normal 4 3 4 7 2 4" xfId="11038" xr:uid="{7E543C77-E66B-44FA-87E9-9C299CFE77ED}"/>
    <cellStyle name="Normal 4 3 4 7 2 4 2" xfId="23280" xr:uid="{A328D212-2E3F-4AFB-9355-CAE288CE1A46}"/>
    <cellStyle name="Normal 4 3 4 7 2 5" xfId="16182" xr:uid="{5FD2C084-C0EC-46B4-8BF8-F33C651C59FB}"/>
    <cellStyle name="Normal 4 3 4 7 3" xfId="4809" xr:uid="{5A0C8F62-D1B5-4E65-85C9-4287FDDFD9BC}"/>
    <cellStyle name="Normal 4 3 4 7 3 2" xfId="8456" xr:uid="{73E1BF18-47B7-4A3A-8DCC-D6815F1AAF97}"/>
    <cellStyle name="Normal 4 3 4 7 3 2 2" xfId="20720" xr:uid="{CBBD4186-27A1-41BA-9B7D-C3A4103DBD35}"/>
    <cellStyle name="Normal 4 3 4 7 3 3" xfId="11952" xr:uid="{42CC0493-0E0B-41A0-9301-F5DEA6D42483}"/>
    <cellStyle name="Normal 4 3 4 7 3 3 2" xfId="24194" xr:uid="{A32337F4-18FD-4F4A-B17B-972062670EA9}"/>
    <cellStyle name="Normal 4 3 4 7 3 4" xfId="17096" xr:uid="{AC636CBA-0E1C-4C79-9CCF-F252190DF8F0}"/>
    <cellStyle name="Normal 4 3 4 7 4" xfId="6696" xr:uid="{826223E7-13E2-42DF-B6EA-7C3EA6E2D419}"/>
    <cellStyle name="Normal 4 3 4 7 4 2" xfId="18960" xr:uid="{E8D04481-6755-44E2-8C4A-2265FF55469E}"/>
    <cellStyle name="Normal 4 3 4 7 5" xfId="10192" xr:uid="{10CE183C-3BAE-4CC6-9098-46ECACE60743}"/>
    <cellStyle name="Normal 4 3 4 7 5 2" xfId="22434" xr:uid="{7158D9EF-CA58-4F61-8034-6C6D128B7757}"/>
    <cellStyle name="Normal 4 3 4 7 6" xfId="15336" xr:uid="{05851D5A-027E-4B9E-8FC4-630656FB2C5B}"/>
    <cellStyle name="Normal 4 3 4 8" xfId="3288" xr:uid="{F732B94B-7CF7-40F2-A384-F5B7002A9CE0}"/>
    <cellStyle name="Normal 4 3 4 8 2" xfId="5232" xr:uid="{C756124D-B7FE-474B-8DBD-28CA5E9E1E3C}"/>
    <cellStyle name="Normal 4 3 4 8 2 2" xfId="8879" xr:uid="{2F7764E8-2621-4ADA-A8F5-F90D11524616}"/>
    <cellStyle name="Normal 4 3 4 8 2 2 2" xfId="21143" xr:uid="{F4C0457C-D180-42C1-8D28-BDE9446BE01D}"/>
    <cellStyle name="Normal 4 3 4 8 2 3" xfId="12375" xr:uid="{49B99562-F7D8-4053-80FE-509D99119FDA}"/>
    <cellStyle name="Normal 4 3 4 8 2 3 2" xfId="24617" xr:uid="{730D3358-28E8-4E1F-8FDC-FEF8793D7FFA}"/>
    <cellStyle name="Normal 4 3 4 8 2 4" xfId="17519" xr:uid="{3E919DA3-ED2A-4076-8BD2-66A6D22EFFF0}"/>
    <cellStyle name="Normal 4 3 4 8 3" xfId="7119" xr:uid="{C6B08269-BCF1-4578-A7AF-733A9F133200}"/>
    <cellStyle name="Normal 4 3 4 8 3 2" xfId="19383" xr:uid="{7CBDE842-F3E6-4A22-87C2-F0B5FB2E0A3A}"/>
    <cellStyle name="Normal 4 3 4 8 4" xfId="10615" xr:uid="{12F83F3B-F8D4-4190-B023-0560A6793F71}"/>
    <cellStyle name="Normal 4 3 4 8 4 2" xfId="22857" xr:uid="{B313CD00-9692-4B2A-8C68-0A15E141824F}"/>
    <cellStyle name="Normal 4 3 4 8 5" xfId="15759" xr:uid="{37AF6E9F-6AC5-4133-AAAD-6684C42C2FB1}"/>
    <cellStyle name="Normal 4 3 4 9" xfId="4386" xr:uid="{50EA3025-C9CB-4604-BD63-53AD082B1055}"/>
    <cellStyle name="Normal 4 3 4 9 2" xfId="8033" xr:uid="{C44F7CAE-4F37-4787-8239-4CF1FFF0498D}"/>
    <cellStyle name="Normal 4 3 4 9 2 2" xfId="20297" xr:uid="{D451449F-8FFA-4659-8CAC-CC5F51E5B81C}"/>
    <cellStyle name="Normal 4 3 4 9 3" xfId="11529" xr:uid="{F5CC53FD-71E1-4984-A9D3-B890850D5F01}"/>
    <cellStyle name="Normal 4 3 4 9 3 2" xfId="23771" xr:uid="{52BEA01D-B0A6-4CA7-B227-906DC411D39D}"/>
    <cellStyle name="Normal 4 3 4 9 4" xfId="16673" xr:uid="{D9A48ED3-7B0B-429D-810A-4B1529576B4B}"/>
    <cellStyle name="Normal 4 3 5" xfId="2364" xr:uid="{740F3830-DEF4-4B2F-94C1-9E5A313AF079}"/>
    <cellStyle name="Normal 4 3 5 10" xfId="14997" xr:uid="{977FE8DF-2E67-4338-B387-F918482AE816}"/>
    <cellStyle name="Normal 4 3 5 2" xfId="2539" xr:uid="{B0E1EACE-9DDD-43F0-9A53-F22751CCA40C}"/>
    <cellStyle name="Normal 4 3 5 3" xfId="2732" xr:uid="{AB4F60F8-51E1-4E35-A7A6-13A7A3C11718}"/>
    <cellStyle name="Normal 4 3 5 3 2" xfId="3157" xr:uid="{DD43F4FE-EA58-431A-94DF-23102E56F3D6}"/>
    <cellStyle name="Normal 4 3 5 3 2 2" xfId="4004" xr:uid="{EF41000A-1F64-4B30-BBFF-C081907DC575}"/>
    <cellStyle name="Normal 4 3 5 3 2 2 2" xfId="5948" xr:uid="{D64162AB-6100-4FF2-94DD-4FAEFD71DEF7}"/>
    <cellStyle name="Normal 4 3 5 3 2 2 2 2" xfId="9595" xr:uid="{8DA9DD8D-7643-4F91-AFCF-C803A158AB6B}"/>
    <cellStyle name="Normal 4 3 5 3 2 2 2 2 2" xfId="21859" xr:uid="{0D9FFEA5-D927-43B4-ACA4-C00B7F84621F}"/>
    <cellStyle name="Normal 4 3 5 3 2 2 2 3" xfId="13091" xr:uid="{1868D193-04C3-4C27-9D9C-7CEB49625BC4}"/>
    <cellStyle name="Normal 4 3 5 3 2 2 2 3 2" xfId="25333" xr:uid="{9D5E15AE-A7A6-408B-A612-083E850DD88E}"/>
    <cellStyle name="Normal 4 3 5 3 2 2 2 4" xfId="18235" xr:uid="{75216699-82F2-47BA-8E34-A4707C2AE1E8}"/>
    <cellStyle name="Normal 4 3 5 3 2 2 3" xfId="7835" xr:uid="{8861428F-E708-42AA-8145-B255AC9B4740}"/>
    <cellStyle name="Normal 4 3 5 3 2 2 3 2" xfId="20099" xr:uid="{18160AE6-BC78-4D8A-AF5A-43A470DBB468}"/>
    <cellStyle name="Normal 4 3 5 3 2 2 4" xfId="11331" xr:uid="{C4CD6910-48B3-4DB4-B65B-3EE6FC5B3AB9}"/>
    <cellStyle name="Normal 4 3 5 3 2 2 4 2" xfId="23573" xr:uid="{798AE994-F9DE-4EAC-B575-5DBC66C280DC}"/>
    <cellStyle name="Normal 4 3 5 3 2 2 5" xfId="16475" xr:uid="{3848A022-C8D9-4F9E-9153-D7B647DCD7BB}"/>
    <cellStyle name="Normal 4 3 5 3 2 3" xfId="5102" xr:uid="{5DC553D5-B602-4F06-A67E-E31222ABDB57}"/>
    <cellStyle name="Normal 4 3 5 3 2 3 2" xfId="8749" xr:uid="{3187112B-B419-4862-A824-A13649D38DCF}"/>
    <cellStyle name="Normal 4 3 5 3 2 3 2 2" xfId="21013" xr:uid="{601D89F0-B9C9-489E-BFBB-D271E3F3DE76}"/>
    <cellStyle name="Normal 4 3 5 3 2 3 3" xfId="12245" xr:uid="{F16F1B30-0E19-416A-975E-7DDCC231A6CE}"/>
    <cellStyle name="Normal 4 3 5 3 2 3 3 2" xfId="24487" xr:uid="{D5017F34-DE97-41BD-AC8D-D0CE42D2100A}"/>
    <cellStyle name="Normal 4 3 5 3 2 3 4" xfId="17389" xr:uid="{1BEBAACA-6C9F-4D38-BCFD-D11CF5040268}"/>
    <cellStyle name="Normal 4 3 5 3 2 4" xfId="6989" xr:uid="{E53A75C1-5AFB-4AA4-B870-8C8F0D79FF60}"/>
    <cellStyle name="Normal 4 3 5 3 2 4 2" xfId="19253" xr:uid="{A39989D7-477B-4237-991B-3BF5B3A2B6D1}"/>
    <cellStyle name="Normal 4 3 5 3 2 5" xfId="10485" xr:uid="{F38F12D7-D812-488B-AF8B-C58D36670014}"/>
    <cellStyle name="Normal 4 3 5 3 2 5 2" xfId="22727" xr:uid="{5EA9ED50-5488-4AF3-B031-75B1879AC718}"/>
    <cellStyle name="Normal 4 3 5 3 2 6" xfId="15629" xr:uid="{9FA6C5DF-D516-4459-B328-D8AD8D21DF79}"/>
    <cellStyle name="Normal 4 3 5 3 3" xfId="3581" xr:uid="{F27BCCD9-07DE-4FE6-9BCB-5EC562EB9863}"/>
    <cellStyle name="Normal 4 3 5 3 3 2" xfId="5525" xr:uid="{16D0BEF5-7668-42F2-9F01-D41772328A82}"/>
    <cellStyle name="Normal 4 3 5 3 3 2 2" xfId="9172" xr:uid="{F62F9E7A-61FD-45D1-B176-66801A4468B6}"/>
    <cellStyle name="Normal 4 3 5 3 3 2 2 2" xfId="21436" xr:uid="{AD2032A3-64A7-441F-9CE5-C731C09ED869}"/>
    <cellStyle name="Normal 4 3 5 3 3 2 3" xfId="12668" xr:uid="{D6E40F40-222C-45CA-B0CA-3671576C950D}"/>
    <cellStyle name="Normal 4 3 5 3 3 2 3 2" xfId="24910" xr:uid="{16F1CA55-12D3-42C2-B294-ADC0974210D7}"/>
    <cellStyle name="Normal 4 3 5 3 3 2 4" xfId="17812" xr:uid="{6DF9E590-9EDF-453F-86BE-D3A0ADD5945E}"/>
    <cellStyle name="Normal 4 3 5 3 3 3" xfId="7412" xr:uid="{6FD56E5E-B5A8-4995-85F4-22CA32B5A86F}"/>
    <cellStyle name="Normal 4 3 5 3 3 3 2" xfId="19676" xr:uid="{BCB73275-06F2-4063-8D38-C2D89772E17C}"/>
    <cellStyle name="Normal 4 3 5 3 3 4" xfId="10908" xr:uid="{63587F8F-F635-4A5D-87C0-579D66F5D7C4}"/>
    <cellStyle name="Normal 4 3 5 3 3 4 2" xfId="23150" xr:uid="{1EDB2367-2A44-4075-B215-092565FB8EA2}"/>
    <cellStyle name="Normal 4 3 5 3 3 5" xfId="16052" xr:uid="{257AA236-D60D-412B-B4FC-9294FA8A1A50}"/>
    <cellStyle name="Normal 4 3 5 3 4" xfId="4679" xr:uid="{396825E0-991E-4D26-94EF-8BA1765A47CC}"/>
    <cellStyle name="Normal 4 3 5 3 4 2" xfId="8326" xr:uid="{3118D3FF-6279-46C6-B8DD-948564C4C8A2}"/>
    <cellStyle name="Normal 4 3 5 3 4 2 2" xfId="20590" xr:uid="{48855D08-F651-4CB1-A1ED-90BC57733625}"/>
    <cellStyle name="Normal 4 3 5 3 4 3" xfId="11822" xr:uid="{9055E161-55B6-439D-A61E-E25D2B256BFE}"/>
    <cellStyle name="Normal 4 3 5 3 4 3 2" xfId="24064" xr:uid="{BE97B8BC-B8FE-441A-8E31-C9F2B7E0AEE3}"/>
    <cellStyle name="Normal 4 3 5 3 4 4" xfId="16966" xr:uid="{95EAD510-D5EB-4C54-8738-54215D037E54}"/>
    <cellStyle name="Normal 4 3 5 3 5" xfId="6566" xr:uid="{7C2D3463-5E12-4E7D-B1D8-08FCC794F6B7}"/>
    <cellStyle name="Normal 4 3 5 3 5 2" xfId="18830" xr:uid="{1B4252DF-DD70-42FA-93CD-8C98F1E35A04}"/>
    <cellStyle name="Normal 4 3 5 3 6" xfId="10062" xr:uid="{A735650E-6A58-455C-ADC0-729553354E0A}"/>
    <cellStyle name="Normal 4 3 5 3 6 2" xfId="22304" xr:uid="{7666DF55-046F-4083-BADE-F60C020D2D07}"/>
    <cellStyle name="Normal 4 3 5 3 7" xfId="15206" xr:uid="{3313E91A-0788-436A-A903-B33DE7FB768D}"/>
    <cellStyle name="Normal 4 3 5 4" xfId="2948" xr:uid="{7141F1E4-73FA-49B2-B925-85AD7C4BE20F}"/>
    <cellStyle name="Normal 4 3 5 4 2" xfId="3795" xr:uid="{90B51261-FEB7-4B66-B90B-471CD1861D68}"/>
    <cellStyle name="Normal 4 3 5 4 2 2" xfId="5739" xr:uid="{75DA4E53-2341-49CB-A6B1-8BAD6A8E9330}"/>
    <cellStyle name="Normal 4 3 5 4 2 2 2" xfId="9386" xr:uid="{5A185A4C-454F-406F-99C7-05812C2EC5CF}"/>
    <cellStyle name="Normal 4 3 5 4 2 2 2 2" xfId="21650" xr:uid="{7F71B0D3-1DEF-475C-A728-E6FF7CCE7847}"/>
    <cellStyle name="Normal 4 3 5 4 2 2 3" xfId="12882" xr:uid="{7D8893E6-DB9B-4237-8D25-210D5F23BCC6}"/>
    <cellStyle name="Normal 4 3 5 4 2 2 3 2" xfId="25124" xr:uid="{A913E2D2-676A-435A-96D8-BFD69B0F9AE9}"/>
    <cellStyle name="Normal 4 3 5 4 2 2 4" xfId="18026" xr:uid="{934F5552-9774-413B-9036-CDDC7E784FA0}"/>
    <cellStyle name="Normal 4 3 5 4 2 3" xfId="7626" xr:uid="{764FF889-22A8-4EFE-B34A-680551A6977F}"/>
    <cellStyle name="Normal 4 3 5 4 2 3 2" xfId="19890" xr:uid="{47A4BD27-8568-4ECA-AE2E-C27CCDFDE01E}"/>
    <cellStyle name="Normal 4 3 5 4 2 4" xfId="11122" xr:uid="{9D7EC001-5924-45CB-969F-9060CEF38F2C}"/>
    <cellStyle name="Normal 4 3 5 4 2 4 2" xfId="23364" xr:uid="{02E927F0-5778-47EA-81B9-37712E5AE792}"/>
    <cellStyle name="Normal 4 3 5 4 2 5" xfId="16266" xr:uid="{2BE0A61C-C85F-44CF-8D7D-50D61310A78A}"/>
    <cellStyle name="Normal 4 3 5 4 3" xfId="4893" xr:uid="{C52F4BE0-6CD4-4115-82F2-366AF68A3540}"/>
    <cellStyle name="Normal 4 3 5 4 3 2" xfId="8540" xr:uid="{987B0E2A-74B0-459E-8606-CC496E5B51AA}"/>
    <cellStyle name="Normal 4 3 5 4 3 2 2" xfId="20804" xr:uid="{7995C330-4572-4233-93C4-06BD288B4B0B}"/>
    <cellStyle name="Normal 4 3 5 4 3 3" xfId="12036" xr:uid="{3591019F-526F-4E29-BF39-799182A81B9E}"/>
    <cellStyle name="Normal 4 3 5 4 3 3 2" xfId="24278" xr:uid="{EEC995C1-DE71-4FE2-8FAE-63AE159987F9}"/>
    <cellStyle name="Normal 4 3 5 4 3 4" xfId="17180" xr:uid="{92452330-2267-4278-8C11-30C5E58DADF8}"/>
    <cellStyle name="Normal 4 3 5 4 4" xfId="6780" xr:uid="{5145026F-FC1A-4C0A-8F17-526D4D901DDA}"/>
    <cellStyle name="Normal 4 3 5 4 4 2" xfId="19044" xr:uid="{66DEC410-8074-4732-9F01-A902887C28C1}"/>
    <cellStyle name="Normal 4 3 5 4 5" xfId="10276" xr:uid="{93D8189A-F84F-4C30-BE2B-0F82587CCD12}"/>
    <cellStyle name="Normal 4 3 5 4 5 2" xfId="22518" xr:uid="{3B8303A0-DAC4-4973-9CC0-22501E579346}"/>
    <cellStyle name="Normal 4 3 5 4 6" xfId="15420" xr:uid="{85FD1367-3066-42E7-A081-4CA93E0DF387}"/>
    <cellStyle name="Normal 4 3 5 5" xfId="3372" xr:uid="{E276175A-E9AA-4376-8F2B-239A97AB9A1B}"/>
    <cellStyle name="Normal 4 3 5 5 2" xfId="5316" xr:uid="{DABAC7A1-66CF-46F1-B942-576A84E5B6BB}"/>
    <cellStyle name="Normal 4 3 5 5 2 2" xfId="8963" xr:uid="{E0FF761F-AAEA-47A2-98CC-3182135ED483}"/>
    <cellStyle name="Normal 4 3 5 5 2 2 2" xfId="21227" xr:uid="{F7169497-2C49-4432-AE65-D36AFC9B015F}"/>
    <cellStyle name="Normal 4 3 5 5 2 3" xfId="12459" xr:uid="{13F9A921-B717-452A-BF6A-C4299F61F944}"/>
    <cellStyle name="Normal 4 3 5 5 2 3 2" xfId="24701" xr:uid="{0201C896-F430-480A-BF01-C43A8D85FD82}"/>
    <cellStyle name="Normal 4 3 5 5 2 4" xfId="17603" xr:uid="{7B8F6D38-F84F-48B3-9B80-5ACD73CAECDC}"/>
    <cellStyle name="Normal 4 3 5 5 3" xfId="7203" xr:uid="{2DEA750B-7593-4455-B2D7-8F3E904C104C}"/>
    <cellStyle name="Normal 4 3 5 5 3 2" xfId="19467" xr:uid="{993676E2-0523-4D0F-A1F7-15B480F6016C}"/>
    <cellStyle name="Normal 4 3 5 5 4" xfId="10699" xr:uid="{E424DA95-7B0B-4695-BB3B-23462ECDDDBE}"/>
    <cellStyle name="Normal 4 3 5 5 4 2" xfId="22941" xr:uid="{7970F754-17C0-450C-AB22-AB630EB6B85C}"/>
    <cellStyle name="Normal 4 3 5 5 5" xfId="15843" xr:uid="{33427CF7-80EB-424A-B867-BFB84D962BEC}"/>
    <cellStyle name="Normal 4 3 5 6" xfId="4470" xr:uid="{4C3A389D-5A01-47DC-8379-0965ACEE2C55}"/>
    <cellStyle name="Normal 4 3 5 6 2" xfId="8117" xr:uid="{DEEEB955-8DD7-4570-809B-8B0F4852859A}"/>
    <cellStyle name="Normal 4 3 5 6 2 2" xfId="20381" xr:uid="{661EAE32-A869-47EE-BEA7-A586E9D5DFCF}"/>
    <cellStyle name="Normal 4 3 5 6 3" xfId="11613" xr:uid="{50A94C00-783E-41F6-9120-4C01A8FADABD}"/>
    <cellStyle name="Normal 4 3 5 6 3 2" xfId="23855" xr:uid="{73365CB6-A685-4A14-8BE5-5462D8CAE745}"/>
    <cellStyle name="Normal 4 3 5 6 4" xfId="16757" xr:uid="{759A2BE9-A9EF-4F36-BE89-AE4BB2C7C13B}"/>
    <cellStyle name="Normal 4 3 5 7" xfId="6356" xr:uid="{D12FA66F-77D8-40D2-9582-80D35E1AA251}"/>
    <cellStyle name="Normal 4 3 5 7 2" xfId="18621" xr:uid="{8068836A-82AF-4370-9705-E41A09CF5B40}"/>
    <cellStyle name="Normal 4 3 5 8" xfId="9853" xr:uid="{E1FB2CC8-61F7-4561-A0E6-E1C6D8FF73E0}"/>
    <cellStyle name="Normal 4 3 5 8 2" xfId="22095" xr:uid="{B5039108-0A81-4F6E-9642-77EF893DD43E}"/>
    <cellStyle name="Normal 4 3 5 9" xfId="13807" xr:uid="{727D431F-78AF-4483-A787-0E96D66FAF33}"/>
    <cellStyle name="Normal 4 3 6" xfId="4248" xr:uid="{DDDF18DA-0DF9-4899-AE87-CE9B607B1DFD}"/>
    <cellStyle name="Normal 4 3 6 2" xfId="7988" xr:uid="{BB6F4234-BD34-4F28-90A9-1A27766D9A2E}"/>
    <cellStyle name="Normal 4 3 6 2 2" xfId="20252" xr:uid="{0BFDFDE1-B6DF-4667-8FE1-E6374AA4FBA7}"/>
    <cellStyle name="Normal 4 3 6 3" xfId="11484" xr:uid="{58DC9B54-5AB7-4704-8131-A398E111D6AC}"/>
    <cellStyle name="Normal 4 3 6 3 2" xfId="23726" xr:uid="{992286BD-C84B-4AC7-A2D9-C7F3EDE1316E}"/>
    <cellStyle name="Normal 4 3 6 4" xfId="13808" xr:uid="{D17935E3-C888-46B9-8BCA-E423BF9CB23C}"/>
    <cellStyle name="Normal 4 3 6 5" xfId="16628" xr:uid="{939F8BE4-0415-48D4-98C4-F5E9ED790778}"/>
    <cellStyle name="Normal 4 3 7" xfId="942" xr:uid="{F749AD4B-AFB6-472E-B8CD-6F82F4E9F096}"/>
    <cellStyle name="Normal 4 4" xfId="132" xr:uid="{753BD369-6F2B-480B-B6AE-6C555F527231}"/>
    <cellStyle name="Normal 4 4 2" xfId="945" xr:uid="{9D91E2F8-D043-44E1-B197-F0E5172B5E34}"/>
    <cellStyle name="Normal 4 4 3" xfId="13810" xr:uid="{F9F92724-5EE4-4474-B039-7D1EC911842B}"/>
    <cellStyle name="Normal 4 4 3 2" xfId="25896" xr:uid="{8021E2DB-6B7D-4DBF-8F32-EDA69F0D5C70}"/>
    <cellStyle name="Normal 4 4 4" xfId="13811" xr:uid="{111C4D2C-B160-461B-8BBB-C55C24DF2230}"/>
    <cellStyle name="Normal 4 4 5" xfId="13812" xr:uid="{C9726114-9C1F-461A-82F6-BF23049A475C}"/>
    <cellStyle name="Normal 4 4 6" xfId="13813" xr:uid="{75990D94-9279-4F86-BF77-7D17C28DDD41}"/>
    <cellStyle name="Normal 4 4 7" xfId="14761" xr:uid="{969EC551-15D3-48DB-A655-7F5832AEE9E5}"/>
    <cellStyle name="Normal 4 4 8" xfId="13809" xr:uid="{9D03BC2F-0696-41EC-9362-8687CD0D82CF}"/>
    <cellStyle name="Normal 4 4 9" xfId="944" xr:uid="{A1188110-D6EA-4F74-8886-E62F2EFC20F6}"/>
    <cellStyle name="Normal 4 5" xfId="946" xr:uid="{75315EEA-0011-402C-A5B3-FBB88AE529F0}"/>
    <cellStyle name="Normal 4 5 2" xfId="947" xr:uid="{0C511B9F-E61F-42DF-B27E-522B6F322BE1}"/>
    <cellStyle name="Normal 4 5 3" xfId="13815" xr:uid="{3264384E-8354-4F2B-B2A5-464A3D4FEF22}"/>
    <cellStyle name="Normal 4 5 3 2" xfId="25897" xr:uid="{0A718C03-3984-4D02-88EF-26805E29BE6B}"/>
    <cellStyle name="Normal 4 5 4" xfId="13816" xr:uid="{5D205DB4-D7C9-4453-990A-1C4D60D1FF53}"/>
    <cellStyle name="Normal 4 5 5" xfId="13817" xr:uid="{154E0592-DF28-4446-9362-73E71E1B3FEA}"/>
    <cellStyle name="Normal 4 5 6" xfId="13818" xr:uid="{688A6EA3-968C-4A1D-AB60-C094D33712B9}"/>
    <cellStyle name="Normal 4 5 7" xfId="14762" xr:uid="{B8B207CE-6AD5-4CB1-8C5F-2A0681EFDD06}"/>
    <cellStyle name="Normal 4 5 8" xfId="13814" xr:uid="{473A58F2-DA5A-423E-8B5E-5C9D754186A6}"/>
    <cellStyle name="Normal 4 6" xfId="948" xr:uid="{A8A5D256-EB0D-47C6-8F0A-39F2F172A702}"/>
    <cellStyle name="Normal 4 6 2" xfId="13820" xr:uid="{6ABF9CB3-2589-413F-9428-E2FFA1A89651}"/>
    <cellStyle name="Normal 4 6 3" xfId="13821" xr:uid="{275A5729-9C04-4A03-A55E-D63E16556374}"/>
    <cellStyle name="Normal 4 6 4" xfId="13822" xr:uid="{D8E15A30-CB49-4C3D-AB7E-F450B509FDB9}"/>
    <cellStyle name="Normal 4 6 5" xfId="13823" xr:uid="{B701CDBB-8919-4472-9681-11AACEA8ECC8}"/>
    <cellStyle name="Normal 4 6 6" xfId="13824" xr:uid="{8C46382F-F585-4F7D-99F3-E3D83B937EF9}"/>
    <cellStyle name="Normal 4 6 7" xfId="13819" xr:uid="{9949CFC8-5F2B-4B1B-909B-F8733E987DB9}"/>
    <cellStyle name="Normal 4 7" xfId="949" xr:uid="{146C362A-F628-493D-87E5-55E1ABD9F71A}"/>
    <cellStyle name="Normal 4 7 2" xfId="13825" xr:uid="{4A5FB8FF-F2A8-4B47-BFC3-A645B87C4FFE}"/>
    <cellStyle name="Normal 4 8" xfId="950" xr:uid="{E973D79C-6FD1-45ED-B956-BFC2A53118D8}"/>
    <cellStyle name="Normal 4 8 2" xfId="13826" xr:uid="{80323513-F140-4759-B2D5-9BAFFCE7C275}"/>
    <cellStyle name="Normal 4 9" xfId="951" xr:uid="{D5C71EB1-ABF8-4D27-BB82-2E62C5B731C9}"/>
    <cellStyle name="Normal 4 9 2" xfId="13827" xr:uid="{57799460-8088-4978-85F8-EE8A54E2875B}"/>
    <cellStyle name="Normal 4_6fd_1_10_51" xfId="26134" xr:uid="{B8BC333B-3167-41BA-A128-43215ABDB94A}"/>
    <cellStyle name="Normal 40" xfId="2390" xr:uid="{4A78180E-9277-48BE-B3AD-669DDDACB06A}"/>
    <cellStyle name="Normal 40 10" xfId="25898" xr:uid="{73B156C8-54A3-425C-A66D-9A9D5B0EC3E6}"/>
    <cellStyle name="Normal 40 2" xfId="2736" xr:uid="{50AABBB4-7910-48DA-9D4C-D7F14A29A62B}"/>
    <cellStyle name="Normal 40 2 2" xfId="3161" xr:uid="{1103FDED-6689-4846-B4D5-4E71A0AA5DE5}"/>
    <cellStyle name="Normal 40 2 2 2" xfId="4008" xr:uid="{AE2C71E6-8BFB-4BEE-914E-EE7CC74A308B}"/>
    <cellStyle name="Normal 40 2 2 2 2" xfId="5952" xr:uid="{1695AF49-4715-4E82-9853-0D17AE3E6012}"/>
    <cellStyle name="Normal 40 2 2 2 2 2" xfId="9599" xr:uid="{74959061-25B8-4719-BC02-BBC676115161}"/>
    <cellStyle name="Normal 40 2 2 2 2 2 2" xfId="21863" xr:uid="{30B0B8AC-1FF0-4B45-9E81-4AC0C36508E9}"/>
    <cellStyle name="Normal 40 2 2 2 2 3" xfId="13095" xr:uid="{7D21D931-C33D-4689-8FF1-7EB01E119092}"/>
    <cellStyle name="Normal 40 2 2 2 2 3 2" xfId="25337" xr:uid="{46D5E56C-4313-42C8-9E11-67481FDCF5BF}"/>
    <cellStyle name="Normal 40 2 2 2 2 4" xfId="18239" xr:uid="{4AB3B8AE-1CEC-45FF-9463-578B8FCC80C7}"/>
    <cellStyle name="Normal 40 2 2 2 3" xfId="7839" xr:uid="{3FEA73EF-A5F0-4EB6-8C75-22EB273A2465}"/>
    <cellStyle name="Normal 40 2 2 2 3 2" xfId="20103" xr:uid="{296A7D3B-1177-4EED-9016-82F18DF1B51A}"/>
    <cellStyle name="Normal 40 2 2 2 4" xfId="11335" xr:uid="{44ACAF0C-8EA5-4530-8961-CD4402904B2A}"/>
    <cellStyle name="Normal 40 2 2 2 4 2" xfId="23577" xr:uid="{B4EBD540-2FDC-4F96-AC96-1659300F7497}"/>
    <cellStyle name="Normal 40 2 2 2 5" xfId="16479" xr:uid="{B03961FC-7B13-4884-8B7D-8F05F2B2E7B3}"/>
    <cellStyle name="Normal 40 2 2 3" xfId="5106" xr:uid="{BEF215B8-B634-46CB-A564-5B44F697EED9}"/>
    <cellStyle name="Normal 40 2 2 3 2" xfId="8753" xr:uid="{0AEB6167-6A7D-47DA-97DE-2C3195054BA0}"/>
    <cellStyle name="Normal 40 2 2 3 2 2" xfId="21017" xr:uid="{6DECDACF-5270-4195-8150-ED8B3940E2A1}"/>
    <cellStyle name="Normal 40 2 2 3 3" xfId="12249" xr:uid="{FB0DCF23-2648-478F-91A8-1756B27F7DAA}"/>
    <cellStyle name="Normal 40 2 2 3 3 2" xfId="24491" xr:uid="{86B62C59-F26D-4364-842E-09BA15AAAA57}"/>
    <cellStyle name="Normal 40 2 2 3 4" xfId="17393" xr:uid="{18D6CA58-DBAA-421A-8AA9-D5CD57A8B463}"/>
    <cellStyle name="Normal 40 2 2 4" xfId="6993" xr:uid="{425EFD54-D039-41C0-8597-127ED7E837DA}"/>
    <cellStyle name="Normal 40 2 2 4 2" xfId="19257" xr:uid="{BBEDBAA3-04C8-4332-B816-0DED752DE51E}"/>
    <cellStyle name="Normal 40 2 2 5" xfId="10489" xr:uid="{B562A945-7CA8-444F-A1F8-73DAA4229D81}"/>
    <cellStyle name="Normal 40 2 2 5 2" xfId="22731" xr:uid="{4BF7FA43-00FF-4FA9-939F-7A6BABA305CB}"/>
    <cellStyle name="Normal 40 2 2 6" xfId="15633" xr:uid="{F34EC42F-49B7-4632-8F1D-82CC4B8CD3AF}"/>
    <cellStyle name="Normal 40 2 3" xfId="3585" xr:uid="{F72E0AF6-3D24-4438-8EAD-DE9AEDA39FCE}"/>
    <cellStyle name="Normal 40 2 3 2" xfId="5529" xr:uid="{327B9FEB-ED99-4C95-9A41-0B5FE3701330}"/>
    <cellStyle name="Normal 40 2 3 2 2" xfId="9176" xr:uid="{7AB4DC02-1ADD-4534-B7EF-732E2500B557}"/>
    <cellStyle name="Normal 40 2 3 2 2 2" xfId="21440" xr:uid="{9B66D1C8-9365-4FAA-9259-16BD460A0E04}"/>
    <cellStyle name="Normal 40 2 3 2 3" xfId="12672" xr:uid="{3262C961-6D9D-4F9D-9D56-3A5FDF1551A2}"/>
    <cellStyle name="Normal 40 2 3 2 3 2" xfId="24914" xr:uid="{A09568F4-046D-4D21-88D6-0A5DD8F70833}"/>
    <cellStyle name="Normal 40 2 3 2 4" xfId="17816" xr:uid="{D455AB1E-56EE-4113-A94B-B2737B2E0CD4}"/>
    <cellStyle name="Normal 40 2 3 3" xfId="7416" xr:uid="{36998D7B-4846-4010-93FA-B024047D20EA}"/>
    <cellStyle name="Normal 40 2 3 3 2" xfId="19680" xr:uid="{CFB0C72E-A8A3-457A-8558-D675A79BE0CB}"/>
    <cellStyle name="Normal 40 2 3 4" xfId="10912" xr:uid="{DD4F59E2-6BE6-41A4-9F60-C9443B89C55D}"/>
    <cellStyle name="Normal 40 2 3 4 2" xfId="23154" xr:uid="{3C6D60E3-2C91-4CF5-A442-29B5DA9CF865}"/>
    <cellStyle name="Normal 40 2 3 5" xfId="16056" xr:uid="{468FBCCF-4186-4444-BC01-862074A8D36C}"/>
    <cellStyle name="Normal 40 2 4" xfId="4683" xr:uid="{94F9759A-816B-4150-952C-BD307ABA7C14}"/>
    <cellStyle name="Normal 40 2 4 2" xfId="8330" xr:uid="{2EA53944-7AA2-4521-A446-E89277D7DDE3}"/>
    <cellStyle name="Normal 40 2 4 2 2" xfId="20594" xr:uid="{5176DECE-32D3-4DA4-8209-51678F6D0C27}"/>
    <cellStyle name="Normal 40 2 4 3" xfId="11826" xr:uid="{544EF703-37D1-418D-9D22-3B28CCDE5B8C}"/>
    <cellStyle name="Normal 40 2 4 3 2" xfId="24068" xr:uid="{206F7A08-9590-414B-A1D1-D3E028CF5BC2}"/>
    <cellStyle name="Normal 40 2 4 4" xfId="16970" xr:uid="{F3BAB8DD-4394-4053-AFF1-9E75E74B5574}"/>
    <cellStyle name="Normal 40 2 5" xfId="6570" xr:uid="{FC2FB4D8-E04C-472B-96CF-0A3DD90961EF}"/>
    <cellStyle name="Normal 40 2 5 2" xfId="18834" xr:uid="{FBCE4FEA-6DB4-4296-B427-019EF8B3B925}"/>
    <cellStyle name="Normal 40 2 6" xfId="10066" xr:uid="{4E13436B-437C-4E11-BFD0-D6DE740CD4BF}"/>
    <cellStyle name="Normal 40 2 6 2" xfId="22308" xr:uid="{57D126ED-F42C-41A2-A129-82AE53488FA8}"/>
    <cellStyle name="Normal 40 2 7" xfId="15210" xr:uid="{72AAD191-D950-46CE-8ABB-0FE6BFADEDAE}"/>
    <cellStyle name="Normal 40 3" xfId="2952" xr:uid="{F8637996-6E90-4B9F-8361-1A019930FFC5}"/>
    <cellStyle name="Normal 40 3 2" xfId="3799" xr:uid="{C10F6549-65CB-43CA-A7BA-4A5E22A44C82}"/>
    <cellStyle name="Normal 40 3 2 2" xfId="5743" xr:uid="{FC6B8832-C72E-4F6C-AE23-2C5B958226DD}"/>
    <cellStyle name="Normal 40 3 2 2 2" xfId="9390" xr:uid="{8657926E-1CE5-4391-8F67-A8D55CCDEA34}"/>
    <cellStyle name="Normal 40 3 2 2 2 2" xfId="21654" xr:uid="{29E391B8-7863-4BB7-96C3-57DD1D990CDD}"/>
    <cellStyle name="Normal 40 3 2 2 3" xfId="12886" xr:uid="{3DC22617-348B-4A63-BD23-9FE6121DB7FC}"/>
    <cellStyle name="Normal 40 3 2 2 3 2" xfId="25128" xr:uid="{C3010AFF-3AFA-4854-B45C-C946DE7A1F14}"/>
    <cellStyle name="Normal 40 3 2 2 4" xfId="18030" xr:uid="{595C25BD-77A9-4DD0-9819-46762A128C8D}"/>
    <cellStyle name="Normal 40 3 2 3" xfId="7630" xr:uid="{1296E015-0862-48D4-8A4F-EF60A5D6A34D}"/>
    <cellStyle name="Normal 40 3 2 3 2" xfId="19894" xr:uid="{48C421E4-5282-4955-AD48-343BAC4BBF71}"/>
    <cellStyle name="Normal 40 3 2 4" xfId="11126" xr:uid="{7A58EA60-C3AD-4353-B7BD-865A11D85FD7}"/>
    <cellStyle name="Normal 40 3 2 4 2" xfId="23368" xr:uid="{7374C174-7E48-47AE-8003-8C389DE4F714}"/>
    <cellStyle name="Normal 40 3 2 5" xfId="16270" xr:uid="{E403069B-F9E3-45FA-AFAF-77932E16405F}"/>
    <cellStyle name="Normal 40 3 3" xfId="4897" xr:uid="{A97FF529-1AE2-41FD-9F12-0E565AC3272F}"/>
    <cellStyle name="Normal 40 3 3 2" xfId="8544" xr:uid="{66BF20ED-E212-4B6C-AC3B-AF86E38F94A4}"/>
    <cellStyle name="Normal 40 3 3 2 2" xfId="20808" xr:uid="{08EA57B6-A26F-434A-8C5B-D96884C81E14}"/>
    <cellStyle name="Normal 40 3 3 3" xfId="12040" xr:uid="{E9F83D48-2934-41A3-B272-8EA4FBB728B1}"/>
    <cellStyle name="Normal 40 3 3 3 2" xfId="24282" xr:uid="{52FA84FB-BEEB-41F9-8B78-A7D323436719}"/>
    <cellStyle name="Normal 40 3 3 4" xfId="17184" xr:uid="{013255C4-8427-4021-B09D-1B43AE9990FB}"/>
    <cellStyle name="Normal 40 3 4" xfId="6784" xr:uid="{E0A44003-88F2-47E2-B1DA-602B9CED676F}"/>
    <cellStyle name="Normal 40 3 4 2" xfId="19048" xr:uid="{ACA09FEA-EB76-43D7-8185-E9B59BFB6849}"/>
    <cellStyle name="Normal 40 3 5" xfId="10280" xr:uid="{D1CF2B82-50F5-4CE8-9A68-E7A9B58E7EAF}"/>
    <cellStyle name="Normal 40 3 5 2" xfId="22522" xr:uid="{5207AC7F-2530-4418-8C7C-0651A4F26B7A}"/>
    <cellStyle name="Normal 40 3 6" xfId="15424" xr:uid="{513E1D7D-5C43-42F1-A6B8-411AFB7682C9}"/>
    <cellStyle name="Normal 40 4" xfId="3376" xr:uid="{3BA98D4E-3988-44D1-A9CE-D97EDB26C20C}"/>
    <cellStyle name="Normal 40 4 2" xfId="5320" xr:uid="{EBB052D7-9C3C-4309-91FB-F9A5B20D3667}"/>
    <cellStyle name="Normal 40 4 2 2" xfId="8967" xr:uid="{5C630C33-89D8-44E1-80FD-373F320E1375}"/>
    <cellStyle name="Normal 40 4 2 2 2" xfId="21231" xr:uid="{C06F05A4-1C59-4684-9119-71B21B28A741}"/>
    <cellStyle name="Normal 40 4 2 3" xfId="12463" xr:uid="{A3FEF80B-9F63-4326-A750-1986AF055B18}"/>
    <cellStyle name="Normal 40 4 2 3 2" xfId="24705" xr:uid="{1A8BAF24-4F5A-41E9-AC7B-69A1556FE97A}"/>
    <cellStyle name="Normal 40 4 2 4" xfId="17607" xr:uid="{0791C6DA-D7E1-4FC7-8713-05F54A77460B}"/>
    <cellStyle name="Normal 40 4 3" xfId="7207" xr:uid="{612CAA93-9268-4CBE-8C6E-B0FE4800D1EE}"/>
    <cellStyle name="Normal 40 4 3 2" xfId="19471" xr:uid="{54810B80-2827-45EB-B2A2-2224701DAFF1}"/>
    <cellStyle name="Normal 40 4 4" xfId="10703" xr:uid="{DFDC47E6-37FC-4927-8310-005D76EECD56}"/>
    <cellStyle name="Normal 40 4 4 2" xfId="22945" xr:uid="{0800127D-FF81-41C5-9226-6F17828C38A5}"/>
    <cellStyle name="Normal 40 4 5" xfId="15847" xr:uid="{1F41CC13-42F2-49E3-B6E6-0C511F4415A1}"/>
    <cellStyle name="Normal 40 5" xfId="4474" xr:uid="{02AEAEC8-2E56-44EF-98D3-2E9D30008A86}"/>
    <cellStyle name="Normal 40 5 2" xfId="8121" xr:uid="{4C1B5ABF-7E1C-4DB4-99FB-E2E1C7BCF2DE}"/>
    <cellStyle name="Normal 40 5 2 2" xfId="20385" xr:uid="{4B53F002-F6E1-4FB1-9E56-3EE0AB99CA8C}"/>
    <cellStyle name="Normal 40 5 3" xfId="11617" xr:uid="{68928D43-8D09-4CA2-848F-7BC27ABD1797}"/>
    <cellStyle name="Normal 40 5 3 2" xfId="23859" xr:uid="{A98CA142-5014-41B2-8303-45A090E2B55F}"/>
    <cellStyle name="Normal 40 5 4" xfId="16761" xr:uid="{4820BFA6-3CA6-40F9-A0B6-CFBBECE85CFB}"/>
    <cellStyle name="Normal 40 6" xfId="6361" xr:uid="{A839FE46-B9E4-4065-BA39-8D146645A94E}"/>
    <cellStyle name="Normal 40 6 2" xfId="18625" xr:uid="{131C1E59-4C41-4C74-9CA0-DA77B21B98DB}"/>
    <cellStyle name="Normal 40 7" xfId="9857" xr:uid="{BD369A05-0C49-4F35-AB1E-E0844076460D}"/>
    <cellStyle name="Normal 40 7 2" xfId="22099" xr:uid="{4AFCAF3B-394C-417F-9FE0-DCB13F643F6B}"/>
    <cellStyle name="Normal 40 8" xfId="14763" xr:uid="{BB207284-2F91-4E86-910F-7AD3480E761A}"/>
    <cellStyle name="Normal 40 8 2" xfId="25548" xr:uid="{BA60651C-8048-443A-8482-1FADC6D8B1F1}"/>
    <cellStyle name="Normal 40 9" xfId="15001" xr:uid="{61A5D49E-021C-44DF-8147-4F8714DEBE23}"/>
    <cellStyle name="Normal 41" xfId="2391" xr:uid="{A459690E-E6BC-4234-8F71-FB7D05A00143}"/>
    <cellStyle name="Normal 41 2" xfId="952" xr:uid="{F1B199CD-6652-432E-ACA7-F58095B121CF}"/>
    <cellStyle name="Normal 41 3" xfId="2737" xr:uid="{CE30E804-F8CD-4295-93F6-A513AD131E25}"/>
    <cellStyle name="Normal 41 3 2" xfId="3162" xr:uid="{44EE2F40-DF40-4DF8-96D6-A8C228AAFCD8}"/>
    <cellStyle name="Normal 41 3 2 2" xfId="4009" xr:uid="{C3ABAD57-AF6A-48AA-9B4F-F312F0DEB49A}"/>
    <cellStyle name="Normal 41 3 2 2 2" xfId="5953" xr:uid="{DA9E8F8C-282C-45F4-ABD2-B905C862E415}"/>
    <cellStyle name="Normal 41 3 2 2 2 2" xfId="9600" xr:uid="{2BEDC100-F858-40FD-8B3D-0C3FEAC019AC}"/>
    <cellStyle name="Normal 41 3 2 2 2 2 2" xfId="21864" xr:uid="{C7F2668E-6DD7-48CA-9F5B-005C1BE2F6A7}"/>
    <cellStyle name="Normal 41 3 2 2 2 3" xfId="13096" xr:uid="{7D5E04A2-C362-461A-8869-CE2B9D7D2E4B}"/>
    <cellStyle name="Normal 41 3 2 2 2 3 2" xfId="25338" xr:uid="{E9B2CA1B-2ADE-41B7-844B-2E8FE77476D7}"/>
    <cellStyle name="Normal 41 3 2 2 2 4" xfId="18240" xr:uid="{55588632-33FF-4211-8926-820F4B00A0FF}"/>
    <cellStyle name="Normal 41 3 2 2 3" xfId="7840" xr:uid="{4AD4F053-393C-43FA-85E0-6BAE506FB46D}"/>
    <cellStyle name="Normal 41 3 2 2 3 2" xfId="20104" xr:uid="{63C700F5-3D92-4166-A43F-BCCE33D693BA}"/>
    <cellStyle name="Normal 41 3 2 2 4" xfId="11336" xr:uid="{67770385-3108-453F-951B-C875F5C210D2}"/>
    <cellStyle name="Normal 41 3 2 2 4 2" xfId="23578" xr:uid="{3B1FA83C-A685-499A-91DA-7E0E4213ED23}"/>
    <cellStyle name="Normal 41 3 2 2 5" xfId="16480" xr:uid="{B409A648-E2EE-4F82-BC2C-3E58A4F206E1}"/>
    <cellStyle name="Normal 41 3 2 3" xfId="5107" xr:uid="{860647B7-0664-4DAA-8964-91DAAAC7A35F}"/>
    <cellStyle name="Normal 41 3 2 3 2" xfId="8754" xr:uid="{3F8DA6AA-722D-4B7E-9765-36B0A9F2B521}"/>
    <cellStyle name="Normal 41 3 2 3 2 2" xfId="21018" xr:uid="{718FD9F7-71BC-4901-ACF2-D1FF8FC83251}"/>
    <cellStyle name="Normal 41 3 2 3 3" xfId="12250" xr:uid="{31E8EC1F-D0C9-468D-9580-F9ACF8FB3657}"/>
    <cellStyle name="Normal 41 3 2 3 3 2" xfId="24492" xr:uid="{DA697FDD-E8CB-4D76-AF62-6378702B447D}"/>
    <cellStyle name="Normal 41 3 2 3 4" xfId="17394" xr:uid="{A8BC4E21-6D17-4822-83F1-E594052CB28F}"/>
    <cellStyle name="Normal 41 3 2 4" xfId="6994" xr:uid="{451FA7AE-F591-4F04-B503-6978A6815C2B}"/>
    <cellStyle name="Normal 41 3 2 4 2" xfId="19258" xr:uid="{D9799A95-8929-4065-8401-940A5FB48CC2}"/>
    <cellStyle name="Normal 41 3 2 5" xfId="10490" xr:uid="{8C01C62D-2077-4810-86B6-0E9E7C5278D1}"/>
    <cellStyle name="Normal 41 3 2 5 2" xfId="22732" xr:uid="{68F5DC87-03EF-406F-84D8-27382B2A4092}"/>
    <cellStyle name="Normal 41 3 2 6" xfId="15634" xr:uid="{340154B3-44F3-45FA-BBD6-84ECF31DBC51}"/>
    <cellStyle name="Normal 41 3 3" xfId="3586" xr:uid="{FB2240DB-F122-4F54-8AAF-A880BE83A175}"/>
    <cellStyle name="Normal 41 3 3 2" xfId="5530" xr:uid="{6809288C-DF46-4F91-AB2A-EC7C0EDF82E8}"/>
    <cellStyle name="Normal 41 3 3 2 2" xfId="9177" xr:uid="{FDD530F6-52E8-4876-BA1B-401CDB4BCF28}"/>
    <cellStyle name="Normal 41 3 3 2 2 2" xfId="21441" xr:uid="{9526BF99-BCA1-4CFA-934C-A6AF596A6745}"/>
    <cellStyle name="Normal 41 3 3 2 3" xfId="12673" xr:uid="{0CE229F3-E7A3-4166-AE5D-96F6326C23BA}"/>
    <cellStyle name="Normal 41 3 3 2 3 2" xfId="24915" xr:uid="{27BD6D4B-51DB-4CBE-9FF6-997452ECCFC0}"/>
    <cellStyle name="Normal 41 3 3 2 4" xfId="17817" xr:uid="{539D6062-DEFF-44E7-9E04-BB9F6714AB52}"/>
    <cellStyle name="Normal 41 3 3 3" xfId="7417" xr:uid="{FC82B242-3DD5-45E4-B828-43ABDB9CDB93}"/>
    <cellStyle name="Normal 41 3 3 3 2" xfId="19681" xr:uid="{9D94BBC0-BF76-4E68-BD2F-BE717EE7CF3B}"/>
    <cellStyle name="Normal 41 3 3 4" xfId="10913" xr:uid="{4221E16A-8D61-4016-8537-4EA60E12104C}"/>
    <cellStyle name="Normal 41 3 3 4 2" xfId="23155" xr:uid="{61CB3151-40EA-49F8-889D-0FA0A8F33DD2}"/>
    <cellStyle name="Normal 41 3 3 5" xfId="16057" xr:uid="{A094EEEB-E1B7-4AEA-947A-8CC063A311CC}"/>
    <cellStyle name="Normal 41 3 4" xfId="4684" xr:uid="{348A4A34-4D3C-467A-AB32-84BFFEB90568}"/>
    <cellStyle name="Normal 41 3 4 2" xfId="8331" xr:uid="{56F6242C-0267-4522-9C1E-2B751FB91A1D}"/>
    <cellStyle name="Normal 41 3 4 2 2" xfId="20595" xr:uid="{397C38C8-0B87-4377-A056-92B7D7EA4860}"/>
    <cellStyle name="Normal 41 3 4 3" xfId="11827" xr:uid="{26C48556-397C-4955-B664-A953A5B212CC}"/>
    <cellStyle name="Normal 41 3 4 3 2" xfId="24069" xr:uid="{0BE7CC82-8252-4DF3-885A-7B245E06FE16}"/>
    <cellStyle name="Normal 41 3 4 4" xfId="16971" xr:uid="{57320819-7E39-4A4D-A4AC-E573EFEDF1DB}"/>
    <cellStyle name="Normal 41 3 5" xfId="6571" xr:uid="{77875477-48ED-4EEA-BF9E-6CFE6CB0E78B}"/>
    <cellStyle name="Normal 41 3 5 2" xfId="18835" xr:uid="{B5492A1E-111C-43E4-8D49-B1477C79B5EF}"/>
    <cellStyle name="Normal 41 3 6" xfId="10067" xr:uid="{CDAECB93-855F-4BC9-898D-A02013D7145F}"/>
    <cellStyle name="Normal 41 3 6 2" xfId="22309" xr:uid="{DCF179E8-9C2E-4033-B8C0-DAE66C162513}"/>
    <cellStyle name="Normal 41 3 7" xfId="13828" xr:uid="{39785473-9586-41A3-884F-7C55CC1F7280}"/>
    <cellStyle name="Normal 41 3 8" xfId="15211" xr:uid="{04AE736C-6BFF-402F-BF81-5D06E201DA5C}"/>
    <cellStyle name="Normal 41 4" xfId="2953" xr:uid="{E40435E2-CF84-445E-A385-44C4DB092F46}"/>
    <cellStyle name="Normal 41 4 2" xfId="3800" xr:uid="{F335D197-981C-41F5-9330-A496991D2D2F}"/>
    <cellStyle name="Normal 41 4 2 2" xfId="5744" xr:uid="{D1CF4189-1DD4-4B87-A546-25E9E3CC7BC5}"/>
    <cellStyle name="Normal 41 4 2 2 2" xfId="9391" xr:uid="{C67060E3-C351-470D-806C-2605DD503102}"/>
    <cellStyle name="Normal 41 4 2 2 2 2" xfId="21655" xr:uid="{DF16749A-F1E3-4B06-B4DF-4F9E327A2B20}"/>
    <cellStyle name="Normal 41 4 2 2 3" xfId="12887" xr:uid="{3BFE8281-4159-4A74-B13B-B47057FB7DA7}"/>
    <cellStyle name="Normal 41 4 2 2 3 2" xfId="25129" xr:uid="{452328F8-C92E-4E10-904D-848CE3D6F823}"/>
    <cellStyle name="Normal 41 4 2 2 4" xfId="18031" xr:uid="{4026C432-3E72-48FE-AEDA-C54EA0D5CA3C}"/>
    <cellStyle name="Normal 41 4 2 3" xfId="7631" xr:uid="{95029A1B-9639-444C-82EB-19F39D9035F6}"/>
    <cellStyle name="Normal 41 4 2 3 2" xfId="19895" xr:uid="{2A9E3027-518D-4C74-A837-867F85E88D4C}"/>
    <cellStyle name="Normal 41 4 2 4" xfId="11127" xr:uid="{E2EAE1E5-E7D8-4F14-8B53-A40750B8073D}"/>
    <cellStyle name="Normal 41 4 2 4 2" xfId="23369" xr:uid="{C82F36EE-EAF3-4516-9848-5EBFC7856C4D}"/>
    <cellStyle name="Normal 41 4 2 5" xfId="16271" xr:uid="{718EE072-0D42-4510-B446-C99B8352EAB7}"/>
    <cellStyle name="Normal 41 4 3" xfId="4898" xr:uid="{5D144F0E-CD0E-46F5-8D24-E218257B5FA0}"/>
    <cellStyle name="Normal 41 4 3 2" xfId="8545" xr:uid="{4E4FD5C7-091C-42BC-B2C0-AA8C9177E66E}"/>
    <cellStyle name="Normal 41 4 3 2 2" xfId="20809" xr:uid="{C775428B-2D53-4125-8BF6-475DDABEB482}"/>
    <cellStyle name="Normal 41 4 3 3" xfId="12041" xr:uid="{7A6BE21B-84B3-4158-B8BC-29C9AE024C4C}"/>
    <cellStyle name="Normal 41 4 3 3 2" xfId="24283" xr:uid="{0D914AA7-8174-43A0-9EFF-114A2B620AB1}"/>
    <cellStyle name="Normal 41 4 3 4" xfId="17185" xr:uid="{FF32E04C-0358-4ABE-9841-0CC6462C036C}"/>
    <cellStyle name="Normal 41 4 4" xfId="6785" xr:uid="{5F20100F-3C2B-41A9-B5C4-A3EC8F777289}"/>
    <cellStyle name="Normal 41 4 4 2" xfId="19049" xr:uid="{1E3A7D82-EFA0-4543-AEF7-23BDF2CCC9BF}"/>
    <cellStyle name="Normal 41 4 5" xfId="10281" xr:uid="{89760732-0E23-4E2B-9AF9-D9B9C9E663A3}"/>
    <cellStyle name="Normal 41 4 5 2" xfId="22523" xr:uid="{041BEAC4-E931-415A-A6A4-C7D58AD8C536}"/>
    <cellStyle name="Normal 41 4 6" xfId="15425" xr:uid="{DA65E876-2953-4A78-93D7-24C65F92499E}"/>
    <cellStyle name="Normal 41 5" xfId="3377" xr:uid="{CC50EA87-0847-4E6D-8666-2898B119E4E5}"/>
    <cellStyle name="Normal 41 5 2" xfId="5321" xr:uid="{6253904B-1528-4E41-95A7-B1D93B010D6C}"/>
    <cellStyle name="Normal 41 5 2 2" xfId="8968" xr:uid="{ECB51778-0634-46A0-85A0-6079CCBB9AE7}"/>
    <cellStyle name="Normal 41 5 2 2 2" xfId="21232" xr:uid="{96CB9938-ECC8-4886-8774-F6170B165F75}"/>
    <cellStyle name="Normal 41 5 2 3" xfId="12464" xr:uid="{6CB1EEEB-F70F-4C86-987E-C7152948D59D}"/>
    <cellStyle name="Normal 41 5 2 3 2" xfId="24706" xr:uid="{CBE51971-FA05-4902-96F8-75B5270163B7}"/>
    <cellStyle name="Normal 41 5 2 4" xfId="17608" xr:uid="{AD67C840-2E66-490D-BBBA-12ACE212E018}"/>
    <cellStyle name="Normal 41 5 3" xfId="7208" xr:uid="{47C29BEA-0BCC-463E-B2FB-21F7C4B842BC}"/>
    <cellStyle name="Normal 41 5 3 2" xfId="19472" xr:uid="{FDC7738D-6FFB-4710-ADCB-0E2428DADB37}"/>
    <cellStyle name="Normal 41 5 4" xfId="10704" xr:uid="{2DC590CE-5997-434F-BC00-E61B5BEC2FB4}"/>
    <cellStyle name="Normal 41 5 4 2" xfId="22946" xr:uid="{644707A0-F8BB-4497-B71B-5547014A2321}"/>
    <cellStyle name="Normal 41 5 5" xfId="15848" xr:uid="{1C2DAFDB-855B-4AD3-AFBC-1549CAC43EF4}"/>
    <cellStyle name="Normal 41 6" xfId="4475" xr:uid="{964B6806-1DD2-468F-886C-7A47EBFD36D0}"/>
    <cellStyle name="Normal 41 6 2" xfId="8122" xr:uid="{C1A39375-B114-4CB4-8C9C-8AA49723A1AF}"/>
    <cellStyle name="Normal 41 6 2 2" xfId="20386" xr:uid="{5B888560-0FC3-46FF-A4A9-12E0DB3D7483}"/>
    <cellStyle name="Normal 41 6 3" xfId="11618" xr:uid="{9A772505-7B77-4354-9DD4-6076C7DFCB07}"/>
    <cellStyle name="Normal 41 6 3 2" xfId="23860" xr:uid="{8399DB62-6CCC-42C9-BEFE-99B7C783316A}"/>
    <cellStyle name="Normal 41 6 4" xfId="16762" xr:uid="{ED64A391-45A9-4F95-928D-2F88B167EAB4}"/>
    <cellStyle name="Normal 41 7" xfId="6362" xr:uid="{6DE0B904-0161-4DF6-923C-4A88EDCC985C}"/>
    <cellStyle name="Normal 41 7 2" xfId="18626" xr:uid="{292AD5BB-BC4C-4DA8-8659-3F9348F9FB6A}"/>
    <cellStyle name="Normal 41 8" xfId="9858" xr:uid="{6D4245A0-A332-4417-B8EA-5F61FEF1D41B}"/>
    <cellStyle name="Normal 41 8 2" xfId="22100" xr:uid="{5708F754-8CAE-46EB-A48A-607DDECB64D3}"/>
    <cellStyle name="Normal 41 9" xfId="15002" xr:uid="{C1D08FEE-EE64-426D-9F2B-7764CCA5208A}"/>
    <cellStyle name="Normal 42" xfId="2392" xr:uid="{C1542CFE-E8B3-4D3C-A944-B04699EA4508}"/>
    <cellStyle name="Normal 42 2" xfId="2738" xr:uid="{0349AAD4-644C-4FA2-A6EB-4D9A9BF17ED6}"/>
    <cellStyle name="Normal 42 2 2" xfId="3163" xr:uid="{6567C44C-FC7A-4716-B7F1-811924D83B19}"/>
    <cellStyle name="Normal 42 2 2 2" xfId="4010" xr:uid="{8AFCC04E-D21F-4CE3-B406-CC609E7F73F2}"/>
    <cellStyle name="Normal 42 2 2 2 2" xfId="5954" xr:uid="{0BBFA320-18AB-448C-BBE9-1882B9D8576A}"/>
    <cellStyle name="Normal 42 2 2 2 2 2" xfId="9601" xr:uid="{3C5CD7DE-0DBC-4C90-AF2C-ABB80E8901AD}"/>
    <cellStyle name="Normal 42 2 2 2 2 2 2" xfId="21865" xr:uid="{708801E5-9427-43BD-A2AB-2DDB8C457CEA}"/>
    <cellStyle name="Normal 42 2 2 2 2 3" xfId="13097" xr:uid="{12208968-9725-4ACF-A2BC-1D75A7A61EAF}"/>
    <cellStyle name="Normal 42 2 2 2 2 3 2" xfId="25339" xr:uid="{3CF76997-D3D0-4B94-9F8E-49FB573FCACB}"/>
    <cellStyle name="Normal 42 2 2 2 2 4" xfId="18241" xr:uid="{563C85F0-20D4-47C8-AB04-D6D3FCE44E79}"/>
    <cellStyle name="Normal 42 2 2 2 3" xfId="7841" xr:uid="{7B1532A8-0605-4E84-A14E-528DFDA1E040}"/>
    <cellStyle name="Normal 42 2 2 2 3 2" xfId="20105" xr:uid="{A2B769C9-6984-4104-9EAB-30F8088E0E70}"/>
    <cellStyle name="Normal 42 2 2 2 4" xfId="11337" xr:uid="{331D0D7C-0067-4A34-B4A2-540F8E2EAA07}"/>
    <cellStyle name="Normal 42 2 2 2 4 2" xfId="23579" xr:uid="{ABEA52D8-FBE8-4725-A523-BC97592BE3D6}"/>
    <cellStyle name="Normal 42 2 2 2 5" xfId="16481" xr:uid="{4035E093-8681-4559-8AED-F6925B7FF428}"/>
    <cellStyle name="Normal 42 2 2 3" xfId="5108" xr:uid="{16CD4507-C1CA-4E7C-B075-ED5FCD104D3C}"/>
    <cellStyle name="Normal 42 2 2 3 2" xfId="8755" xr:uid="{692BE106-C0BC-41F8-83F5-4905F024BF4D}"/>
    <cellStyle name="Normal 42 2 2 3 2 2" xfId="21019" xr:uid="{91C5B380-663E-4185-BC67-E678C2230B17}"/>
    <cellStyle name="Normal 42 2 2 3 3" xfId="12251" xr:uid="{C0F78E45-FBF6-47AF-A0F1-CE7DBD66F8E8}"/>
    <cellStyle name="Normal 42 2 2 3 3 2" xfId="24493" xr:uid="{5F72F6F5-BCEE-45B2-A91B-F604402640A7}"/>
    <cellStyle name="Normal 42 2 2 3 4" xfId="17395" xr:uid="{5AAC4139-89C1-4998-9241-8FF3A21FA5D0}"/>
    <cellStyle name="Normal 42 2 2 4" xfId="6995" xr:uid="{3C2EEFE4-A051-4F97-9574-D248D3A4BFDE}"/>
    <cellStyle name="Normal 42 2 2 4 2" xfId="19259" xr:uid="{79F3E4CF-A179-4FC1-A380-FDA5398D92AB}"/>
    <cellStyle name="Normal 42 2 2 5" xfId="10491" xr:uid="{ADFCF9D4-95FB-41A4-AF89-A41D0B7D3DBD}"/>
    <cellStyle name="Normal 42 2 2 5 2" xfId="22733" xr:uid="{C63C600D-4FA6-4270-B548-A06B78BDEAA1}"/>
    <cellStyle name="Normal 42 2 2 6" xfId="15635" xr:uid="{950205E5-E7FF-4EDA-A747-7C283AA6CDCC}"/>
    <cellStyle name="Normal 42 2 3" xfId="3587" xr:uid="{2D9B250F-1EEF-4566-8D40-8A06D05260E3}"/>
    <cellStyle name="Normal 42 2 3 2" xfId="5531" xr:uid="{2A12073E-F687-4B29-B36C-44E490CF4D95}"/>
    <cellStyle name="Normal 42 2 3 2 2" xfId="9178" xr:uid="{32739BEA-91C7-4519-88E8-9C03AF96EFBB}"/>
    <cellStyle name="Normal 42 2 3 2 2 2" xfId="21442" xr:uid="{94E38461-5CB5-4457-AC76-8CFA54194B32}"/>
    <cellStyle name="Normal 42 2 3 2 3" xfId="12674" xr:uid="{5355B379-13A6-4E06-9AC8-7AAD6CC24A9F}"/>
    <cellStyle name="Normal 42 2 3 2 3 2" xfId="24916" xr:uid="{BE468D49-2ACA-487D-B41F-050E80B95889}"/>
    <cellStyle name="Normal 42 2 3 2 4" xfId="17818" xr:uid="{61A1572F-DF60-40E0-A8FB-CD44956FBE4E}"/>
    <cellStyle name="Normal 42 2 3 3" xfId="7418" xr:uid="{90FEE0EE-9451-4236-806F-42F5C71CF95F}"/>
    <cellStyle name="Normal 42 2 3 3 2" xfId="19682" xr:uid="{808E6B85-BC9D-49BF-BF9A-50B2C18A22B6}"/>
    <cellStyle name="Normal 42 2 3 4" xfId="10914" xr:uid="{206BEE99-2F36-4144-B875-7B195B003D77}"/>
    <cellStyle name="Normal 42 2 3 4 2" xfId="23156" xr:uid="{9B6FC205-F896-4C26-8724-8C7244F91BAD}"/>
    <cellStyle name="Normal 42 2 3 5" xfId="16058" xr:uid="{4D09EAEC-1FB8-45BF-86FA-6D0B0494D28E}"/>
    <cellStyle name="Normal 42 2 4" xfId="4685" xr:uid="{0AAA206F-DB53-4CE1-9E97-9D30C4CA8A26}"/>
    <cellStyle name="Normal 42 2 4 2" xfId="8332" xr:uid="{237619F3-68E7-4022-813F-7A546DF4DEAD}"/>
    <cellStyle name="Normal 42 2 4 2 2" xfId="20596" xr:uid="{BBED12DB-4790-4AD2-B2CC-9C042AAF032D}"/>
    <cellStyle name="Normal 42 2 4 3" xfId="11828" xr:uid="{5D21B223-8FBD-4970-ABBC-3C9F5CBBCA9E}"/>
    <cellStyle name="Normal 42 2 4 3 2" xfId="24070" xr:uid="{FD161CEF-B108-4400-96A7-3B3E05DDAFEC}"/>
    <cellStyle name="Normal 42 2 4 4" xfId="16972" xr:uid="{7AB4853B-34AE-4AE6-AEBC-2150206D39F3}"/>
    <cellStyle name="Normal 42 2 5" xfId="6572" xr:uid="{F659DD34-3AAC-407A-83A4-D12BC888E6CD}"/>
    <cellStyle name="Normal 42 2 5 2" xfId="18836" xr:uid="{4DE69E76-90BA-4E9B-80C2-9C3206D304C0}"/>
    <cellStyle name="Normal 42 2 6" xfId="10068" xr:uid="{2194FC90-26F0-479F-9911-B06F17590C7E}"/>
    <cellStyle name="Normal 42 2 6 2" xfId="22310" xr:uid="{AC641992-EB5B-460B-857C-76E56E802352}"/>
    <cellStyle name="Normal 42 2 7" xfId="15212" xr:uid="{9202472F-306B-4831-85E4-06D0B37E6B88}"/>
    <cellStyle name="Normal 42 2 8" xfId="25899" xr:uid="{3485C27A-9F97-46F9-AA32-94686D669536}"/>
    <cellStyle name="Normal 42 3" xfId="2954" xr:uid="{BEFE1729-30C7-4664-B759-64F43C7D5DEC}"/>
    <cellStyle name="Normal 42 3 2" xfId="3801" xr:uid="{18E6D657-7FDF-4B25-AA92-93F2C5EC8319}"/>
    <cellStyle name="Normal 42 3 2 2" xfId="5745" xr:uid="{06FBF505-269A-4548-B765-CA1D9E1C51B8}"/>
    <cellStyle name="Normal 42 3 2 2 2" xfId="9392" xr:uid="{1D173E85-DFE2-4066-8174-1353865AED4D}"/>
    <cellStyle name="Normal 42 3 2 2 2 2" xfId="21656" xr:uid="{9807D4D8-78FE-498B-B51B-33814248AD69}"/>
    <cellStyle name="Normal 42 3 2 2 3" xfId="12888" xr:uid="{E0016B4E-47E0-4F85-9A3A-4B43C3B948E8}"/>
    <cellStyle name="Normal 42 3 2 2 3 2" xfId="25130" xr:uid="{E9B21383-E291-49A5-A315-584A032828D9}"/>
    <cellStyle name="Normal 42 3 2 2 4" xfId="18032" xr:uid="{591B7D24-7776-48C4-A0AB-EC0129BE9A36}"/>
    <cellStyle name="Normal 42 3 2 3" xfId="7632" xr:uid="{62FDCDAE-228F-4955-9470-CECFC6246E7D}"/>
    <cellStyle name="Normal 42 3 2 3 2" xfId="19896" xr:uid="{CFBD4AB6-9421-4F02-AE3C-CC8FE874FDC5}"/>
    <cellStyle name="Normal 42 3 2 4" xfId="11128" xr:uid="{1BBE12FD-D46C-40BC-A401-740438D6269E}"/>
    <cellStyle name="Normal 42 3 2 4 2" xfId="23370" xr:uid="{3E0CA20D-3FF5-45CE-8455-8670478C0105}"/>
    <cellStyle name="Normal 42 3 2 5" xfId="16272" xr:uid="{3E250147-94CA-4426-B2AB-F44C651FD99C}"/>
    <cellStyle name="Normal 42 3 3" xfId="4899" xr:uid="{549F5791-209C-4621-A04A-71B72C3B0D13}"/>
    <cellStyle name="Normal 42 3 3 2" xfId="8546" xr:uid="{182FD88B-29FB-4104-AEEA-69C1298B6DF6}"/>
    <cellStyle name="Normal 42 3 3 2 2" xfId="20810" xr:uid="{63B4516A-9434-46A8-A2BF-889F2474865D}"/>
    <cellStyle name="Normal 42 3 3 3" xfId="12042" xr:uid="{792508FC-03D6-49A2-9189-51FA4943226C}"/>
    <cellStyle name="Normal 42 3 3 3 2" xfId="24284" xr:uid="{D029869A-35AF-4679-8DE2-062D13244F38}"/>
    <cellStyle name="Normal 42 3 3 4" xfId="17186" xr:uid="{AC1F8608-1EE4-4A0B-A3D0-E40BD734C742}"/>
    <cellStyle name="Normal 42 3 4" xfId="6786" xr:uid="{775E9A3B-9800-4DCD-A1EC-42491D3EDA4D}"/>
    <cellStyle name="Normal 42 3 4 2" xfId="19050" xr:uid="{82B8BFFB-E272-4650-B596-81C9B61303AF}"/>
    <cellStyle name="Normal 42 3 5" xfId="10282" xr:uid="{A0C2AB13-CA3D-467A-8425-E5E59082E831}"/>
    <cellStyle name="Normal 42 3 5 2" xfId="22524" xr:uid="{93C75855-0C04-4159-9335-A74E64C4D846}"/>
    <cellStyle name="Normal 42 3 6" xfId="15426" xr:uid="{B65F4F2F-CC8B-40EB-AF44-CE51C33684CE}"/>
    <cellStyle name="Normal 42 4" xfId="3378" xr:uid="{49FA7A5E-2CFE-4B67-AC1B-7D004582E95C}"/>
    <cellStyle name="Normal 42 4 2" xfId="5322" xr:uid="{BB71775E-5460-40F2-A74C-B3E418D61B79}"/>
    <cellStyle name="Normal 42 4 2 2" xfId="8969" xr:uid="{3EA36273-F525-411B-A1F4-E10932691087}"/>
    <cellStyle name="Normal 42 4 2 2 2" xfId="21233" xr:uid="{EE3EBB47-94F6-4400-970E-36001C618329}"/>
    <cellStyle name="Normal 42 4 2 3" xfId="12465" xr:uid="{EE0CF52D-0283-415B-8E02-51E0009C6EDA}"/>
    <cellStyle name="Normal 42 4 2 3 2" xfId="24707" xr:uid="{C02B9F69-29A6-44DB-8864-B75EB92A90BC}"/>
    <cellStyle name="Normal 42 4 2 4" xfId="17609" xr:uid="{BBA86FC6-90E8-4474-B407-304D7DB515D0}"/>
    <cellStyle name="Normal 42 4 3" xfId="7209" xr:uid="{AAFF421A-2F89-4F9B-8DE4-547AF397B330}"/>
    <cellStyle name="Normal 42 4 3 2" xfId="19473" xr:uid="{382F3D99-6867-41EE-8EA4-A6A946EC3FB8}"/>
    <cellStyle name="Normal 42 4 4" xfId="10705" xr:uid="{3909D7F1-DAC4-4AAB-A9BC-F1461B25AD2D}"/>
    <cellStyle name="Normal 42 4 4 2" xfId="22947" xr:uid="{149C355C-5772-4816-8109-E2D71CCA127A}"/>
    <cellStyle name="Normal 42 4 5" xfId="15849" xr:uid="{D1C91D95-5A0D-4566-AE9B-423920CF7836}"/>
    <cellStyle name="Normal 42 5" xfId="4299" xr:uid="{7278225F-CD38-4CBB-9377-039CDD595EEE}"/>
    <cellStyle name="Normal 42 6" xfId="4476" xr:uid="{45695403-5CD0-4325-8E1D-C86706901C7F}"/>
    <cellStyle name="Normal 42 6 2" xfId="8123" xr:uid="{9FBB81C5-58DB-414C-8751-17F7FADA664C}"/>
    <cellStyle name="Normal 42 6 2 2" xfId="20387" xr:uid="{C6712978-DE84-4D9D-9849-EE18808DAFE5}"/>
    <cellStyle name="Normal 42 6 3" xfId="11619" xr:uid="{93F6EF07-65E2-4E47-9B0A-7E70496A117B}"/>
    <cellStyle name="Normal 42 6 3 2" xfId="23861" xr:uid="{0CCBAF40-B006-4C29-9EEA-7FC08FCE37A6}"/>
    <cellStyle name="Normal 42 6 4" xfId="16763" xr:uid="{69A50008-18AF-4BF9-8910-12D3538BEA6D}"/>
    <cellStyle name="Normal 42 7" xfId="6363" xr:uid="{08FDBC91-FFD8-44B1-B752-0A86B251AA57}"/>
    <cellStyle name="Normal 42 7 2" xfId="18627" xr:uid="{30C850B0-B2A9-481B-8C58-D03B2E53D007}"/>
    <cellStyle name="Normal 42 8" xfId="9859" xr:uid="{7659270A-F6DF-4115-BA98-426094021782}"/>
    <cellStyle name="Normal 42 8 2" xfId="22101" xr:uid="{6B10E090-FC09-4E8C-B882-D9CF27757C94}"/>
    <cellStyle name="Normal 42 9" xfId="15003" xr:uid="{74A40200-A37E-4946-9F6D-71DACD3B0FC0}"/>
    <cellStyle name="Normal 43" xfId="2393" xr:uid="{47B132F0-0370-4576-8E9D-8E88E4C2338D}"/>
    <cellStyle name="Normal 43 2" xfId="4300" xr:uid="{F0F572C0-EBB8-437A-9C62-8CDCC7515150}"/>
    <cellStyle name="Normal 43 2 2" xfId="25900" xr:uid="{A71E2773-AFBA-46CC-8B1E-51E5AA34A96B}"/>
    <cellStyle name="Normal 44" xfId="2429" xr:uid="{F7C50E13-3CB3-4888-B337-946948173D4D}"/>
    <cellStyle name="Normal 44 2" xfId="4301" xr:uid="{810658CC-5639-4C49-AD9C-50C9B025AC7F}"/>
    <cellStyle name="Normal 45" xfId="2430" xr:uid="{6EF745E1-D613-4741-BF7A-7FC1349BAD23}"/>
    <cellStyle name="Normal 45 2" xfId="4302" xr:uid="{B5C0BB92-94CD-4CD0-B99B-4BF3EC3070B8}"/>
    <cellStyle name="Normal 46" xfId="2431" xr:uid="{7B8FB10B-AD40-4348-8A96-66908AE0763A}"/>
    <cellStyle name="Normal 46 2" xfId="14764" xr:uid="{4BF5ECED-DE90-4BC6-9348-7A2A51D57D0C}"/>
    <cellStyle name="Normal 47" xfId="2548" xr:uid="{A8AF39CB-711A-4365-A6E6-8BEABDE3FF44}"/>
    <cellStyle name="Normal 47 2" xfId="14467" xr:uid="{7201BAD8-2A66-4C92-9CAA-8C4F6726F6E9}"/>
    <cellStyle name="Normal 48" xfId="2451" xr:uid="{633D766C-578F-442E-95DF-401E37495046}"/>
    <cellStyle name="Normal 48 2" xfId="14880" xr:uid="{55C39456-1FC2-483B-9306-5D15EC657BF0}"/>
    <cellStyle name="Normal 49" xfId="2479" xr:uid="{DC897B8E-DF1E-462B-87C5-D79D916C6948}"/>
    <cellStyle name="Normal 49 2" xfId="25901" xr:uid="{B001AD7A-231D-4817-B3D1-ED5283EF71B6}"/>
    <cellStyle name="Normal 5" xfId="26" xr:uid="{28B9D50D-CC84-4E3D-B361-55EDB29DDEDD}"/>
    <cellStyle name="Normal 5 10" xfId="953" xr:uid="{DB01CF82-514C-4FC4-8E4D-26DF5C3E2410}"/>
    <cellStyle name="Normal 5 10 2" xfId="13830" xr:uid="{EB6AB0A8-577E-49B2-99E0-0E46224590AE}"/>
    <cellStyle name="Normal 5 11" xfId="954" xr:uid="{4061FF90-D665-412A-9CB1-090B41C52FEF}"/>
    <cellStyle name="Normal 5 11 2" xfId="13831" xr:uid="{E1F85523-0BE0-4210-9B92-B070BA0C188C}"/>
    <cellStyle name="Normal 5 12" xfId="955" xr:uid="{470B0307-32CF-46D3-93B2-EB2FDB27721C}"/>
    <cellStyle name="Normal 5 12 2" xfId="13832" xr:uid="{1CDB5936-5FD9-401B-AC94-A7E5CB1CC829}"/>
    <cellStyle name="Normal 5 13" xfId="956" xr:uid="{5EBF0AA0-8741-4507-9C4A-C8C98771852C}"/>
    <cellStyle name="Normal 5 13 2" xfId="13833" xr:uid="{52A52231-20DB-4FDC-A2F9-0F2096D03181}"/>
    <cellStyle name="Normal 5 14" xfId="957" xr:uid="{6266F918-0CAE-435C-9C60-5682A08936CB}"/>
    <cellStyle name="Normal 5 14 2" xfId="13834" xr:uid="{8A025F3F-F826-4BA8-8215-0DEB4C1BCB11}"/>
    <cellStyle name="Normal 5 15" xfId="958" xr:uid="{EFF1496A-E3F2-4E2D-A57B-5A7F2AA7CED8}"/>
    <cellStyle name="Normal 5 15 2" xfId="13835" xr:uid="{12346C07-F738-42C7-B643-EBFBDB41A319}"/>
    <cellStyle name="Normal 5 16" xfId="959" xr:uid="{19FE90C2-FCD1-4272-A730-709C4F069559}"/>
    <cellStyle name="Normal 5 16 2" xfId="13836" xr:uid="{C600732A-5DEA-4463-BDE0-BFC7DB457DAB}"/>
    <cellStyle name="Normal 5 17" xfId="960" xr:uid="{0A82CD6F-76F3-47BB-8D2F-F86BCE101976}"/>
    <cellStyle name="Normal 5 17 2" xfId="13837" xr:uid="{E6D65D42-E54D-46B8-BE16-2DF1D16C76AD}"/>
    <cellStyle name="Normal 5 18" xfId="1582" xr:uid="{3018B3E4-7457-4C85-94E3-EAF018D6A7AB}"/>
    <cellStyle name="Normal 5 18 2" xfId="2276" xr:uid="{FDA8097A-898F-442D-8FAA-92C4FDA394EF}"/>
    <cellStyle name="Normal 5 18 3" xfId="14765" xr:uid="{71615779-86A9-4E1E-B36D-3AFEF7AD14B2}"/>
    <cellStyle name="Normal 5 18 4" xfId="13838" xr:uid="{BA4DE2EC-CADC-44C5-B406-D96AEF782E97}"/>
    <cellStyle name="Normal 5 18 5" xfId="25902" xr:uid="{BFF9F69F-E076-47D2-BCB0-B65A448B69AC}"/>
    <cellStyle name="Normal 5 19" xfId="6217" xr:uid="{99B9D68C-DC8F-421A-8566-3A39358E36A5}"/>
    <cellStyle name="Normal 5 19 2" xfId="13839" xr:uid="{46809D9B-D945-46BA-A225-E3D38F48AB30}"/>
    <cellStyle name="Normal 5 19 3" xfId="18495" xr:uid="{EFF2CAAE-671B-4016-92A3-3C2694684500}"/>
    <cellStyle name="Normal 5 2" xfId="134" xr:uid="{28499B23-886C-4E91-AC8D-6A0EFEEF8CD1}"/>
    <cellStyle name="Normal 5 2 2" xfId="962" xr:uid="{DF103808-589B-40D8-91E3-51764F0BBC25}"/>
    <cellStyle name="Normal 5 2 2 2" xfId="14766" xr:uid="{E4BD2B94-3197-4DA7-9CB2-D588CBEB673D}"/>
    <cellStyle name="Normal 5 2 2 3" xfId="13840" xr:uid="{25F0B52D-F49D-40BA-819F-32AA4E39F2DC}"/>
    <cellStyle name="Normal 5 2 3" xfId="963" xr:uid="{52FDC39B-F83D-4A54-B99C-E79918302E2B}"/>
    <cellStyle name="Normal 5 2 3 2" xfId="13841" xr:uid="{22A84485-752F-4EB7-AD29-E91173E8064B}"/>
    <cellStyle name="Normal 5 2 4" xfId="1921" xr:uid="{4A26DA95-C6FF-4BBC-A9ED-99EAC2926E4B}"/>
    <cellStyle name="Normal 5 2 5" xfId="2419" xr:uid="{13B572F4-CA01-471D-B61D-0569CEB35690}"/>
    <cellStyle name="Normal 5 2 6" xfId="961" xr:uid="{2336ADA0-536E-4EC6-81D3-1831332617FB}"/>
    <cellStyle name="Normal 5 20" xfId="13842" xr:uid="{B976FA3B-C32E-4716-86B9-885C2CB9F6DE}"/>
    <cellStyle name="Normal 5 21" xfId="13843" xr:uid="{195847D9-E117-4315-8B0D-2B4C3A26CD6D}"/>
    <cellStyle name="Normal 5 22" xfId="13829" xr:uid="{F04FB462-228B-4B85-A2FD-353D8DCF9919}"/>
    <cellStyle name="Normal 5 23" xfId="26473" xr:uid="{1A78FD2B-40EF-4C2C-ACDF-374D5BCC039C}"/>
    <cellStyle name="Normal 5 24" xfId="178" xr:uid="{616C0845-415F-4143-9C38-E7918D719754}"/>
    <cellStyle name="Normal 5 25" xfId="133" xr:uid="{9BECE663-90DD-4EA9-AFB7-B5E87EA8F8BF}"/>
    <cellStyle name="Normal 5 3" xfId="135" xr:uid="{B21B4D69-271E-4AD4-A987-9D41148AD84F}"/>
    <cellStyle name="Normal 5 3 2" xfId="136" xr:uid="{A164B7B5-02AB-44B6-9A6E-BC02C67E8EDD}"/>
    <cellStyle name="Normal 5 3 2 2" xfId="14767" xr:uid="{FE7EA907-D558-4212-8B09-F01C12855B70}"/>
    <cellStyle name="Normal 5 3 2 3" xfId="13844" xr:uid="{C0898D58-9366-4EB5-9063-8C13D68F771B}"/>
    <cellStyle name="Normal 5 3 2 4" xfId="1923" xr:uid="{80667F5D-B7FB-4976-88AA-7A2658E625E6}"/>
    <cellStyle name="Normal 5 3 3" xfId="1922" xr:uid="{ECD0C0D0-B821-4C9B-A653-43DFFDC26EFF}"/>
    <cellStyle name="Normal 5 3 4" xfId="4303" xr:uid="{3D2F88BD-ACCF-4DB3-BB08-5198A47348C4}"/>
    <cellStyle name="Normal 5 3 5" xfId="964" xr:uid="{EA6E1A13-0F9B-4F9E-AD02-B480A19469E7}"/>
    <cellStyle name="Normal 5 4" xfId="137" xr:uid="{40B99322-978F-4433-B6B5-77F55741B496}"/>
    <cellStyle name="Normal 5 4 2" xfId="13845" xr:uid="{C481B48B-6DA2-494D-B1BA-94735D747700}"/>
    <cellStyle name="Normal 5 4 3" xfId="965" xr:uid="{C4D79223-DD02-45D2-8B5E-413C34F45A6A}"/>
    <cellStyle name="Normal 5 5" xfId="966" xr:uid="{B7124C59-F5E1-4A27-A75A-392A71ECE25F}"/>
    <cellStyle name="Normal 5 5 2" xfId="13846" xr:uid="{4424366E-40AD-41B9-A1D9-30622DA4DAA0}"/>
    <cellStyle name="Normal 5 6" xfId="967" xr:uid="{D69C0379-9D09-4B31-BD2F-A82AEF77837F}"/>
    <cellStyle name="Normal 5 6 2" xfId="13847" xr:uid="{A0083E99-B9B2-47B9-8803-2613559601CD}"/>
    <cellStyle name="Normal 5 7" xfId="968" xr:uid="{89EFC3DE-2A64-438B-9435-238B2EE1F5F0}"/>
    <cellStyle name="Normal 5 7 2" xfId="13848" xr:uid="{95CBF2C0-ECF8-4460-B7B1-3786746864A7}"/>
    <cellStyle name="Normal 5 8" xfId="969" xr:uid="{057E2198-D962-40B2-B056-F53F3D2C3718}"/>
    <cellStyle name="Normal 5 8 2" xfId="13849" xr:uid="{396E3BB2-D3E7-4D51-922E-760AE13F0EF2}"/>
    <cellStyle name="Normal 5 9" xfId="970" xr:uid="{5C95C28A-F1E8-4E2B-AADF-F341954FAE7D}"/>
    <cellStyle name="Normal 5 9 2" xfId="13850" xr:uid="{34396A1F-99D3-4C6E-9D07-675C410F4736}"/>
    <cellStyle name="Normal 5_FS" xfId="26135" xr:uid="{C058ABBB-479C-42EC-A4D6-DC20E7CCE6F5}"/>
    <cellStyle name="Normal 50" xfId="2481" xr:uid="{7903A038-C569-4DA4-8B9F-FB08991C04C6}"/>
    <cellStyle name="Normal 50 2" xfId="25903" xr:uid="{C220E4DE-E389-4C7F-B81A-703ECD8C6FE2}"/>
    <cellStyle name="Normal 51" xfId="2475" xr:uid="{4984467D-DB71-4336-A44E-71A020B7D6FD}"/>
    <cellStyle name="Normal 52" xfId="2834" xr:uid="{F5E94A41-CF39-4927-99A3-D2F2E9ED5E70}"/>
    <cellStyle name="Normal 52 2" xfId="3259" xr:uid="{36840985-79EC-4BC3-8982-02CDD9215D35}"/>
    <cellStyle name="Normal 52 2 2" xfId="4106" xr:uid="{92E5061C-C6A9-4728-80A9-FA98414ECF28}"/>
    <cellStyle name="Normal 52 2 2 2" xfId="6050" xr:uid="{CEED84CD-898B-49EF-A6FC-11E1B729678C}"/>
    <cellStyle name="Normal 52 2 2 2 2" xfId="9697" xr:uid="{F1F7B6BF-C49B-4B3C-A351-3469983894E1}"/>
    <cellStyle name="Normal 52 2 2 2 2 2" xfId="21961" xr:uid="{309D3F8C-B36D-4337-B58C-7D1EA2701BB3}"/>
    <cellStyle name="Normal 52 2 2 2 3" xfId="13193" xr:uid="{F0F33144-BE73-4DFE-92AD-19DFCBC3AC81}"/>
    <cellStyle name="Normal 52 2 2 2 3 2" xfId="25435" xr:uid="{87744119-2F5E-4C95-800E-39CDF6E6FF12}"/>
    <cellStyle name="Normal 52 2 2 2 4" xfId="18337" xr:uid="{F4FB3E26-DA2F-4C67-941D-A9D03D4DEE0E}"/>
    <cellStyle name="Normal 52 2 2 3" xfId="7937" xr:uid="{9BA5A5C4-8230-4604-8732-2AC59C44630C}"/>
    <cellStyle name="Normal 52 2 2 3 2" xfId="20201" xr:uid="{F74A356C-71A1-4D0C-B482-9CCDC97B81F4}"/>
    <cellStyle name="Normal 52 2 2 4" xfId="11433" xr:uid="{4BE89151-EEBE-4EA4-8A91-6A3CFC05040B}"/>
    <cellStyle name="Normal 52 2 2 4 2" xfId="23675" xr:uid="{F2EB3C20-6BAA-45BC-8847-DF18FC97A512}"/>
    <cellStyle name="Normal 52 2 2 5" xfId="16577" xr:uid="{15631D2E-24A9-485C-9CDC-752FCF15654E}"/>
    <cellStyle name="Normal 52 2 3" xfId="5204" xr:uid="{D461F3B0-A487-4070-8EBB-54EB10B25931}"/>
    <cellStyle name="Normal 52 2 3 2" xfId="8851" xr:uid="{5ABA102A-C5E9-4AE3-A8E2-EC9042555AD5}"/>
    <cellStyle name="Normal 52 2 3 2 2" xfId="21115" xr:uid="{7CD43F0A-34CC-4376-AD45-8BA99220CC3A}"/>
    <cellStyle name="Normal 52 2 3 3" xfId="12347" xr:uid="{9A1A1613-297F-4E34-BA44-4F793EAE4EF4}"/>
    <cellStyle name="Normal 52 2 3 3 2" xfId="24589" xr:uid="{2A954CD5-FAE4-46BD-9503-8323A7008FDA}"/>
    <cellStyle name="Normal 52 2 3 4" xfId="17491" xr:uid="{F3C4A82A-A809-408F-A7AF-106FB0EBCC67}"/>
    <cellStyle name="Normal 52 2 4" xfId="7091" xr:uid="{7276283D-6402-4969-B159-22241F0CE14A}"/>
    <cellStyle name="Normal 52 2 4 2" xfId="19355" xr:uid="{7DDA3D97-769E-446A-BA1B-EDCFA9A7541D}"/>
    <cellStyle name="Normal 52 2 5" xfId="10587" xr:uid="{DB7D0862-844D-48B8-8709-E187E78C4D32}"/>
    <cellStyle name="Normal 52 2 5 2" xfId="22829" xr:uid="{D6A9B55E-FECF-4998-A8EF-C5A4A68A8398}"/>
    <cellStyle name="Normal 52 2 6" xfId="15731" xr:uid="{9E694DC0-493F-4D1B-8A55-2CCA11DBF7EE}"/>
    <cellStyle name="Normal 52 3" xfId="3683" xr:uid="{E7C112D6-CD99-44F6-AB8F-CDC316CFD606}"/>
    <cellStyle name="Normal 52 3 2" xfId="5627" xr:uid="{CB0B35DE-E6D7-47C5-BB1C-0F88CB8F31FD}"/>
    <cellStyle name="Normal 52 3 2 2" xfId="9274" xr:uid="{A4EDFDE2-A7D9-4044-9E1C-D46290627022}"/>
    <cellStyle name="Normal 52 3 2 2 2" xfId="21538" xr:uid="{709ADE52-BD1C-4A3F-893F-3E21F6D01160}"/>
    <cellStyle name="Normal 52 3 2 3" xfId="12770" xr:uid="{B106D8F0-C5A1-42BF-8E80-F78906A6DDA5}"/>
    <cellStyle name="Normal 52 3 2 3 2" xfId="25012" xr:uid="{812D5B22-97BC-471F-84F1-0956DA419AD8}"/>
    <cellStyle name="Normal 52 3 2 4" xfId="17914" xr:uid="{3F9ADC23-6DAC-4F02-9ED5-10336D795560}"/>
    <cellStyle name="Normal 52 3 3" xfId="7514" xr:uid="{81DF053B-FD3A-4CE5-A254-2EF1A6BC04F4}"/>
    <cellStyle name="Normal 52 3 3 2" xfId="19778" xr:uid="{3E40D5B9-8A82-4C1C-97CD-56AA2B875730}"/>
    <cellStyle name="Normal 52 3 4" xfId="11010" xr:uid="{F7E81887-5760-4997-8533-5878DCAE9D8E}"/>
    <cellStyle name="Normal 52 3 4 2" xfId="23252" xr:uid="{4829B0F6-F430-4733-9D1D-A511B9DD7698}"/>
    <cellStyle name="Normal 52 3 5" xfId="16154" xr:uid="{905E4290-59A6-42B9-8C62-ED07F01C3208}"/>
    <cellStyle name="Normal 52 4" xfId="4781" xr:uid="{869509C0-F595-44B7-8297-A578672A9860}"/>
    <cellStyle name="Normal 52 4 2" xfId="8428" xr:uid="{6E50FFAF-A6C7-4DB7-9180-8EDE39AA7F25}"/>
    <cellStyle name="Normal 52 4 2 2" xfId="20692" xr:uid="{F7ECC93C-8F74-405F-93AD-984A0DC902A1}"/>
    <cellStyle name="Normal 52 4 3" xfId="11924" xr:uid="{88FFE35C-52D7-4EFD-8A4A-727E287C2C7B}"/>
    <cellStyle name="Normal 52 4 3 2" xfId="24166" xr:uid="{14A8914F-FCC6-4C51-9083-3BCEC368F30F}"/>
    <cellStyle name="Normal 52 4 4" xfId="17068" xr:uid="{C36F4C79-F4E0-4D89-8276-F27CE3DC8887}"/>
    <cellStyle name="Normal 52 5" xfId="6668" xr:uid="{B1E0FBE0-A92B-4F60-9273-E98AF9DA59FF}"/>
    <cellStyle name="Normal 52 5 2" xfId="18932" xr:uid="{82E36AED-5C45-4772-9594-B1272F451898}"/>
    <cellStyle name="Normal 52 6" xfId="10164" xr:uid="{4AC54E1A-EAA9-42C3-A1A9-8DCCE4187902}"/>
    <cellStyle name="Normal 52 6 2" xfId="22406" xr:uid="{54B769AD-EFD0-4A96-B3F6-DBB3C320AECE}"/>
    <cellStyle name="Normal 52 7" xfId="14768" xr:uid="{234E5657-BCB5-4BDA-A483-25BBF2B463FB}"/>
    <cellStyle name="Normal 52 8" xfId="15308" xr:uid="{A123C9A0-F1E1-4D2C-A5F8-81EA7DB17747}"/>
    <cellStyle name="Normal 53" xfId="2837" xr:uid="{5B8B5200-DD5D-42A5-A28D-F5B665031770}"/>
    <cellStyle name="Normal 53 2" xfId="3261" xr:uid="{7B0E13C2-4365-45E3-8F8E-9B46E28F711C}"/>
    <cellStyle name="Normal 53 2 2" xfId="4108" xr:uid="{EF4C2F19-E5C9-418A-B8BB-9366B9A5432D}"/>
    <cellStyle name="Normal 53 2 2 2" xfId="6052" xr:uid="{7EB6F9EF-8BF0-40B7-B495-2F7C5F76BAEA}"/>
    <cellStyle name="Normal 53 2 2 2 2" xfId="9699" xr:uid="{3F072A74-124C-4487-BB71-075A4F5E33E4}"/>
    <cellStyle name="Normal 53 2 2 2 2 2" xfId="21963" xr:uid="{440E0CBC-D522-43BC-8AD4-039792E522C9}"/>
    <cellStyle name="Normal 53 2 2 2 3" xfId="13195" xr:uid="{23561EB0-9753-46DA-9ED8-B77F158E0244}"/>
    <cellStyle name="Normal 53 2 2 2 3 2" xfId="25437" xr:uid="{E77E4EE4-5108-419F-90DC-EE819A985B42}"/>
    <cellStyle name="Normal 53 2 2 2 4" xfId="18339" xr:uid="{72CC3002-3507-465C-A846-307EDAB15DEA}"/>
    <cellStyle name="Normal 53 2 2 3" xfId="7939" xr:uid="{36BD671F-2772-42F7-8DFC-1E61D7A4ED0A}"/>
    <cellStyle name="Normal 53 2 2 3 2" xfId="20203" xr:uid="{CBAEB468-D474-4846-921D-4EA048F60E59}"/>
    <cellStyle name="Normal 53 2 2 4" xfId="11435" xr:uid="{87B26B2B-C86F-4528-A768-E3B6588C4FE6}"/>
    <cellStyle name="Normal 53 2 2 4 2" xfId="23677" xr:uid="{1EC1DAC9-7C2C-4580-A1A0-C913E26670AA}"/>
    <cellStyle name="Normal 53 2 2 5" xfId="16579" xr:uid="{6F4C5643-D504-4FB3-BFFE-59AF984977AC}"/>
    <cellStyle name="Normal 53 2 3" xfId="5206" xr:uid="{77F452FE-2203-4B4A-ABBF-51489C90D4AE}"/>
    <cellStyle name="Normal 53 2 3 2" xfId="8853" xr:uid="{DAC98FCC-A899-4DBB-9CDE-C9E338C0BBE3}"/>
    <cellStyle name="Normal 53 2 3 2 2" xfId="21117" xr:uid="{13FA8BE0-0327-4E57-85B2-70CD57C679E0}"/>
    <cellStyle name="Normal 53 2 3 3" xfId="12349" xr:uid="{9529221A-F920-4297-9AFF-575FB46AD238}"/>
    <cellStyle name="Normal 53 2 3 3 2" xfId="24591" xr:uid="{83731207-EC07-4530-93F1-F24E9216E855}"/>
    <cellStyle name="Normal 53 2 3 4" xfId="17493" xr:uid="{4943455D-234C-40BE-9BC2-E9D68C832900}"/>
    <cellStyle name="Normal 53 2 4" xfId="7093" xr:uid="{4B5536A8-B73A-4255-9344-92D131C87534}"/>
    <cellStyle name="Normal 53 2 4 2" xfId="19357" xr:uid="{6A38C477-EDF2-4437-A585-CE68880A4F03}"/>
    <cellStyle name="Normal 53 2 5" xfId="10589" xr:uid="{5340A300-2D4F-4BB5-A233-670C9B9C8402}"/>
    <cellStyle name="Normal 53 2 5 2" xfId="22831" xr:uid="{1D6352CE-A59C-4F48-8AA0-83D245D268D7}"/>
    <cellStyle name="Normal 53 2 6" xfId="15733" xr:uid="{5F206578-2A79-4D7A-AECF-F8CB2CA2B899}"/>
    <cellStyle name="Normal 53 3" xfId="3685" xr:uid="{D7CD1A4C-861D-4967-978F-E04D29086011}"/>
    <cellStyle name="Normal 53 3 2" xfId="5629" xr:uid="{26BD1D49-5B5E-423B-AC68-C456A32619AF}"/>
    <cellStyle name="Normal 53 3 2 2" xfId="9276" xr:uid="{CF79A074-9075-405F-A086-195391DFD74F}"/>
    <cellStyle name="Normal 53 3 2 2 2" xfId="21540" xr:uid="{3A350DAD-E336-4224-ACC8-CF3CE5404DEB}"/>
    <cellStyle name="Normal 53 3 2 3" xfId="12772" xr:uid="{8060D16D-934B-41A1-89F7-7984766E519B}"/>
    <cellStyle name="Normal 53 3 2 3 2" xfId="25014" xr:uid="{6329699D-8CE5-4600-83A9-3EA84300E0AC}"/>
    <cellStyle name="Normal 53 3 2 4" xfId="17916" xr:uid="{0ADA0CAD-1131-46D6-BCBA-3CA89C72C446}"/>
    <cellStyle name="Normal 53 3 3" xfId="7516" xr:uid="{111FBC03-403B-434C-A268-B8FC3EA279CC}"/>
    <cellStyle name="Normal 53 3 3 2" xfId="19780" xr:uid="{57743C81-0293-46A6-AB38-3BD102FFD8F2}"/>
    <cellStyle name="Normal 53 3 4" xfId="11012" xr:uid="{DB7D460B-CF86-46E8-AAFA-86C93BB98B5B}"/>
    <cellStyle name="Normal 53 3 4 2" xfId="23254" xr:uid="{816DB8A1-D31A-4D90-82F0-717569FB7703}"/>
    <cellStyle name="Normal 53 3 5" xfId="16156" xr:uid="{A5D6AD68-0909-4FBE-8EA4-EC26B0B89F40}"/>
    <cellStyle name="Normal 53 4" xfId="4783" xr:uid="{C16E1725-0108-4FE3-B832-6AE0B820F2C5}"/>
    <cellStyle name="Normal 53 4 2" xfId="8430" xr:uid="{E5043445-3CF9-4B5C-8926-E7B493DFB07B}"/>
    <cellStyle name="Normal 53 4 2 2" xfId="20694" xr:uid="{296CD6BD-A631-4A0C-AD29-7603861ED3BD}"/>
    <cellStyle name="Normal 53 4 3" xfId="11926" xr:uid="{02DD09CE-1117-4A03-A522-D30D2EB2CF89}"/>
    <cellStyle name="Normal 53 4 3 2" xfId="24168" xr:uid="{01C87002-5CDD-4D76-A2BE-AA2E52F09063}"/>
    <cellStyle name="Normal 53 4 4" xfId="17070" xr:uid="{BB913924-C190-46D0-A24B-575D7BE3514C}"/>
    <cellStyle name="Normal 53 5" xfId="6670" xr:uid="{3E406FB9-4E23-418F-8AAB-C439C8937466}"/>
    <cellStyle name="Normal 53 5 2" xfId="18934" xr:uid="{75C7138B-C76B-46F3-B757-D7D45112F5E2}"/>
    <cellStyle name="Normal 53 6" xfId="10166" xr:uid="{3766C6D9-A00C-4CEB-A8B9-355877E16264}"/>
    <cellStyle name="Normal 53 6 2" xfId="22408" xr:uid="{857541DA-334D-4E79-9E71-E0257E257AE0}"/>
    <cellStyle name="Normal 53 7" xfId="15310" xr:uid="{F5E81187-CCD8-4D1A-9CB5-2A46F43EBD74}"/>
    <cellStyle name="Normal 54" xfId="4111" xr:uid="{8CFBA9BA-82D2-4E8E-8619-FD82502299A2}"/>
    <cellStyle name="Normal 54 2" xfId="6055" xr:uid="{A4B98375-87B4-41E6-BE58-6C80ADCBAA29}"/>
    <cellStyle name="Normal 54 2 2" xfId="9702" xr:uid="{A4A5B65A-0CE6-4AF4-A647-7836498566D9}"/>
    <cellStyle name="Normal 54 2 2 2" xfId="21966" xr:uid="{810D069E-0DD8-443C-87D4-DE2CEEABC932}"/>
    <cellStyle name="Normal 54 2 3" xfId="13198" xr:uid="{11497A2A-EDE7-4B09-963B-500CEB25F9BB}"/>
    <cellStyle name="Normal 54 2 3 2" xfId="25440" xr:uid="{96261F81-62DE-4B37-A3E0-8CED96FE8E57}"/>
    <cellStyle name="Normal 54 2 4" xfId="18342" xr:uid="{5861EDAF-83A3-4B84-8C63-CD7AE361A3DC}"/>
    <cellStyle name="Normal 54 3" xfId="7942" xr:uid="{AC6F8FBF-8948-4EE1-9A7E-977684210BF1}"/>
    <cellStyle name="Normal 54 3 2" xfId="20206" xr:uid="{9EFDD504-973A-4CF4-87DF-BCAFCA684E91}"/>
    <cellStyle name="Normal 54 4" xfId="11438" xr:uid="{996EC2E9-5399-4050-B5A7-7958DB093590}"/>
    <cellStyle name="Normal 54 4 2" xfId="23680" xr:uid="{854B85E7-4486-465B-A04F-7919CEEBDFE3}"/>
    <cellStyle name="Normal 54 5" xfId="16582" xr:uid="{E27792D0-9A1E-4177-B94F-3039B0DA240C}"/>
    <cellStyle name="Normal 55" xfId="4173" xr:uid="{7D99F608-E3D4-444C-A55E-DD64E7109061}"/>
    <cellStyle name="Normal 55 2" xfId="7964" xr:uid="{402C753B-EC69-4AB1-955A-0A4DB566AF70}"/>
    <cellStyle name="Normal 55 2 2" xfId="20228" xr:uid="{2D3A405C-0E32-431B-9662-B842C21B1C69}"/>
    <cellStyle name="Normal 55 3" xfId="11460" xr:uid="{E609B26E-CC2F-435B-A858-9BE5E444CFA4}"/>
    <cellStyle name="Normal 55 3 2" xfId="23702" xr:uid="{E6FBADDC-28B9-4CBD-9C69-8ED2C6EFA6BF}"/>
    <cellStyle name="Normal 55 4" xfId="16604" xr:uid="{CE6F85A3-C35A-4C8F-B933-28B6B1AC1CCE}"/>
    <cellStyle name="Normal 56" xfId="4256" xr:uid="{FDAFEB6B-83B4-4F1F-876C-D22A8A9BDA35}"/>
    <cellStyle name="Normal 56 2" xfId="7992" xr:uid="{15F9091F-0B04-46B6-9402-E4D48BF8F7BF}"/>
    <cellStyle name="Normal 56 2 2" xfId="20256" xr:uid="{EE6C2E51-E380-43A3-AE89-25CD277B09D0}"/>
    <cellStyle name="Normal 56 3" xfId="11488" xr:uid="{C18E005D-13B6-4C5E-8B8C-4978D9E09A80}"/>
    <cellStyle name="Normal 56 3 2" xfId="23730" xr:uid="{45FBBCEA-5808-4C6A-BDD6-F9422A2D4C8E}"/>
    <cellStyle name="Normal 56 4" xfId="16632" xr:uid="{BE73B7C4-D1D2-490C-B018-ADAAC1608B5B}"/>
    <cellStyle name="Normal 57" xfId="4260" xr:uid="{EBEDF46E-1424-42C8-B3D3-62B8C3ADBF05}"/>
    <cellStyle name="Normal 58" xfId="6077" xr:uid="{F224C240-C7F3-4EB7-93D8-F4489617ED5F}"/>
    <cellStyle name="Normal 58 2" xfId="18364" xr:uid="{CEA7C3F2-0058-4ED3-8D11-8CD317850C92}"/>
    <cellStyle name="Normal 59" xfId="6237" xr:uid="{23A1D033-9388-4CBE-9C51-565DFED5D02E}"/>
    <cellStyle name="Normal 59 2" xfId="18513" xr:uid="{7F5A1375-D430-420C-82BB-EF70E3CA5C2E}"/>
    <cellStyle name="Normal 6" xfId="138" xr:uid="{715DEB69-9E48-4188-9247-330BAF112DF7}"/>
    <cellStyle name="Normal 6 10" xfId="971" xr:uid="{5590F832-7ED5-4D1D-901A-9A9A873B9401}"/>
    <cellStyle name="Normal 6 10 2" xfId="13851" xr:uid="{29D12019-4134-47C2-97B2-6EEF3B83E90E}"/>
    <cellStyle name="Normal 6 11" xfId="972" xr:uid="{9EA752F0-3FDD-47BB-879A-A99E7DFBFD15}"/>
    <cellStyle name="Normal 6 11 2" xfId="13852" xr:uid="{954021F5-8C67-448B-A97A-B9B119C88F96}"/>
    <cellStyle name="Normal 6 12" xfId="973" xr:uid="{C8BF21A2-5B3C-4098-845D-934CE6A8485C}"/>
    <cellStyle name="Normal 6 12 2" xfId="13853" xr:uid="{FB5DEC6C-7C84-4B17-8965-3F5C0DACD5F9}"/>
    <cellStyle name="Normal 6 13" xfId="974" xr:uid="{4F49EFAD-906F-469E-A86B-475957708601}"/>
    <cellStyle name="Normal 6 13 2" xfId="13854" xr:uid="{7DDC2758-10B0-42BD-8939-49646A767275}"/>
    <cellStyle name="Normal 6 14" xfId="975" xr:uid="{014D2F0F-AB8B-44B1-B381-F1866244DFF1}"/>
    <cellStyle name="Normal 6 14 2" xfId="13855" xr:uid="{DAB95593-A238-471C-A2BD-EDEB226C4665}"/>
    <cellStyle name="Normal 6 15" xfId="976" xr:uid="{9889AF8C-B8A2-48A7-989A-EBFD5FC669D4}"/>
    <cellStyle name="Normal 6 15 2" xfId="13856" xr:uid="{495CCD0A-D27C-404A-90CC-1BD14A231DEB}"/>
    <cellStyle name="Normal 6 16" xfId="977" xr:uid="{8B88F94E-7EC3-464A-933D-6FC51C4DCCB5}"/>
    <cellStyle name="Normal 6 16 2" xfId="13857" xr:uid="{A1CF5934-C175-4C82-A47E-5A6BAF607D35}"/>
    <cellStyle name="Normal 6 17" xfId="978" xr:uid="{07B147DD-A4E5-49C1-B766-FEE691313A2B}"/>
    <cellStyle name="Normal 6 17 2" xfId="13858" xr:uid="{99EA03C3-27BD-433E-A1C9-3F5A43E01E40}"/>
    <cellStyle name="Normal 6 18" xfId="2166" xr:uid="{89BA9BB5-23A7-41E4-B688-CE9D9B76B82C}"/>
    <cellStyle name="Normal 6 18 2" xfId="2289" xr:uid="{3A03C06B-A204-416B-997B-61379C873B1E}"/>
    <cellStyle name="Normal 6 18 3" xfId="25905" xr:uid="{95CD8A11-2DBD-4768-9C53-56017CD1E1EE}"/>
    <cellStyle name="Normal 6 18 4" xfId="25904" xr:uid="{BF567880-8E1F-4962-83B2-04D75518A14A}"/>
    <cellStyle name="Normal 6 19" xfId="6218" xr:uid="{13A8142B-66B6-433D-8897-A9731E464385}"/>
    <cellStyle name="Normal 6 19 2" xfId="14769" xr:uid="{85869AA7-2F33-4A80-9409-CDA32F7C6E29}"/>
    <cellStyle name="Normal 6 19 3" xfId="18496" xr:uid="{65615D95-4DDB-4147-A1F4-0B90FAA6A7A8}"/>
    <cellStyle name="Normal 6 2" xfId="139" xr:uid="{B041B29F-D492-4A60-8F16-FABB8C8F41F6}"/>
    <cellStyle name="Normal 6 2 2" xfId="140" xr:uid="{9F0164F0-DCCA-436A-943E-2708900F302D}"/>
    <cellStyle name="Normal 6 2 2 2" xfId="4304" xr:uid="{5BECB147-5700-4B2A-865D-EA93AC71C17D}"/>
    <cellStyle name="Normal 6 2 2 2 2" xfId="25906" xr:uid="{6EEA9AF6-1294-4A41-8415-30E959B969B9}"/>
    <cellStyle name="Normal 6 2 2 3" xfId="14770" xr:uid="{1EE89BAF-7553-4BBD-9606-69D06CAAD5D2}"/>
    <cellStyle name="Normal 6 2 2 4" xfId="13859" xr:uid="{FB39C073-AC5A-49A2-B6D9-4ED81A5DE080}"/>
    <cellStyle name="Normal 6 2 2 5" xfId="979" xr:uid="{B4034A8C-F43B-49B9-B178-6B38B94FF680}"/>
    <cellStyle name="Normal 6 2 3" xfId="980" xr:uid="{EE047BCF-3C6E-4C21-8DA2-1F36FE709AF2}"/>
    <cellStyle name="Normal 6 2 3 2" xfId="14771" xr:uid="{004A0A69-84AA-4426-A378-68B141C15109}"/>
    <cellStyle name="Normal 6 2 3 3" xfId="13860" xr:uid="{A017EFF4-1473-4099-94DC-915590E57CD3}"/>
    <cellStyle name="Normal 6 2 4" xfId="1924" xr:uid="{64565509-4113-49A8-A9E7-BB61A4F33A0D}"/>
    <cellStyle name="Normal 6 2 5" xfId="2179" xr:uid="{2519F4B7-C914-4AE2-BFD6-8E8245F21F84}"/>
    <cellStyle name="Normal 6 2 6" xfId="25907" xr:uid="{61F21A99-25EF-43A6-92ED-19455FA45B7E}"/>
    <cellStyle name="Normal 6 2_6fd_1_10_51" xfId="25908" xr:uid="{55C44A6F-F490-40B9-AB65-1C260438FAEF}"/>
    <cellStyle name="Normal 6 20" xfId="25909" xr:uid="{1691C75D-7B48-4756-8189-FCC620FA7828}"/>
    <cellStyle name="Normal 6 21" xfId="26474" xr:uid="{EEB56FA7-5475-43A3-B29E-0FE41638D98F}"/>
    <cellStyle name="Normal 6 22" xfId="179" xr:uid="{FC9EEB96-AD96-4DFC-98E1-844DBD755AB4}"/>
    <cellStyle name="Normal 6 3" xfId="141" xr:uid="{738833D0-9A23-4F7D-AAAF-57AEA0CE548B}"/>
    <cellStyle name="Normal 6 3 2" xfId="2090" xr:uid="{0BCE1E0E-AA83-40C6-AE4F-DFBCF8B5D541}"/>
    <cellStyle name="Normal 6 3 2 2" xfId="14773" xr:uid="{C07D8480-FFF4-4200-BDE0-724499B0C143}"/>
    <cellStyle name="Normal 6 3 2 3" xfId="13861" xr:uid="{414815A4-5A72-44AC-863B-5632CBC123BD}"/>
    <cellStyle name="Normal 6 3 3" xfId="4305" xr:uid="{8F03FFFB-6AD9-47FA-A072-C7464D1304C0}"/>
    <cellStyle name="Normal 6 3 3 2" xfId="14772" xr:uid="{E799D7E2-1DD3-40DB-9DE6-21996EFA626F}"/>
    <cellStyle name="Normal 6 3 4" xfId="981" xr:uid="{7CF093CC-F77D-4AD7-ADAC-139B75917C0A}"/>
    <cellStyle name="Normal 6 4" xfId="982" xr:uid="{A5D8B34B-EBCB-4228-8523-45563E110AED}"/>
    <cellStyle name="Normal 6 4 2" xfId="13862" xr:uid="{84671189-FB98-4A46-B545-4A71E0EDFA3A}"/>
    <cellStyle name="Normal 6 4 2 2" xfId="25910" xr:uid="{A034857F-36C9-40DC-85A6-7FB2E3CFB19F}"/>
    <cellStyle name="Normal 6 4 3" xfId="14774" xr:uid="{8065E8E8-51E2-46D7-B98A-760BD6D2D72D}"/>
    <cellStyle name="Normal 6 5" xfId="983" xr:uid="{0263D2A3-0099-466B-AE01-9512ADF3E99A}"/>
    <cellStyle name="Normal 6 5 2" xfId="13863" xr:uid="{55DC5E58-F615-46AC-9034-B3CD886598E8}"/>
    <cellStyle name="Normal 6 6" xfId="984" xr:uid="{2D7A1D16-02B8-472B-82AB-9EDB81CC001C}"/>
    <cellStyle name="Normal 6 6 2" xfId="13864" xr:uid="{61C3B3BD-0AEF-456A-B701-747F30DB9267}"/>
    <cellStyle name="Normal 6 7" xfId="985" xr:uid="{0FA38E28-1F6D-4D6C-81A8-76B783119AE1}"/>
    <cellStyle name="Normal 6 7 2" xfId="13865" xr:uid="{660011C4-4A52-4654-9D27-56776649DFEF}"/>
    <cellStyle name="Normal 6 8" xfId="986" xr:uid="{ED87DD34-AF1E-4665-A515-68214935E5D2}"/>
    <cellStyle name="Normal 6 8 2" xfId="13866" xr:uid="{A11C4362-4AF5-4003-901D-3ADE116F1638}"/>
    <cellStyle name="Normal 6 9" xfId="987" xr:uid="{26AA5030-AB83-47B4-87FB-07BF9D64F09E}"/>
    <cellStyle name="Normal 6 9 2" xfId="13867" xr:uid="{40955B70-8CEB-4E13-8CBD-0F46A997DE5E}"/>
    <cellStyle name="Normal 6_FS" xfId="26136" xr:uid="{09E033A8-C801-44BB-8011-E56E67A4FA35}"/>
    <cellStyle name="Normal 60" xfId="9729" xr:uid="{09C4979F-B8AE-476E-BC81-BBCA18855E55}"/>
    <cellStyle name="Normal 61" xfId="9725" xr:uid="{56854D06-218B-408F-BC9C-2034F68E0437}"/>
    <cellStyle name="Normal 62" xfId="9733" xr:uid="{26663502-0279-478B-A442-6BDF26644694}"/>
    <cellStyle name="Normal 63" xfId="9730" xr:uid="{1440FC06-13C6-4B6C-824A-7E51C7290D1F}"/>
    <cellStyle name="Normal 64" xfId="9735" xr:uid="{8D1A51E6-E8E0-4E5D-AF3A-BC0EE0DE4A27}"/>
    <cellStyle name="Normal 65" xfId="6242" xr:uid="{423B03A0-5A29-4177-97CE-BEFD92F2C765}"/>
    <cellStyle name="Normal 66" xfId="6253" xr:uid="{1FD776CA-2F5F-48E7-8609-F4ABB3011409}"/>
    <cellStyle name="Normal 67" xfId="9736" xr:uid="{F49C76CA-93F2-47AF-AF17-1EFB0AC8D843}"/>
    <cellStyle name="Normal 67 2" xfId="26137" xr:uid="{392F4C21-86D8-410D-9B9F-669806783BDE}"/>
    <cellStyle name="Normal 67 3" xfId="26138" xr:uid="{A7BA1A79-3644-4568-BCF0-50DB9BCCE9F4}"/>
    <cellStyle name="Normal 68" xfId="9726" xr:uid="{1457DD5E-9DE0-4E2A-8D4F-583AC7E1E618}"/>
    <cellStyle name="Normal 68 2" xfId="26139" xr:uid="{1CE7D7CE-57B2-4BBE-86B8-CF944C25C4B3}"/>
    <cellStyle name="Normal 68 3" xfId="26140" xr:uid="{F86B674A-B8AF-4929-8959-3636BFAF8C03}"/>
    <cellStyle name="Normal 68 4" xfId="26141" xr:uid="{73FA9D68-B0E7-4535-9F21-9A6F23A332A2}"/>
    <cellStyle name="Normal 69" xfId="6250" xr:uid="{B4F9B6B1-B3D2-44C2-BB27-9B9524F4D69F}"/>
    <cellStyle name="Normal 7" xfId="142" xr:uid="{EADE7644-D065-45CC-80BD-7862678E0928}"/>
    <cellStyle name="Normal 7 10" xfId="988" xr:uid="{9DF22A5A-5040-4282-B4B2-1B63652E3C3A}"/>
    <cellStyle name="Normal 7 10 2" xfId="13868" xr:uid="{31F4C8FE-A43E-4C87-B6E6-7A5C9188EF17}"/>
    <cellStyle name="Normal 7 11" xfId="989" xr:uid="{B7F0CB7F-7D3B-4CE4-8D89-200B5791E27E}"/>
    <cellStyle name="Normal 7 11 2" xfId="13869" xr:uid="{3AD97310-CF04-4AB4-B1B9-ACC0655B6B0F}"/>
    <cellStyle name="Normal 7 12" xfId="990" xr:uid="{3F550B3C-C16A-48E7-81C5-4617607298D3}"/>
    <cellStyle name="Normal 7 12 2" xfId="13870" xr:uid="{EF91C772-16C3-4490-AE79-E2D774A0980A}"/>
    <cellStyle name="Normal 7 13" xfId="991" xr:uid="{3049F956-8F89-487D-B9CB-D4331EBA18DE}"/>
    <cellStyle name="Normal 7 13 2" xfId="13871" xr:uid="{F346E103-04EB-4858-80B0-FFE661639194}"/>
    <cellStyle name="Normal 7 14" xfId="992" xr:uid="{6D207C01-287C-4247-9870-6F0917178976}"/>
    <cellStyle name="Normal 7 14 2" xfId="13872" xr:uid="{02F2CAD2-615B-461B-B509-8B04725E9833}"/>
    <cellStyle name="Normal 7 15" xfId="993" xr:uid="{C1F17050-7D00-4F47-9F56-0B488AFDE3D2}"/>
    <cellStyle name="Normal 7 15 2" xfId="13873" xr:uid="{5017B9CA-AF62-495C-AF6C-87A2F7828A47}"/>
    <cellStyle name="Normal 7 16" xfId="994" xr:uid="{C5398C70-ABD4-4045-A8B4-FB2C7F45ED40}"/>
    <cellStyle name="Normal 7 16 2" xfId="13874" xr:uid="{95DD1585-E6F8-4BC3-91A8-2C6799A47C94}"/>
    <cellStyle name="Normal 7 17" xfId="995" xr:uid="{1ED32020-6B0E-4751-AFF8-9FAC89D5469E}"/>
    <cellStyle name="Normal 7 17 2" xfId="13875" xr:uid="{E39A32FE-485B-44F5-90EA-DE6496F0AF9C}"/>
    <cellStyle name="Normal 7 18" xfId="2178" xr:uid="{00AB102C-F37C-439E-B4AA-00D4B4C357E6}"/>
    <cellStyle name="Normal 7 18 2" xfId="14418" xr:uid="{64675170-76AB-4B6D-8052-352AE103197B}"/>
    <cellStyle name="Normal 7 18 3" xfId="13876" xr:uid="{A5752F71-1F57-46CA-91D0-3FD6D52A92A6}"/>
    <cellStyle name="Normal 7 19" xfId="1928" xr:uid="{DD0DCB57-21F7-442A-BACA-F392A3CDE86D}"/>
    <cellStyle name="Normal 7 19 10" xfId="9759" xr:uid="{E87EB81E-15EA-464A-97F7-AC0690FDA6BE}"/>
    <cellStyle name="Normal 7 19 10 2" xfId="22002" xr:uid="{463268D8-0F1C-4A5E-8C21-55D731573FFB}"/>
    <cellStyle name="Normal 7 19 11" xfId="14775" xr:uid="{68664C6F-256C-452B-9A85-DD1274D324FF}"/>
    <cellStyle name="Normal 7 19 11 2" xfId="25549" xr:uid="{D3210150-290E-4BC1-8391-2B707145C580}"/>
    <cellStyle name="Normal 7 19 12" xfId="14903" xr:uid="{D180C56D-C55E-4DE8-A69E-711DD14985B1}"/>
    <cellStyle name="Normal 7 19 13" xfId="25911" xr:uid="{AAE39538-9D86-4B4F-9B8E-F26062F6DC28}"/>
    <cellStyle name="Normal 7 19 2" xfId="2279" xr:uid="{ED71D84A-49C4-443D-AB31-ADCB964B0B61}"/>
    <cellStyle name="Normal 7 19 2 10" xfId="14931" xr:uid="{4FE3EB38-8737-4EC2-A4E9-D3B9592456E7}"/>
    <cellStyle name="Normal 7 19 2 11" xfId="25912" xr:uid="{472BD006-D768-49D0-AF8B-F4EAA3A91FB6}"/>
    <cellStyle name="Normal 7 19 2 2" xfId="2581" xr:uid="{18FC05DB-9DB9-4308-9E36-A7A2A5656215}"/>
    <cellStyle name="Normal 7 19 2 2 2" xfId="2794" xr:uid="{FA831BB0-4575-496D-A94C-85FFDE23A525}"/>
    <cellStyle name="Normal 7 19 2 2 2 2" xfId="3219" xr:uid="{A0520E05-F3D6-4205-85E4-D7468784CD12}"/>
    <cellStyle name="Normal 7 19 2 2 2 2 2" xfId="4066" xr:uid="{E7E36BDB-F7F1-4F42-95C6-2F2B1A9AAD14}"/>
    <cellStyle name="Normal 7 19 2 2 2 2 2 2" xfId="6010" xr:uid="{9786CE55-46F6-40D5-AD24-295FCD42DEB4}"/>
    <cellStyle name="Normal 7 19 2 2 2 2 2 2 2" xfId="9657" xr:uid="{6C19B5C6-00F0-409D-84F5-EEAF650F2CDC}"/>
    <cellStyle name="Normal 7 19 2 2 2 2 2 2 2 2" xfId="21921" xr:uid="{00A80DE3-68C2-4A57-8C32-666F0A6C451F}"/>
    <cellStyle name="Normal 7 19 2 2 2 2 2 2 3" xfId="13153" xr:uid="{488A1053-E595-4853-A34F-0ACA8F5AE4D4}"/>
    <cellStyle name="Normal 7 19 2 2 2 2 2 2 3 2" xfId="25395" xr:uid="{6F0D65D1-5D88-4DF0-95D2-1DF9A2373887}"/>
    <cellStyle name="Normal 7 19 2 2 2 2 2 2 4" xfId="18297" xr:uid="{8C2F96B4-1821-4C8F-A107-1EAF62636176}"/>
    <cellStyle name="Normal 7 19 2 2 2 2 2 3" xfId="7897" xr:uid="{369A4220-79BF-4572-B09B-4108DE9FB0BC}"/>
    <cellStyle name="Normal 7 19 2 2 2 2 2 3 2" xfId="20161" xr:uid="{6715D0BA-167E-4C82-837B-8CAE1C071FAC}"/>
    <cellStyle name="Normal 7 19 2 2 2 2 2 4" xfId="11393" xr:uid="{D61E5EF8-FA84-4D30-8CC0-77B520197338}"/>
    <cellStyle name="Normal 7 19 2 2 2 2 2 4 2" xfId="23635" xr:uid="{76041443-106C-4EB7-AD45-23E610F3B910}"/>
    <cellStyle name="Normal 7 19 2 2 2 2 2 5" xfId="16537" xr:uid="{3ED97207-CB7D-4B71-BF80-56C7B5DDE806}"/>
    <cellStyle name="Normal 7 19 2 2 2 2 3" xfId="5164" xr:uid="{52B8810C-9E2F-4916-9D1C-34861EDE1A59}"/>
    <cellStyle name="Normal 7 19 2 2 2 2 3 2" xfId="8811" xr:uid="{C15D59C2-2214-4A09-8CD2-BE44E86809D6}"/>
    <cellStyle name="Normal 7 19 2 2 2 2 3 2 2" xfId="21075" xr:uid="{AFEADE85-47FC-478B-B3AC-1604FAF02FFF}"/>
    <cellStyle name="Normal 7 19 2 2 2 2 3 3" xfId="12307" xr:uid="{4F9A5F4D-52EC-4D92-B7C8-66F0C9088EEA}"/>
    <cellStyle name="Normal 7 19 2 2 2 2 3 3 2" xfId="24549" xr:uid="{0EBBD495-DC72-4A96-B7B8-BCA5D5100F40}"/>
    <cellStyle name="Normal 7 19 2 2 2 2 3 4" xfId="17451" xr:uid="{84EC022F-B6F1-4429-8032-B8424F18C00F}"/>
    <cellStyle name="Normal 7 19 2 2 2 2 4" xfId="7051" xr:uid="{80B310C5-8780-45F5-8581-91BCDEB301A6}"/>
    <cellStyle name="Normal 7 19 2 2 2 2 4 2" xfId="19315" xr:uid="{0031ACAE-6209-4AAB-AFB8-DDC40296CA9F}"/>
    <cellStyle name="Normal 7 19 2 2 2 2 5" xfId="10547" xr:uid="{1501502A-C451-4E8D-B7EA-18FF9B512A2C}"/>
    <cellStyle name="Normal 7 19 2 2 2 2 5 2" xfId="22789" xr:uid="{BE065ED5-8F26-4AA7-98E8-762379172CC3}"/>
    <cellStyle name="Normal 7 19 2 2 2 2 6" xfId="15691" xr:uid="{0C1D4A11-29D4-434E-9CE3-F8F336224ECC}"/>
    <cellStyle name="Normal 7 19 2 2 2 3" xfId="3643" xr:uid="{4C1C2DD0-FF89-463D-94EC-7949C8566BFE}"/>
    <cellStyle name="Normal 7 19 2 2 2 3 2" xfId="5587" xr:uid="{221E52F6-9A82-4723-9691-79DEC56E4C5E}"/>
    <cellStyle name="Normal 7 19 2 2 2 3 2 2" xfId="9234" xr:uid="{AEE446D2-820E-4BF9-806B-9084B5577FA0}"/>
    <cellStyle name="Normal 7 19 2 2 2 3 2 2 2" xfId="21498" xr:uid="{09E67A63-15F5-4CC4-809F-D560C4A672D1}"/>
    <cellStyle name="Normal 7 19 2 2 2 3 2 3" xfId="12730" xr:uid="{18BD2E80-08B2-4F0B-880D-19E1149CFDC2}"/>
    <cellStyle name="Normal 7 19 2 2 2 3 2 3 2" xfId="24972" xr:uid="{137D33BC-6FD6-4C82-90A2-153237FB622B}"/>
    <cellStyle name="Normal 7 19 2 2 2 3 2 4" xfId="17874" xr:uid="{5CBA0554-3920-464E-AFFE-99388FFBD59A}"/>
    <cellStyle name="Normal 7 19 2 2 2 3 3" xfId="7474" xr:uid="{4284A874-EFD4-4539-9F90-F006F051D9DB}"/>
    <cellStyle name="Normal 7 19 2 2 2 3 3 2" xfId="19738" xr:uid="{60CD3A83-F862-46A6-B361-FF43E9CB7427}"/>
    <cellStyle name="Normal 7 19 2 2 2 3 4" xfId="10970" xr:uid="{5E1BB328-2919-4F2E-B430-29BC6B0429FB}"/>
    <cellStyle name="Normal 7 19 2 2 2 3 4 2" xfId="23212" xr:uid="{0805681E-E3F3-471B-9414-E7BA0CC0F922}"/>
    <cellStyle name="Normal 7 19 2 2 2 3 5" xfId="16114" xr:uid="{4A1D796B-0DC1-4E66-8892-106451D667D4}"/>
    <cellStyle name="Normal 7 19 2 2 2 4" xfId="4741" xr:uid="{8577C866-346F-4560-9331-1D44201EF0A5}"/>
    <cellStyle name="Normal 7 19 2 2 2 4 2" xfId="8388" xr:uid="{6E48A962-BA8C-4C0C-8678-684FB3007874}"/>
    <cellStyle name="Normal 7 19 2 2 2 4 2 2" xfId="20652" xr:uid="{A6306B1E-374E-43B5-BA86-F4C6030EB399}"/>
    <cellStyle name="Normal 7 19 2 2 2 4 3" xfId="11884" xr:uid="{F332361D-881C-4F0E-9DA5-110754EE73CB}"/>
    <cellStyle name="Normal 7 19 2 2 2 4 3 2" xfId="24126" xr:uid="{6CD59DC2-3B80-4D15-8F5B-09C1DEF0E45F}"/>
    <cellStyle name="Normal 7 19 2 2 2 4 4" xfId="17028" xr:uid="{98AF6DDF-EB1A-4F9F-B416-34B9EC013974}"/>
    <cellStyle name="Normal 7 19 2 2 2 5" xfId="6628" xr:uid="{E88EB182-BA15-4CAF-918D-3066028887B2}"/>
    <cellStyle name="Normal 7 19 2 2 2 5 2" xfId="18892" xr:uid="{1C74A173-1750-4C44-8668-91565FFCAAA4}"/>
    <cellStyle name="Normal 7 19 2 2 2 6" xfId="10124" xr:uid="{148CB139-5398-4130-ACD0-73520FC952DA}"/>
    <cellStyle name="Normal 7 19 2 2 2 6 2" xfId="22366" xr:uid="{4FD99DFE-DF77-401C-9801-614BC0A6B40A}"/>
    <cellStyle name="Normal 7 19 2 2 2 7" xfId="15268" xr:uid="{4AFD1106-6B07-4F7C-9AF4-3B68EC4F940D}"/>
    <cellStyle name="Normal 7 19 2 2 3" xfId="3010" xr:uid="{24E31D33-7611-40B8-90F3-64C7576467E7}"/>
    <cellStyle name="Normal 7 19 2 2 3 2" xfId="3857" xr:uid="{11BD19A6-6917-4232-A0E4-239366DF4572}"/>
    <cellStyle name="Normal 7 19 2 2 3 2 2" xfId="5801" xr:uid="{01B07F2D-EC07-405E-9B01-79E7768C78B2}"/>
    <cellStyle name="Normal 7 19 2 2 3 2 2 2" xfId="9448" xr:uid="{13195BD5-9A01-484B-BFD1-AF579BAD5FDC}"/>
    <cellStyle name="Normal 7 19 2 2 3 2 2 2 2" xfId="21712" xr:uid="{AB00E8CA-45ED-4CF7-8573-FE1471698E03}"/>
    <cellStyle name="Normal 7 19 2 2 3 2 2 3" xfId="12944" xr:uid="{BD7984DC-FF21-46DA-9D6A-84520A616496}"/>
    <cellStyle name="Normal 7 19 2 2 3 2 2 3 2" xfId="25186" xr:uid="{6CC112CA-F93C-43D0-90D8-38FB833BCB58}"/>
    <cellStyle name="Normal 7 19 2 2 3 2 2 4" xfId="18088" xr:uid="{49BC5C18-919D-420B-B9A8-193413FF7C4B}"/>
    <cellStyle name="Normal 7 19 2 2 3 2 3" xfId="7688" xr:uid="{933D4139-E194-48DB-84E9-51800EC8DD1A}"/>
    <cellStyle name="Normal 7 19 2 2 3 2 3 2" xfId="19952" xr:uid="{EDD10836-59A5-4ED7-B914-3F613045C975}"/>
    <cellStyle name="Normal 7 19 2 2 3 2 4" xfId="11184" xr:uid="{D5DDB0B1-D96B-4522-A2B3-88C6B659ED0C}"/>
    <cellStyle name="Normal 7 19 2 2 3 2 4 2" xfId="23426" xr:uid="{4188B35C-3B74-47D3-81E3-953A571A270D}"/>
    <cellStyle name="Normal 7 19 2 2 3 2 5" xfId="16328" xr:uid="{B32B3C21-041A-48CF-8EFC-0EFAB2044707}"/>
    <cellStyle name="Normal 7 19 2 2 3 3" xfId="4955" xr:uid="{375694A2-CC24-4FA8-B2C8-4739C77ACF4D}"/>
    <cellStyle name="Normal 7 19 2 2 3 3 2" xfId="8602" xr:uid="{88E14FE7-6521-488C-B92D-9E5756461D0D}"/>
    <cellStyle name="Normal 7 19 2 2 3 3 2 2" xfId="20866" xr:uid="{DCF32363-CE36-4031-990A-5A9F0683F1B7}"/>
    <cellStyle name="Normal 7 19 2 2 3 3 3" xfId="12098" xr:uid="{BF8DA40E-590D-45F9-BA32-11D99741749C}"/>
    <cellStyle name="Normal 7 19 2 2 3 3 3 2" xfId="24340" xr:uid="{7A599154-B666-465D-A27D-D1694EF845B2}"/>
    <cellStyle name="Normal 7 19 2 2 3 3 4" xfId="17242" xr:uid="{C325A9C8-8AD8-461A-BA7B-C35680784428}"/>
    <cellStyle name="Normal 7 19 2 2 3 4" xfId="6842" xr:uid="{DA75257F-BA43-42F6-926C-2B2065D97E2C}"/>
    <cellStyle name="Normal 7 19 2 2 3 4 2" xfId="19106" xr:uid="{6CB2C180-599B-4876-BABD-6BC34761ED2B}"/>
    <cellStyle name="Normal 7 19 2 2 3 5" xfId="10338" xr:uid="{E05BA8B2-D284-49B4-8920-4FE75F53CE6C}"/>
    <cellStyle name="Normal 7 19 2 2 3 5 2" xfId="22580" xr:uid="{B54EF665-FFF8-49E3-BC1A-F682E043D056}"/>
    <cellStyle name="Normal 7 19 2 2 3 6" xfId="15482" xr:uid="{863E6580-417B-4096-8A28-E5EB17A97A1A}"/>
    <cellStyle name="Normal 7 19 2 2 4" xfId="3434" xr:uid="{8192C832-3864-4067-A2F8-03771E8A634A}"/>
    <cellStyle name="Normal 7 19 2 2 4 2" xfId="5378" xr:uid="{A175090B-3188-4120-9D43-9E597F970D12}"/>
    <cellStyle name="Normal 7 19 2 2 4 2 2" xfId="9025" xr:uid="{9BCC9CE3-FEF8-4AA4-8156-EC21D5077818}"/>
    <cellStyle name="Normal 7 19 2 2 4 2 2 2" xfId="21289" xr:uid="{DB0C2829-271D-46FA-BA9B-EDC4E4E8B773}"/>
    <cellStyle name="Normal 7 19 2 2 4 2 3" xfId="12521" xr:uid="{0C9CEC9F-CC50-4220-A515-DFA94FA02354}"/>
    <cellStyle name="Normal 7 19 2 2 4 2 3 2" xfId="24763" xr:uid="{C71CC16D-7F96-4580-8C08-6C507F2C9363}"/>
    <cellStyle name="Normal 7 19 2 2 4 2 4" xfId="17665" xr:uid="{58BDDD27-B149-43ED-8D6D-BCC142C5B9C0}"/>
    <cellStyle name="Normal 7 19 2 2 4 3" xfId="7265" xr:uid="{F0D1C0A6-8D37-42BC-AD00-F4DC0897F436}"/>
    <cellStyle name="Normal 7 19 2 2 4 3 2" xfId="19529" xr:uid="{87A8E573-62DE-425C-879E-EF5681EDD4BF}"/>
    <cellStyle name="Normal 7 19 2 2 4 4" xfId="10761" xr:uid="{718C5488-1E7E-4E6F-8FBF-75FC5B818ADD}"/>
    <cellStyle name="Normal 7 19 2 2 4 4 2" xfId="23003" xr:uid="{6D074B29-66C1-4378-961E-684FFFEA44FC}"/>
    <cellStyle name="Normal 7 19 2 2 4 5" xfId="15905" xr:uid="{94FFE405-9DB0-4BAA-BD01-90CE28200DBD}"/>
    <cellStyle name="Normal 7 19 2 2 5" xfId="4532" xr:uid="{D82E3212-D21D-49AD-A67B-A5389658943F}"/>
    <cellStyle name="Normal 7 19 2 2 5 2" xfId="8179" xr:uid="{CD016233-040C-4090-BD0B-027C5EA5BE86}"/>
    <cellStyle name="Normal 7 19 2 2 5 2 2" xfId="20443" xr:uid="{3AFFD1BE-65B0-4B90-B989-73996797EF21}"/>
    <cellStyle name="Normal 7 19 2 2 5 3" xfId="11675" xr:uid="{33F20AAA-4188-4282-9539-E706F30B5822}"/>
    <cellStyle name="Normal 7 19 2 2 5 3 2" xfId="23917" xr:uid="{A5FB0BA0-AC13-47DE-8B2D-2D1119082A2B}"/>
    <cellStyle name="Normal 7 19 2 2 5 4" xfId="16819" xr:uid="{EA13A026-8811-405C-BADB-D4713C698B2A}"/>
    <cellStyle name="Normal 7 19 2 2 6" xfId="6419" xr:uid="{B40D72D2-E0AC-4F6D-87F0-9E5D30C3C6A4}"/>
    <cellStyle name="Normal 7 19 2 2 6 2" xfId="18683" xr:uid="{CB268007-08D7-448E-A920-1E7842CC2934}"/>
    <cellStyle name="Normal 7 19 2 2 7" xfId="9915" xr:uid="{572B957F-CBBF-403E-80C7-6E88A33BC58F}"/>
    <cellStyle name="Normal 7 19 2 2 7 2" xfId="22157" xr:uid="{1EBAD262-9483-4F19-968C-5FEF726B40FB}"/>
    <cellStyle name="Normal 7 19 2 2 8" xfId="15059" xr:uid="{E481806E-9D80-43FF-B0B1-1289F0090030}"/>
    <cellStyle name="Normal 7 19 2 3" xfId="2666" xr:uid="{128D4A50-D0EA-4E41-98F6-803379834628}"/>
    <cellStyle name="Normal 7 19 2 3 2" xfId="3091" xr:uid="{D2DDC424-168D-4F51-9FC3-863AE07B9475}"/>
    <cellStyle name="Normal 7 19 2 3 2 2" xfId="3938" xr:uid="{9DA0D775-72AD-4F21-9EF0-06430DB2913E}"/>
    <cellStyle name="Normal 7 19 2 3 2 2 2" xfId="5882" xr:uid="{B2BD7319-DCBD-4163-AD99-D380F9CBDFE7}"/>
    <cellStyle name="Normal 7 19 2 3 2 2 2 2" xfId="9529" xr:uid="{3F1B0B72-D914-40E5-BA4C-6363578095B4}"/>
    <cellStyle name="Normal 7 19 2 3 2 2 2 2 2" xfId="21793" xr:uid="{8ECD5F33-0B09-4096-8948-5966F32BC4F7}"/>
    <cellStyle name="Normal 7 19 2 3 2 2 2 3" xfId="13025" xr:uid="{FDE47ED2-F6C6-4FAA-A844-7A521CEFF167}"/>
    <cellStyle name="Normal 7 19 2 3 2 2 2 3 2" xfId="25267" xr:uid="{F3E17D99-0BB5-4B82-A0C7-F976236F4297}"/>
    <cellStyle name="Normal 7 19 2 3 2 2 2 4" xfId="18169" xr:uid="{78A6EF8E-143C-4D58-BED5-369B990AA932}"/>
    <cellStyle name="Normal 7 19 2 3 2 2 3" xfId="7769" xr:uid="{E43BE1A6-AE63-4F34-838D-EB0672D60910}"/>
    <cellStyle name="Normal 7 19 2 3 2 2 3 2" xfId="20033" xr:uid="{3EEC6D1F-5C10-4FAB-8589-147F07AA8AA6}"/>
    <cellStyle name="Normal 7 19 2 3 2 2 4" xfId="11265" xr:uid="{D1A85DD4-0C0C-4AE0-B1FD-023BBF4B596E}"/>
    <cellStyle name="Normal 7 19 2 3 2 2 4 2" xfId="23507" xr:uid="{E29A304A-EA13-42A4-A0A1-683C4A157728}"/>
    <cellStyle name="Normal 7 19 2 3 2 2 5" xfId="16409" xr:uid="{33BB0657-9CEF-4B2A-BC30-2F11F2307F69}"/>
    <cellStyle name="Normal 7 19 2 3 2 3" xfId="5036" xr:uid="{A438E423-382E-4F23-AE5E-5132521A6661}"/>
    <cellStyle name="Normal 7 19 2 3 2 3 2" xfId="8683" xr:uid="{DBD57A89-694B-445D-89CF-66AD2DDFB3F8}"/>
    <cellStyle name="Normal 7 19 2 3 2 3 2 2" xfId="20947" xr:uid="{B7DC14E4-5942-40B5-9DAE-EF90645BCF51}"/>
    <cellStyle name="Normal 7 19 2 3 2 3 3" xfId="12179" xr:uid="{33CCD50E-D808-473D-A8C8-B0D934C44A10}"/>
    <cellStyle name="Normal 7 19 2 3 2 3 3 2" xfId="24421" xr:uid="{2F1FB5B8-0F74-456F-9FAA-727125B7DB80}"/>
    <cellStyle name="Normal 7 19 2 3 2 3 4" xfId="17323" xr:uid="{E400C684-DFD7-4154-A070-7F0B1192F066}"/>
    <cellStyle name="Normal 7 19 2 3 2 4" xfId="6923" xr:uid="{2DB5713A-AA3F-4C0F-A443-E4ABD37E6023}"/>
    <cellStyle name="Normal 7 19 2 3 2 4 2" xfId="19187" xr:uid="{8E10C1DE-EA18-4A74-B625-6DF1D24F3FD1}"/>
    <cellStyle name="Normal 7 19 2 3 2 5" xfId="10419" xr:uid="{97D0CA6B-243C-4220-BB21-98E727A7565F}"/>
    <cellStyle name="Normal 7 19 2 3 2 5 2" xfId="22661" xr:uid="{B46AFEF3-98D6-4DE3-AC43-50065E886C29}"/>
    <cellStyle name="Normal 7 19 2 3 2 6" xfId="15563" xr:uid="{985E769B-79B1-4832-ABF3-8705A9FD792D}"/>
    <cellStyle name="Normal 7 19 2 3 3" xfId="3515" xr:uid="{16749CD2-A8E4-40E0-8698-17B9F92E1376}"/>
    <cellStyle name="Normal 7 19 2 3 3 2" xfId="5459" xr:uid="{F661AF5D-9720-4791-AE03-0E701A17C1CA}"/>
    <cellStyle name="Normal 7 19 2 3 3 2 2" xfId="9106" xr:uid="{6FA8D177-69E5-42D7-AF87-036750B91D27}"/>
    <cellStyle name="Normal 7 19 2 3 3 2 2 2" xfId="21370" xr:uid="{65DF6E44-5932-4714-B32A-E077FD3D9CF1}"/>
    <cellStyle name="Normal 7 19 2 3 3 2 3" xfId="12602" xr:uid="{1F09FCBD-975C-4BA8-B533-FBB2F45592ED}"/>
    <cellStyle name="Normal 7 19 2 3 3 2 3 2" xfId="24844" xr:uid="{74A9440A-E2BF-4A63-8E0A-00CE77B6AA28}"/>
    <cellStyle name="Normal 7 19 2 3 3 2 4" xfId="17746" xr:uid="{2654289C-2282-4137-987E-C365AB0D3F92}"/>
    <cellStyle name="Normal 7 19 2 3 3 3" xfId="7346" xr:uid="{21265AE9-BA00-498F-B6E2-9FA01AD661DF}"/>
    <cellStyle name="Normal 7 19 2 3 3 3 2" xfId="19610" xr:uid="{C229167E-9ECC-4F0B-B2DB-9DD8A5B1CC0F}"/>
    <cellStyle name="Normal 7 19 2 3 3 4" xfId="10842" xr:uid="{2C2EC98A-3A16-4D3A-AB5C-BF154ED9AA17}"/>
    <cellStyle name="Normal 7 19 2 3 3 4 2" xfId="23084" xr:uid="{61A6CD9E-F50C-4456-A38D-3DF3C50BC6D7}"/>
    <cellStyle name="Normal 7 19 2 3 3 5" xfId="15986" xr:uid="{37DE3CA7-A9E1-4717-A99A-C2C10B80D2EF}"/>
    <cellStyle name="Normal 7 19 2 3 4" xfId="4613" xr:uid="{9341CEEC-499E-4D1A-A58C-E9107438DD3C}"/>
    <cellStyle name="Normal 7 19 2 3 4 2" xfId="8260" xr:uid="{32A63D2B-1052-453A-A3E2-858E9E3AE5C7}"/>
    <cellStyle name="Normal 7 19 2 3 4 2 2" xfId="20524" xr:uid="{BA2C2FFD-8DD8-4818-A801-926A8617D9A3}"/>
    <cellStyle name="Normal 7 19 2 3 4 3" xfId="11756" xr:uid="{598D63C3-36A1-4DBC-8017-5AF48544E347}"/>
    <cellStyle name="Normal 7 19 2 3 4 3 2" xfId="23998" xr:uid="{333E6117-9C62-4991-9621-04E4A76470BC}"/>
    <cellStyle name="Normal 7 19 2 3 4 4" xfId="16900" xr:uid="{7E06E772-6FF9-4D87-A016-1324489841F4}"/>
    <cellStyle name="Normal 7 19 2 3 5" xfId="6500" xr:uid="{A647E0CA-DB15-4410-862F-E7621B60BA7D}"/>
    <cellStyle name="Normal 7 19 2 3 5 2" xfId="18764" xr:uid="{55F44AE4-0560-404D-8786-B4E8B194C8D1}"/>
    <cellStyle name="Normal 7 19 2 3 6" xfId="9996" xr:uid="{6AF531DE-71D8-483E-B1AA-136B977A48AE}"/>
    <cellStyle name="Normal 7 19 2 3 6 2" xfId="22238" xr:uid="{75ADFBEB-5DBB-46BA-BE58-AB1A2ECC0820}"/>
    <cellStyle name="Normal 7 19 2 3 7" xfId="15140" xr:uid="{00372F6F-DB4B-4654-961D-456458F426EA}"/>
    <cellStyle name="Normal 7 19 2 4" xfId="2882" xr:uid="{72E29C88-227E-4C51-AA18-4FEEE74618E0}"/>
    <cellStyle name="Normal 7 19 2 4 2" xfId="3729" xr:uid="{7979C7B8-EC7C-426D-AB95-715E08D75863}"/>
    <cellStyle name="Normal 7 19 2 4 2 2" xfId="5673" xr:uid="{1A90D393-280A-4E90-A7D7-86073143C019}"/>
    <cellStyle name="Normal 7 19 2 4 2 2 2" xfId="9320" xr:uid="{B76D17FB-7CD5-4FC7-935B-82C6F073AF2F}"/>
    <cellStyle name="Normal 7 19 2 4 2 2 2 2" xfId="21584" xr:uid="{6D024F8D-CA0C-4A84-BC6A-2CB3A3C1A0E9}"/>
    <cellStyle name="Normal 7 19 2 4 2 2 3" xfId="12816" xr:uid="{BBC69A89-8E23-4705-A38E-503BFCF7A9AA}"/>
    <cellStyle name="Normal 7 19 2 4 2 2 3 2" xfId="25058" xr:uid="{86761E3A-DDA6-43A6-8664-E960A7037654}"/>
    <cellStyle name="Normal 7 19 2 4 2 2 4" xfId="17960" xr:uid="{C9EFB047-06AC-45E3-B1C5-15742405D8D3}"/>
    <cellStyle name="Normal 7 19 2 4 2 3" xfId="7560" xr:uid="{4BC363FC-3870-46B8-A671-428A11AF24A1}"/>
    <cellStyle name="Normal 7 19 2 4 2 3 2" xfId="19824" xr:uid="{8741C5C5-2FFF-4111-BF05-754E75492B07}"/>
    <cellStyle name="Normal 7 19 2 4 2 4" xfId="11056" xr:uid="{7FBA09B0-1FAF-4A22-8A4B-564641EC24B1}"/>
    <cellStyle name="Normal 7 19 2 4 2 4 2" xfId="23298" xr:uid="{24E6E207-62C8-4C8E-9644-46EA65731B62}"/>
    <cellStyle name="Normal 7 19 2 4 2 5" xfId="16200" xr:uid="{DA286CB0-5AA6-4266-B938-3D549BACEDFA}"/>
    <cellStyle name="Normal 7 19 2 4 3" xfId="4827" xr:uid="{686FBDC4-B5F6-482C-B642-538920CEF2B3}"/>
    <cellStyle name="Normal 7 19 2 4 3 2" xfId="8474" xr:uid="{188ED497-F7D9-4009-A715-20CC6522A10E}"/>
    <cellStyle name="Normal 7 19 2 4 3 2 2" xfId="20738" xr:uid="{2BE9F6D3-A890-453D-8BFC-2E7E33EE6FBD}"/>
    <cellStyle name="Normal 7 19 2 4 3 3" xfId="11970" xr:uid="{18877996-5B6A-45A7-9BA6-32B4D6C666B5}"/>
    <cellStyle name="Normal 7 19 2 4 3 3 2" xfId="24212" xr:uid="{35C18421-66EC-4BCD-804C-15E9A20A25B4}"/>
    <cellStyle name="Normal 7 19 2 4 3 4" xfId="17114" xr:uid="{FDCD59CE-29F2-4C36-ABC5-F25F96EDA5BF}"/>
    <cellStyle name="Normal 7 19 2 4 4" xfId="6714" xr:uid="{A3EB65FB-8C07-4DDA-913F-A5C236476F35}"/>
    <cellStyle name="Normal 7 19 2 4 4 2" xfId="18978" xr:uid="{5C118B8D-A9E2-4E42-8B34-AA7569BC0568}"/>
    <cellStyle name="Normal 7 19 2 4 5" xfId="10210" xr:uid="{2CF2753A-ADAA-4C8C-ABDE-D03614A0D91F}"/>
    <cellStyle name="Normal 7 19 2 4 5 2" xfId="22452" xr:uid="{D35D070B-CB88-4AF0-B059-E040116FCCFC}"/>
    <cellStyle name="Normal 7 19 2 4 6" xfId="15354" xr:uid="{1E34EE6C-2E2D-4A76-9A87-B2AE05123AD8}"/>
    <cellStyle name="Normal 7 19 2 5" xfId="3306" xr:uid="{3EB4F931-2E27-4112-8869-9C3B3F1CC245}"/>
    <cellStyle name="Normal 7 19 2 5 2" xfId="5250" xr:uid="{0BF2F53E-6BEA-4C66-A2B5-518E415B6ACC}"/>
    <cellStyle name="Normal 7 19 2 5 2 2" xfId="8897" xr:uid="{A14C14E3-59F0-48F3-9D44-67B4D82270B2}"/>
    <cellStyle name="Normal 7 19 2 5 2 2 2" xfId="21161" xr:uid="{0CC8FB5D-8624-41C5-A26E-3F3C51D10F41}"/>
    <cellStyle name="Normal 7 19 2 5 2 3" xfId="12393" xr:uid="{1F76B78B-15A7-41E5-9562-0ED341FC8769}"/>
    <cellStyle name="Normal 7 19 2 5 2 3 2" xfId="24635" xr:uid="{BD8B1326-F674-4758-B20B-910B803651A8}"/>
    <cellStyle name="Normal 7 19 2 5 2 4" xfId="17537" xr:uid="{8DD0F6A7-BF50-4543-B937-4EF227998125}"/>
    <cellStyle name="Normal 7 19 2 5 3" xfId="7137" xr:uid="{7C9A94F6-9D54-4935-8C7F-C554DC8570A3}"/>
    <cellStyle name="Normal 7 19 2 5 3 2" xfId="19401" xr:uid="{75E08317-C1BE-4118-83EB-7D5EBBDA1B55}"/>
    <cellStyle name="Normal 7 19 2 5 4" xfId="10633" xr:uid="{ECF75878-FA3A-49B2-BEED-1A7C91FF4570}"/>
    <cellStyle name="Normal 7 19 2 5 4 2" xfId="22875" xr:uid="{823CD7BD-B285-4FB4-A494-DB0EEC0192CE}"/>
    <cellStyle name="Normal 7 19 2 5 5" xfId="15777" xr:uid="{29E29517-446C-4AB5-9F2C-D276CDB0451F}"/>
    <cellStyle name="Normal 7 19 2 6" xfId="4404" xr:uid="{EDF41A4B-5FA7-49BA-AC07-87025F310BEB}"/>
    <cellStyle name="Normal 7 19 2 6 2" xfId="8051" xr:uid="{48341372-D4AE-40E3-960B-38C3DDE0F42C}"/>
    <cellStyle name="Normal 7 19 2 6 2 2" xfId="20315" xr:uid="{E42154CC-E847-4F2A-BC8D-78688A14C19B}"/>
    <cellStyle name="Normal 7 19 2 6 3" xfId="11547" xr:uid="{A080373D-1ADF-48B1-8402-2F6F090FFBCC}"/>
    <cellStyle name="Normal 7 19 2 6 3 2" xfId="23789" xr:uid="{246F38E9-FE07-4BF2-9353-08C76CCF4A4C}"/>
    <cellStyle name="Normal 7 19 2 6 4" xfId="16691" xr:uid="{A9EE8C94-1255-4CCB-9326-7205EC69BF70}"/>
    <cellStyle name="Normal 7 19 2 7" xfId="6290" xr:uid="{A7982C72-7469-4AF3-BC16-2D50C5E8BAC7}"/>
    <cellStyle name="Normal 7 19 2 7 2" xfId="18555" xr:uid="{4FA88AC8-4735-4216-B6B0-CE7ABC49CAAB}"/>
    <cellStyle name="Normal 7 19 2 8" xfId="9787" xr:uid="{C1316B24-3F4F-43D2-B1F4-F1640A17D5F8}"/>
    <cellStyle name="Normal 7 19 2 8 2" xfId="22029" xr:uid="{EC8B136B-6446-4A14-9E65-6F8170FD7611}"/>
    <cellStyle name="Normal 7 19 2 9" xfId="14776" xr:uid="{98048DE3-F1D4-4BC0-9C51-A96FF2CDFFA8}"/>
    <cellStyle name="Normal 7 19 2 9 2" xfId="25550" xr:uid="{5CA78E53-1B19-435D-A6CD-F4DE69EE0A15}"/>
    <cellStyle name="Normal 7 19 3" xfId="2315" xr:uid="{937AC6A8-0F0F-4231-8D9E-D942D79198F2}"/>
    <cellStyle name="Normal 7 19 3 10" xfId="14958" xr:uid="{692D4D31-D44E-46DA-ABEA-9BD89FE8D3F0}"/>
    <cellStyle name="Normal 7 19 3 11" xfId="25913" xr:uid="{FFADA244-CCAC-45EB-B96C-1141539B7E47}"/>
    <cellStyle name="Normal 7 19 3 2" xfId="2608" xr:uid="{4A2C9CA2-D24D-4B8C-A0D3-B104EF6AEE90}"/>
    <cellStyle name="Normal 7 19 3 2 2" xfId="2821" xr:uid="{AEE7D6FD-A4F4-4CEF-93A1-7C4BBA690F6B}"/>
    <cellStyle name="Normal 7 19 3 2 2 2" xfId="3246" xr:uid="{75AC9CC1-5451-43E4-89CA-114AC9ED5D3E}"/>
    <cellStyle name="Normal 7 19 3 2 2 2 2" xfId="4093" xr:uid="{DF399590-27C7-419D-B539-F9EEB6005A54}"/>
    <cellStyle name="Normal 7 19 3 2 2 2 2 2" xfId="6037" xr:uid="{1EC7832C-B9BC-4F4F-8E8A-C758A4162C10}"/>
    <cellStyle name="Normal 7 19 3 2 2 2 2 2 2" xfId="9684" xr:uid="{D0A2556C-D505-4BC6-858A-E769E9AE637E}"/>
    <cellStyle name="Normal 7 19 3 2 2 2 2 2 2 2" xfId="21948" xr:uid="{868B048E-9B2B-4729-BFF5-E9D321B5D944}"/>
    <cellStyle name="Normal 7 19 3 2 2 2 2 2 3" xfId="13180" xr:uid="{0BEA783D-98A4-4D30-8C2E-CFCAF4806DC3}"/>
    <cellStyle name="Normal 7 19 3 2 2 2 2 2 3 2" xfId="25422" xr:uid="{F59C57B9-9701-4E69-AA8B-4AE319ADE6DF}"/>
    <cellStyle name="Normal 7 19 3 2 2 2 2 2 4" xfId="18324" xr:uid="{A833FC9B-FFFD-4306-98EE-F4A4E377AD37}"/>
    <cellStyle name="Normal 7 19 3 2 2 2 2 3" xfId="7924" xr:uid="{62605408-7019-401F-AB80-414715B832B5}"/>
    <cellStyle name="Normal 7 19 3 2 2 2 2 3 2" xfId="20188" xr:uid="{B56E377A-FB96-4744-96E8-702A8631768B}"/>
    <cellStyle name="Normal 7 19 3 2 2 2 2 4" xfId="11420" xr:uid="{10D8E22C-8415-4153-9EE0-1C9AF06B56D0}"/>
    <cellStyle name="Normal 7 19 3 2 2 2 2 4 2" xfId="23662" xr:uid="{B933D511-7276-4D39-9233-3D44C2D5526B}"/>
    <cellStyle name="Normal 7 19 3 2 2 2 2 5" xfId="16564" xr:uid="{AB11931D-15E0-45FB-A028-32C12CD939C9}"/>
    <cellStyle name="Normal 7 19 3 2 2 2 3" xfId="5191" xr:uid="{0FE3A86A-051F-445F-A163-74FBCE8A872B}"/>
    <cellStyle name="Normal 7 19 3 2 2 2 3 2" xfId="8838" xr:uid="{E6A5123B-FA51-474B-9C17-D54F4A5C925C}"/>
    <cellStyle name="Normal 7 19 3 2 2 2 3 2 2" xfId="21102" xr:uid="{B4A55FB1-3644-4A89-B5F7-291024C72429}"/>
    <cellStyle name="Normal 7 19 3 2 2 2 3 3" xfId="12334" xr:uid="{47AECB12-4732-4FA7-AB96-47FFA736D2C9}"/>
    <cellStyle name="Normal 7 19 3 2 2 2 3 3 2" xfId="24576" xr:uid="{3EFF3035-5DC7-4CFB-88BA-5989E087D370}"/>
    <cellStyle name="Normal 7 19 3 2 2 2 3 4" xfId="17478" xr:uid="{04267159-0308-42AB-815A-64ADA438FB41}"/>
    <cellStyle name="Normal 7 19 3 2 2 2 4" xfId="7078" xr:uid="{8070724F-8039-46B4-9CB8-07485F785E84}"/>
    <cellStyle name="Normal 7 19 3 2 2 2 4 2" xfId="19342" xr:uid="{FD43999C-D3A9-4723-808E-36D67A37B8E5}"/>
    <cellStyle name="Normal 7 19 3 2 2 2 5" xfId="10574" xr:uid="{8BEED866-E0B4-453A-AD3E-ED6E13D17F5A}"/>
    <cellStyle name="Normal 7 19 3 2 2 2 5 2" xfId="22816" xr:uid="{C37A1F70-7F55-4319-A348-EDC2AC7A9CFA}"/>
    <cellStyle name="Normal 7 19 3 2 2 2 6" xfId="15718" xr:uid="{61FF81B6-1496-4F7D-8CDC-D55703C086F3}"/>
    <cellStyle name="Normal 7 19 3 2 2 3" xfId="3670" xr:uid="{7A521754-E80B-4CA2-8893-688B14091E6E}"/>
    <cellStyle name="Normal 7 19 3 2 2 3 2" xfId="5614" xr:uid="{86C243AA-8AF8-42A4-8BD1-D999206CB701}"/>
    <cellStyle name="Normal 7 19 3 2 2 3 2 2" xfId="9261" xr:uid="{8BDBCEA2-1B0B-48C6-A23B-11A30D85B30A}"/>
    <cellStyle name="Normal 7 19 3 2 2 3 2 2 2" xfId="21525" xr:uid="{67D2FF56-E683-4EBD-B527-FFCEE08925DF}"/>
    <cellStyle name="Normal 7 19 3 2 2 3 2 3" xfId="12757" xr:uid="{AC3FB9DB-750D-4FB8-A51C-4AFECCA00CD5}"/>
    <cellStyle name="Normal 7 19 3 2 2 3 2 3 2" xfId="24999" xr:uid="{47FB9340-B5F7-414D-83DE-9B4376B7001A}"/>
    <cellStyle name="Normal 7 19 3 2 2 3 2 4" xfId="17901" xr:uid="{C3A1C526-1D4F-4E19-8F77-34CF63BA3614}"/>
    <cellStyle name="Normal 7 19 3 2 2 3 3" xfId="7501" xr:uid="{A2AA1AB2-E862-41F1-AFA3-CA6745918C6E}"/>
    <cellStyle name="Normal 7 19 3 2 2 3 3 2" xfId="19765" xr:uid="{5CA1CB27-79AB-49BF-8AB2-3E578B7AF791}"/>
    <cellStyle name="Normal 7 19 3 2 2 3 4" xfId="10997" xr:uid="{B7FE7CFB-9BB8-43F4-AE33-C906E8C2E354}"/>
    <cellStyle name="Normal 7 19 3 2 2 3 4 2" xfId="23239" xr:uid="{B608EF25-C542-491E-AD2F-EB1AB90065CC}"/>
    <cellStyle name="Normal 7 19 3 2 2 3 5" xfId="16141" xr:uid="{687AD538-AC7B-4551-A9E8-93795C069B46}"/>
    <cellStyle name="Normal 7 19 3 2 2 4" xfId="4768" xr:uid="{C1BE1E97-463F-47FA-ABFF-65737E4DC721}"/>
    <cellStyle name="Normal 7 19 3 2 2 4 2" xfId="8415" xr:uid="{EB2BA35A-BCD5-4F11-8F84-5B766F110832}"/>
    <cellStyle name="Normal 7 19 3 2 2 4 2 2" xfId="20679" xr:uid="{CC68310A-A690-4295-ACF9-7AD8B836B3A7}"/>
    <cellStyle name="Normal 7 19 3 2 2 4 3" xfId="11911" xr:uid="{BF1EFC9F-2F32-4727-9D4B-6427B8EA8C5E}"/>
    <cellStyle name="Normal 7 19 3 2 2 4 3 2" xfId="24153" xr:uid="{16A66E24-AC8B-442A-93A4-CA942789FFAB}"/>
    <cellStyle name="Normal 7 19 3 2 2 4 4" xfId="17055" xr:uid="{B322D388-D6F5-4C8D-A194-AB661BB6F232}"/>
    <cellStyle name="Normal 7 19 3 2 2 5" xfId="6655" xr:uid="{1FC3A560-7233-4381-866A-FE4ED6FA50DD}"/>
    <cellStyle name="Normal 7 19 3 2 2 5 2" xfId="18919" xr:uid="{82412E8C-F71A-44D0-84E2-E3AC7A8BA253}"/>
    <cellStyle name="Normal 7 19 3 2 2 6" xfId="10151" xr:uid="{17C40569-43A4-4D2A-9F38-E386AFFC8C69}"/>
    <cellStyle name="Normal 7 19 3 2 2 6 2" xfId="22393" xr:uid="{CBD1B1D5-543B-4E3D-BF10-55AF56AE0B8D}"/>
    <cellStyle name="Normal 7 19 3 2 2 7" xfId="15295" xr:uid="{75E5E7D5-FFBA-48B1-82D5-E9362787E153}"/>
    <cellStyle name="Normal 7 19 3 2 3" xfId="3037" xr:uid="{C37D820D-E6DC-48B9-BD8F-0A4BEB4CEFFF}"/>
    <cellStyle name="Normal 7 19 3 2 3 2" xfId="3884" xr:uid="{0971CDB7-E0B6-4181-8BAA-F4340DE4C55A}"/>
    <cellStyle name="Normal 7 19 3 2 3 2 2" xfId="5828" xr:uid="{88E58EFB-8A1F-453C-B3E2-3FD4D9EAC0D2}"/>
    <cellStyle name="Normal 7 19 3 2 3 2 2 2" xfId="9475" xr:uid="{CB11B3C9-9397-448A-AB05-B141397FA26E}"/>
    <cellStyle name="Normal 7 19 3 2 3 2 2 2 2" xfId="21739" xr:uid="{C6133365-F9E4-4713-AD13-82D3D6767EA2}"/>
    <cellStyle name="Normal 7 19 3 2 3 2 2 3" xfId="12971" xr:uid="{4DC71B4F-9810-4167-B701-CFED5DDAC342}"/>
    <cellStyle name="Normal 7 19 3 2 3 2 2 3 2" xfId="25213" xr:uid="{BC219AFD-1ABD-488D-BB52-1DA5D0709E0B}"/>
    <cellStyle name="Normal 7 19 3 2 3 2 2 4" xfId="18115" xr:uid="{E8D2D520-B7A3-4023-866B-4151DE041579}"/>
    <cellStyle name="Normal 7 19 3 2 3 2 3" xfId="7715" xr:uid="{E42463B3-0B2A-47B1-B5B3-14DAE4B1C4FE}"/>
    <cellStyle name="Normal 7 19 3 2 3 2 3 2" xfId="19979" xr:uid="{F136EEAA-F334-4B02-B156-196F2F4AC423}"/>
    <cellStyle name="Normal 7 19 3 2 3 2 4" xfId="11211" xr:uid="{14CD9E2A-36C9-4193-983D-5082433E9EA0}"/>
    <cellStyle name="Normal 7 19 3 2 3 2 4 2" xfId="23453" xr:uid="{90920CD1-73A2-46B2-AD73-7916967139A6}"/>
    <cellStyle name="Normal 7 19 3 2 3 2 5" xfId="16355" xr:uid="{C389BEFD-35DC-49E3-BD3E-5AC9B5774849}"/>
    <cellStyle name="Normal 7 19 3 2 3 3" xfId="4982" xr:uid="{C7EEA8E9-5CCB-435C-A240-3B4B59306677}"/>
    <cellStyle name="Normal 7 19 3 2 3 3 2" xfId="8629" xr:uid="{4545C32A-98FA-44D7-9C3B-480B4A725690}"/>
    <cellStyle name="Normal 7 19 3 2 3 3 2 2" xfId="20893" xr:uid="{EE546E6D-F7B0-4BA1-8E7E-0AED2D788B58}"/>
    <cellStyle name="Normal 7 19 3 2 3 3 3" xfId="12125" xr:uid="{C669D827-2085-4C81-8EA9-6644D27EFDB9}"/>
    <cellStyle name="Normal 7 19 3 2 3 3 3 2" xfId="24367" xr:uid="{5E910F6F-D207-4EC6-8713-53B89D7E2AA2}"/>
    <cellStyle name="Normal 7 19 3 2 3 3 4" xfId="17269" xr:uid="{F40BF1AC-8D59-4603-9645-CAD7D0A83302}"/>
    <cellStyle name="Normal 7 19 3 2 3 4" xfId="6869" xr:uid="{CD58C4D9-58A2-4B38-BD1D-3B11A4EEA862}"/>
    <cellStyle name="Normal 7 19 3 2 3 4 2" xfId="19133" xr:uid="{03102AC3-E259-42D3-A9AC-1FC64640A8F5}"/>
    <cellStyle name="Normal 7 19 3 2 3 5" xfId="10365" xr:uid="{43BECD9D-F233-4F1E-A578-5CAAD60AB0A4}"/>
    <cellStyle name="Normal 7 19 3 2 3 5 2" xfId="22607" xr:uid="{6CAC094D-B9AC-4D6F-8587-E965C002CFE6}"/>
    <cellStyle name="Normal 7 19 3 2 3 6" xfId="15509" xr:uid="{F1633796-9EE3-42BD-A00A-9C32F198C554}"/>
    <cellStyle name="Normal 7 19 3 2 4" xfId="3461" xr:uid="{232FC569-F085-4C17-A860-D5167338E398}"/>
    <cellStyle name="Normal 7 19 3 2 4 2" xfId="5405" xr:uid="{40A811F3-76CD-4243-A26D-D7F6E34E3C94}"/>
    <cellStyle name="Normal 7 19 3 2 4 2 2" xfId="9052" xr:uid="{EDBB2889-25AB-4D65-8016-C232EAF0B509}"/>
    <cellStyle name="Normal 7 19 3 2 4 2 2 2" xfId="21316" xr:uid="{9F650950-AE2D-467B-947A-09803A45B794}"/>
    <cellStyle name="Normal 7 19 3 2 4 2 3" xfId="12548" xr:uid="{54C6BAEA-82EE-4F97-B371-6A9441E48913}"/>
    <cellStyle name="Normal 7 19 3 2 4 2 3 2" xfId="24790" xr:uid="{E1FBAD27-EE20-4FA1-8A12-CFA6332E56C2}"/>
    <cellStyle name="Normal 7 19 3 2 4 2 4" xfId="17692" xr:uid="{176BE507-5D81-4774-A614-14A76C11CB75}"/>
    <cellStyle name="Normal 7 19 3 2 4 3" xfId="7292" xr:uid="{3983851B-5183-4A29-95D8-12CC15027A68}"/>
    <cellStyle name="Normal 7 19 3 2 4 3 2" xfId="19556" xr:uid="{7509ED9B-7302-4825-B235-87E1F60E68D7}"/>
    <cellStyle name="Normal 7 19 3 2 4 4" xfId="10788" xr:uid="{70187BD1-2558-4092-87FD-BAA074452AE3}"/>
    <cellStyle name="Normal 7 19 3 2 4 4 2" xfId="23030" xr:uid="{2D915D84-E101-4475-B8AF-61AA34BC9BAC}"/>
    <cellStyle name="Normal 7 19 3 2 4 5" xfId="15932" xr:uid="{9B07C804-4D52-4E80-8A44-5E8832D01E1F}"/>
    <cellStyle name="Normal 7 19 3 2 5" xfId="4559" xr:uid="{84F667A6-E9FB-4240-BB28-84D5BD16D0AB}"/>
    <cellStyle name="Normal 7 19 3 2 5 2" xfId="8206" xr:uid="{E7760323-8967-4027-B63B-35357FA142CE}"/>
    <cellStyle name="Normal 7 19 3 2 5 2 2" xfId="20470" xr:uid="{779C83B3-B92B-48ED-9879-55821AE0A4E4}"/>
    <cellStyle name="Normal 7 19 3 2 5 3" xfId="11702" xr:uid="{20F0E40F-0376-48A1-8F76-CD8BBAB3FB2C}"/>
    <cellStyle name="Normal 7 19 3 2 5 3 2" xfId="23944" xr:uid="{DD43BF8E-99C0-44FD-B173-4AF67C49D257}"/>
    <cellStyle name="Normal 7 19 3 2 5 4" xfId="16846" xr:uid="{B506B0D5-5F70-4988-835B-DA1ACB9FDEA4}"/>
    <cellStyle name="Normal 7 19 3 2 6" xfId="6446" xr:uid="{CD655DC7-8853-4DB4-A01D-609520C042D6}"/>
    <cellStyle name="Normal 7 19 3 2 6 2" xfId="18710" xr:uid="{C8910E3D-5CBA-4778-8CCB-634C42FE6AFB}"/>
    <cellStyle name="Normal 7 19 3 2 7" xfId="9942" xr:uid="{181A9FF2-E3B9-429D-9860-250E4FDCC4BC}"/>
    <cellStyle name="Normal 7 19 3 2 7 2" xfId="22184" xr:uid="{36C1635A-B326-4A62-B231-9D88AE618FFA}"/>
    <cellStyle name="Normal 7 19 3 2 8" xfId="15086" xr:uid="{7DA72DA6-B5AF-47F4-8C8C-D8532969308F}"/>
    <cellStyle name="Normal 7 19 3 3" xfId="2693" xr:uid="{4298AA39-B364-4985-854F-20A4F4B1293D}"/>
    <cellStyle name="Normal 7 19 3 3 2" xfId="3118" xr:uid="{25D1D2CB-B4B1-4AEA-91CD-171A0762ACFD}"/>
    <cellStyle name="Normal 7 19 3 3 2 2" xfId="3965" xr:uid="{8E687A4A-D3AB-4E72-B795-BDDC2FC72D09}"/>
    <cellStyle name="Normal 7 19 3 3 2 2 2" xfId="5909" xr:uid="{224BC5B1-5145-43C3-B234-A6DF664AB44B}"/>
    <cellStyle name="Normal 7 19 3 3 2 2 2 2" xfId="9556" xr:uid="{50884113-DCE4-45B1-ABF5-9BA3DD20FC14}"/>
    <cellStyle name="Normal 7 19 3 3 2 2 2 2 2" xfId="21820" xr:uid="{8D9F9004-E624-48C0-96ED-9FADB9DA2646}"/>
    <cellStyle name="Normal 7 19 3 3 2 2 2 3" xfId="13052" xr:uid="{125FD589-2E48-40B2-8476-DA5358603423}"/>
    <cellStyle name="Normal 7 19 3 3 2 2 2 3 2" xfId="25294" xr:uid="{CE18106C-41FB-463B-8BC6-27574F735FF5}"/>
    <cellStyle name="Normal 7 19 3 3 2 2 2 4" xfId="18196" xr:uid="{E11C8DEE-07AE-4E66-98E8-61BE180BE36D}"/>
    <cellStyle name="Normal 7 19 3 3 2 2 3" xfId="7796" xr:uid="{6B64558C-F2EE-48B7-9FEC-57AC49085665}"/>
    <cellStyle name="Normal 7 19 3 3 2 2 3 2" xfId="20060" xr:uid="{5DCB990C-DFC4-4465-86CA-B9AAA3BDE40F}"/>
    <cellStyle name="Normal 7 19 3 3 2 2 4" xfId="11292" xr:uid="{ED4E609D-FA02-4A01-BD51-53C9B53B0702}"/>
    <cellStyle name="Normal 7 19 3 3 2 2 4 2" xfId="23534" xr:uid="{9AD09ADF-0BE1-407F-BEBC-C679AD23500F}"/>
    <cellStyle name="Normal 7 19 3 3 2 2 5" xfId="16436" xr:uid="{9348D774-B424-415A-B9E7-B4F9CD8462D1}"/>
    <cellStyle name="Normal 7 19 3 3 2 3" xfId="5063" xr:uid="{34F9E0FF-057E-46BF-8C3C-0631D27C524C}"/>
    <cellStyle name="Normal 7 19 3 3 2 3 2" xfId="8710" xr:uid="{004CC9ED-F919-4FF4-A722-1E68032BB46E}"/>
    <cellStyle name="Normal 7 19 3 3 2 3 2 2" xfId="20974" xr:uid="{97E4E3E0-0C15-44BD-A2EA-077486710E4B}"/>
    <cellStyle name="Normal 7 19 3 3 2 3 3" xfId="12206" xr:uid="{6790F969-0D85-4C31-B7D9-0575D9BFF351}"/>
    <cellStyle name="Normal 7 19 3 3 2 3 3 2" xfId="24448" xr:uid="{1AA28105-9250-4048-978F-5CC2F09F513A}"/>
    <cellStyle name="Normal 7 19 3 3 2 3 4" xfId="17350" xr:uid="{474192CF-35C4-4FDF-ACE1-FB5D8C96FB9D}"/>
    <cellStyle name="Normal 7 19 3 3 2 4" xfId="6950" xr:uid="{59262CBC-B7D1-4F1A-9B23-33CD6B9762E8}"/>
    <cellStyle name="Normal 7 19 3 3 2 4 2" xfId="19214" xr:uid="{33694B71-792A-41FF-8AD1-9D77C30DE694}"/>
    <cellStyle name="Normal 7 19 3 3 2 5" xfId="10446" xr:uid="{6B135F25-CF05-4298-A3A7-2FCB42B78436}"/>
    <cellStyle name="Normal 7 19 3 3 2 5 2" xfId="22688" xr:uid="{0E9079D9-1CFC-4FDA-B491-6D8C2CC60A67}"/>
    <cellStyle name="Normal 7 19 3 3 2 6" xfId="15590" xr:uid="{1DA6BAFB-8D51-40B2-AAE7-3C5F361E71E1}"/>
    <cellStyle name="Normal 7 19 3 3 3" xfId="3542" xr:uid="{63EA2B30-289D-4E0F-88A9-F29154B4EF80}"/>
    <cellStyle name="Normal 7 19 3 3 3 2" xfId="5486" xr:uid="{D7925C9B-489F-4A98-8847-1379C063FEE8}"/>
    <cellStyle name="Normal 7 19 3 3 3 2 2" xfId="9133" xr:uid="{26AD5CD1-CC1C-4007-9F9C-6DE31D286B20}"/>
    <cellStyle name="Normal 7 19 3 3 3 2 2 2" xfId="21397" xr:uid="{0C373394-2C03-41A2-B329-75FB3BD0A796}"/>
    <cellStyle name="Normal 7 19 3 3 3 2 3" xfId="12629" xr:uid="{F24C6292-E613-439D-814F-7920A455167E}"/>
    <cellStyle name="Normal 7 19 3 3 3 2 3 2" xfId="24871" xr:uid="{7507054C-E94E-4C2F-B421-C03297B2F65F}"/>
    <cellStyle name="Normal 7 19 3 3 3 2 4" xfId="17773" xr:uid="{16D75DC0-D61E-417E-8F06-08389A4FE83D}"/>
    <cellStyle name="Normal 7 19 3 3 3 3" xfId="7373" xr:uid="{83D9FD10-027D-4495-8079-42C1DD4660A0}"/>
    <cellStyle name="Normal 7 19 3 3 3 3 2" xfId="19637" xr:uid="{2CC53DB1-4357-42C0-BA94-523EEF27896E}"/>
    <cellStyle name="Normal 7 19 3 3 3 4" xfId="10869" xr:uid="{06A79E73-7262-46A1-81CB-AB2BB7599DC4}"/>
    <cellStyle name="Normal 7 19 3 3 3 4 2" xfId="23111" xr:uid="{0B6F70ED-639F-4CEA-8F2D-F198D524DEA7}"/>
    <cellStyle name="Normal 7 19 3 3 3 5" xfId="16013" xr:uid="{C8B589BF-5937-45E3-B04F-A8178DD08D19}"/>
    <cellStyle name="Normal 7 19 3 3 4" xfId="4640" xr:uid="{2C0E28B7-21CC-41EB-85F2-2CCA0DDAC6B0}"/>
    <cellStyle name="Normal 7 19 3 3 4 2" xfId="8287" xr:uid="{32550964-0B96-401F-B2BA-2F0FC9E0C754}"/>
    <cellStyle name="Normal 7 19 3 3 4 2 2" xfId="20551" xr:uid="{E6A56E27-0016-489E-AAE2-AAAB95688FD2}"/>
    <cellStyle name="Normal 7 19 3 3 4 3" xfId="11783" xr:uid="{81571941-D8CB-4349-9908-B1DE3EE0437B}"/>
    <cellStyle name="Normal 7 19 3 3 4 3 2" xfId="24025" xr:uid="{F7FFCD54-C0E4-4A01-B2E7-D617FD5C7A20}"/>
    <cellStyle name="Normal 7 19 3 3 4 4" xfId="16927" xr:uid="{E318BB1F-E455-4C06-A63E-A8BC296D1245}"/>
    <cellStyle name="Normal 7 19 3 3 5" xfId="6527" xr:uid="{A2AE79CB-DB76-468F-BAD1-ADA53FBDF559}"/>
    <cellStyle name="Normal 7 19 3 3 5 2" xfId="18791" xr:uid="{129D49FD-4A1C-4C27-A7B1-271B36927C48}"/>
    <cellStyle name="Normal 7 19 3 3 6" xfId="10023" xr:uid="{FF5DFEE1-6EED-4FF1-B727-420D77686638}"/>
    <cellStyle name="Normal 7 19 3 3 6 2" xfId="22265" xr:uid="{E7065622-EF4B-49BF-8289-E4C67A991B26}"/>
    <cellStyle name="Normal 7 19 3 3 7" xfId="15167" xr:uid="{540A5264-9B58-489F-9E87-3F0D9A8E404B}"/>
    <cellStyle name="Normal 7 19 3 4" xfId="2909" xr:uid="{083AEF3E-F7B6-40AC-B64A-A05EAC1CCCA2}"/>
    <cellStyle name="Normal 7 19 3 4 2" xfId="3756" xr:uid="{618C56B1-1D2A-4B1E-A00D-36237211C3FC}"/>
    <cellStyle name="Normal 7 19 3 4 2 2" xfId="5700" xr:uid="{B5D9DA76-1116-480A-BC02-92266F11A902}"/>
    <cellStyle name="Normal 7 19 3 4 2 2 2" xfId="9347" xr:uid="{851ABF1E-771E-4891-8BD7-56BA9AB7BB95}"/>
    <cellStyle name="Normal 7 19 3 4 2 2 2 2" xfId="21611" xr:uid="{83488E0F-76FD-4E02-A8CB-E75AA1D5C908}"/>
    <cellStyle name="Normal 7 19 3 4 2 2 3" xfId="12843" xr:uid="{4BAE83C2-A41A-4E54-A92C-178582307944}"/>
    <cellStyle name="Normal 7 19 3 4 2 2 3 2" xfId="25085" xr:uid="{22832192-02BE-40E3-8058-A285E391FBD5}"/>
    <cellStyle name="Normal 7 19 3 4 2 2 4" xfId="17987" xr:uid="{3C85375F-64CD-4472-889A-B9E8D329A0B4}"/>
    <cellStyle name="Normal 7 19 3 4 2 3" xfId="7587" xr:uid="{9E04CDC9-D2A2-4AC7-880E-196C632E8ED4}"/>
    <cellStyle name="Normal 7 19 3 4 2 3 2" xfId="19851" xr:uid="{A7D069D8-ABF2-4CEA-A372-81E06859149A}"/>
    <cellStyle name="Normal 7 19 3 4 2 4" xfId="11083" xr:uid="{F1222BF3-8692-4847-9134-C441D97054E8}"/>
    <cellStyle name="Normal 7 19 3 4 2 4 2" xfId="23325" xr:uid="{EAD14C6A-C94D-4626-9202-C88757AD71D8}"/>
    <cellStyle name="Normal 7 19 3 4 2 5" xfId="16227" xr:uid="{CCFF7841-5D9B-45B5-B472-6262CEF55BB4}"/>
    <cellStyle name="Normal 7 19 3 4 3" xfId="4854" xr:uid="{B4A619B9-9DD4-4744-9D8F-A0CB3F4C55C0}"/>
    <cellStyle name="Normal 7 19 3 4 3 2" xfId="8501" xr:uid="{4FB787E0-78C8-4C56-A0AC-96D422F6F2D1}"/>
    <cellStyle name="Normal 7 19 3 4 3 2 2" xfId="20765" xr:uid="{426631D5-886C-40D2-9D16-B1EA60072BD4}"/>
    <cellStyle name="Normal 7 19 3 4 3 3" xfId="11997" xr:uid="{35E8308E-8C62-4CBD-8768-0A8024CFE45E}"/>
    <cellStyle name="Normal 7 19 3 4 3 3 2" xfId="24239" xr:uid="{F00F085F-B8F9-4966-BD25-57188F716492}"/>
    <cellStyle name="Normal 7 19 3 4 3 4" xfId="17141" xr:uid="{F361EBF8-B352-4FCA-89F5-2A957BAE4B5A}"/>
    <cellStyle name="Normal 7 19 3 4 4" xfId="6741" xr:uid="{C4F5BAC0-9B11-4696-AEC0-4457DBB2DF12}"/>
    <cellStyle name="Normal 7 19 3 4 4 2" xfId="19005" xr:uid="{32A01E96-202C-4DCF-A645-3FD92E78637E}"/>
    <cellStyle name="Normal 7 19 3 4 5" xfId="10237" xr:uid="{3D2C732F-7D68-4D3D-AE47-F115FE48F854}"/>
    <cellStyle name="Normal 7 19 3 4 5 2" xfId="22479" xr:uid="{04B0F5DC-D734-4F72-8C78-322618DA7C74}"/>
    <cellStyle name="Normal 7 19 3 4 6" xfId="15381" xr:uid="{DF1807A5-5D0D-4F2F-A28C-C73CBEBC9A69}"/>
    <cellStyle name="Normal 7 19 3 5" xfId="3333" xr:uid="{82B4F686-281C-446B-B394-A9D96DF5BE03}"/>
    <cellStyle name="Normal 7 19 3 5 2" xfId="5277" xr:uid="{2AFEE92C-0B99-478E-B587-08AA2499F7EB}"/>
    <cellStyle name="Normal 7 19 3 5 2 2" xfId="8924" xr:uid="{FC8B8781-4DCF-4B68-B88F-FA061F71B944}"/>
    <cellStyle name="Normal 7 19 3 5 2 2 2" xfId="21188" xr:uid="{F2DA2590-7ACA-43CF-89BA-8760AC79DEBA}"/>
    <cellStyle name="Normal 7 19 3 5 2 3" xfId="12420" xr:uid="{915B873B-534B-4193-816F-53F6FA792F9D}"/>
    <cellStyle name="Normal 7 19 3 5 2 3 2" xfId="24662" xr:uid="{B2389E34-1B9F-4583-8427-5CEE29F937DE}"/>
    <cellStyle name="Normal 7 19 3 5 2 4" xfId="17564" xr:uid="{B1492A43-709E-4ED0-B178-6B7EBD1E8A29}"/>
    <cellStyle name="Normal 7 19 3 5 3" xfId="7164" xr:uid="{942B7D5D-576D-4D7B-82EE-7B4E2226A507}"/>
    <cellStyle name="Normal 7 19 3 5 3 2" xfId="19428" xr:uid="{F642267A-8723-4EC3-B108-3F881306752D}"/>
    <cellStyle name="Normal 7 19 3 5 4" xfId="10660" xr:uid="{F1F6F074-4286-4AEE-8D4A-D46C6C0FD8F5}"/>
    <cellStyle name="Normal 7 19 3 5 4 2" xfId="22902" xr:uid="{B7D4C3C5-F063-443D-8886-4C741BCB5426}"/>
    <cellStyle name="Normal 7 19 3 5 5" xfId="15804" xr:uid="{2B7D92B7-48C0-442C-BA2B-D212AD06DF0D}"/>
    <cellStyle name="Normal 7 19 3 6" xfId="4431" xr:uid="{F3FD4B60-4B7E-45A7-B05D-C7E9D44D12A7}"/>
    <cellStyle name="Normal 7 19 3 6 2" xfId="8078" xr:uid="{026FBB31-7642-4F8D-A994-0625CF606BCE}"/>
    <cellStyle name="Normal 7 19 3 6 2 2" xfId="20342" xr:uid="{78736753-4E6F-425A-B5AD-66F429560D52}"/>
    <cellStyle name="Normal 7 19 3 6 3" xfId="11574" xr:uid="{FCD82C1A-A721-4354-9ADF-EE2F1D0B43D1}"/>
    <cellStyle name="Normal 7 19 3 6 3 2" xfId="23816" xr:uid="{EEFC4BDF-1756-4336-A41E-08311E168C28}"/>
    <cellStyle name="Normal 7 19 3 6 4" xfId="16718" xr:uid="{F31F6FB3-B70A-4719-AF4D-7B83E6CC5AA2}"/>
    <cellStyle name="Normal 7 19 3 7" xfId="6317" xr:uid="{A036D134-B35D-4588-83FB-D93598C3587B}"/>
    <cellStyle name="Normal 7 19 3 7 2" xfId="18582" xr:uid="{F428C8D8-CE77-417B-A90B-BF1A8A3B0547}"/>
    <cellStyle name="Normal 7 19 3 8" xfId="9814" xr:uid="{05186A18-D7F6-486D-B728-C7C20476A488}"/>
    <cellStyle name="Normal 7 19 3 8 2" xfId="22056" xr:uid="{610A0C89-3609-43C9-9AF4-20DBF5DD7ED1}"/>
    <cellStyle name="Normal 7 19 3 9" xfId="14777" xr:uid="{95B41698-1297-4DB6-9117-DD875ED17508}"/>
    <cellStyle name="Normal 7 19 3 9 2" xfId="25551" xr:uid="{01DEC3E8-BC21-4889-BB87-591E5AA00A6D}"/>
    <cellStyle name="Normal 7 19 4" xfId="2540" xr:uid="{5DC51F32-A4F0-440E-ACBE-BD39CBF4AE73}"/>
    <cellStyle name="Normal 7 19 4 2" xfId="2767" xr:uid="{D2FD99C9-6E72-423D-8B3E-6C81AC950311}"/>
    <cellStyle name="Normal 7 19 4 2 2" xfId="3192" xr:uid="{FF737F22-4BF1-428F-9A61-FECC8EA7A31F}"/>
    <cellStyle name="Normal 7 19 4 2 2 2" xfId="4039" xr:uid="{9E3A91D5-FD7C-44D5-A22B-68B525DD404E}"/>
    <cellStyle name="Normal 7 19 4 2 2 2 2" xfId="5983" xr:uid="{09F00473-0C77-4FD2-86E9-DFBB24706B85}"/>
    <cellStyle name="Normal 7 19 4 2 2 2 2 2" xfId="9630" xr:uid="{A2319388-7D3C-4DC7-A853-CBA6A5F58139}"/>
    <cellStyle name="Normal 7 19 4 2 2 2 2 2 2" xfId="21894" xr:uid="{2E7EF7BE-E28E-4935-8229-287856A56853}"/>
    <cellStyle name="Normal 7 19 4 2 2 2 2 3" xfId="13126" xr:uid="{6E6BCE7F-D325-4597-BB45-7E7323038249}"/>
    <cellStyle name="Normal 7 19 4 2 2 2 2 3 2" xfId="25368" xr:uid="{48A9FACD-F166-47BD-890A-B69D63828277}"/>
    <cellStyle name="Normal 7 19 4 2 2 2 2 4" xfId="18270" xr:uid="{A1BC357C-883E-4C8D-8871-1C7E716E84CD}"/>
    <cellStyle name="Normal 7 19 4 2 2 2 3" xfId="7870" xr:uid="{73FD4909-5203-47F1-B7EA-B8F6DC85F91C}"/>
    <cellStyle name="Normal 7 19 4 2 2 2 3 2" xfId="20134" xr:uid="{BE25AFF4-5F8E-44D6-BA02-BFFB73F051D1}"/>
    <cellStyle name="Normal 7 19 4 2 2 2 4" xfId="11366" xr:uid="{8CAE456A-982E-4AA3-9AF6-7450AEE8CC4D}"/>
    <cellStyle name="Normal 7 19 4 2 2 2 4 2" xfId="23608" xr:uid="{12F49AE6-5EC5-4361-90F0-8F7490ABB78D}"/>
    <cellStyle name="Normal 7 19 4 2 2 2 5" xfId="16510" xr:uid="{9E59922D-B06A-4BBC-8675-65C02AED0ADD}"/>
    <cellStyle name="Normal 7 19 4 2 2 3" xfId="5137" xr:uid="{0E0A0BF2-6027-403E-8933-9B1945BCF8ED}"/>
    <cellStyle name="Normal 7 19 4 2 2 3 2" xfId="8784" xr:uid="{8BB17AF4-FA73-4ED7-BF1A-0CAF8788834C}"/>
    <cellStyle name="Normal 7 19 4 2 2 3 2 2" xfId="21048" xr:uid="{83544D9F-1A88-4E13-936B-10754590C40F}"/>
    <cellStyle name="Normal 7 19 4 2 2 3 3" xfId="12280" xr:uid="{72EAF988-56D9-46AB-95FC-086456795DB9}"/>
    <cellStyle name="Normal 7 19 4 2 2 3 3 2" xfId="24522" xr:uid="{3E21CAF2-98E7-4A67-A9F1-6227416ACAA7}"/>
    <cellStyle name="Normal 7 19 4 2 2 3 4" xfId="17424" xr:uid="{5A88582B-A205-4288-9645-95FFB3710D8D}"/>
    <cellStyle name="Normal 7 19 4 2 2 4" xfId="7024" xr:uid="{1C8E9371-9B41-42A4-B0EB-7A182B7307AD}"/>
    <cellStyle name="Normal 7 19 4 2 2 4 2" xfId="19288" xr:uid="{75021E1C-F95C-4B6D-9D2D-F8AC8C522DF8}"/>
    <cellStyle name="Normal 7 19 4 2 2 5" xfId="10520" xr:uid="{C180057E-91F2-4A69-AE39-F35B2912A3D8}"/>
    <cellStyle name="Normal 7 19 4 2 2 5 2" xfId="22762" xr:uid="{A9456F14-9BCF-45E0-934D-79A8E40D850E}"/>
    <cellStyle name="Normal 7 19 4 2 2 6" xfId="15664" xr:uid="{1975315B-DA64-4E01-AAC5-08695D76AC51}"/>
    <cellStyle name="Normal 7 19 4 2 3" xfId="3616" xr:uid="{E93E1FBD-A8DB-490C-B8C9-C8F6FA09F74A}"/>
    <cellStyle name="Normal 7 19 4 2 3 2" xfId="5560" xr:uid="{91D7EBDD-A9B5-4D15-82DE-D33055FBA2B3}"/>
    <cellStyle name="Normal 7 19 4 2 3 2 2" xfId="9207" xr:uid="{3731AC65-5F82-4085-98AA-30240FD10CA1}"/>
    <cellStyle name="Normal 7 19 4 2 3 2 2 2" xfId="21471" xr:uid="{ABEBDF28-CD94-46A6-95A6-2AEDEBD7ED63}"/>
    <cellStyle name="Normal 7 19 4 2 3 2 3" xfId="12703" xr:uid="{DAABD241-3AEA-4972-A37E-FAFBAF9111F9}"/>
    <cellStyle name="Normal 7 19 4 2 3 2 3 2" xfId="24945" xr:uid="{D069DBC2-2A1C-47D8-B75D-BFC7C74284AD}"/>
    <cellStyle name="Normal 7 19 4 2 3 2 4" xfId="17847" xr:uid="{B4BF9E97-81EE-45B4-BF5A-512DE9143F2F}"/>
    <cellStyle name="Normal 7 19 4 2 3 3" xfId="7447" xr:uid="{2CD33609-F1E5-4D25-A68A-F1F80B7285C4}"/>
    <cellStyle name="Normal 7 19 4 2 3 3 2" xfId="19711" xr:uid="{9231CDF7-9BC6-49F6-8E5C-61315402AF6B}"/>
    <cellStyle name="Normal 7 19 4 2 3 4" xfId="10943" xr:uid="{C850E453-21B4-43F9-9876-2F6E00AE3452}"/>
    <cellStyle name="Normal 7 19 4 2 3 4 2" xfId="23185" xr:uid="{2A040924-3E69-4BF6-AE0F-51794C515A27}"/>
    <cellStyle name="Normal 7 19 4 2 3 5" xfId="16087" xr:uid="{D7ACFD46-2D39-44F2-9C14-221FA3E247F1}"/>
    <cellStyle name="Normal 7 19 4 2 4" xfId="4714" xr:uid="{13C7E22E-2C31-477D-94D9-AE3665AB1842}"/>
    <cellStyle name="Normal 7 19 4 2 4 2" xfId="8361" xr:uid="{245D8E32-B7CB-4336-A7E6-2BB4EE5DE941}"/>
    <cellStyle name="Normal 7 19 4 2 4 2 2" xfId="20625" xr:uid="{02D0A70A-8AA3-4093-BD64-7D4904ADC042}"/>
    <cellStyle name="Normal 7 19 4 2 4 3" xfId="11857" xr:uid="{876C9B4D-D9A6-4AC0-98E2-C38D3839CBE5}"/>
    <cellStyle name="Normal 7 19 4 2 4 3 2" xfId="24099" xr:uid="{82D67AE9-71C6-4BC6-9277-46089B7B6AF3}"/>
    <cellStyle name="Normal 7 19 4 2 4 4" xfId="17001" xr:uid="{20D4AC34-D38F-4693-AB02-D73E409565B8}"/>
    <cellStyle name="Normal 7 19 4 2 5" xfId="6601" xr:uid="{192D6843-422E-4D3A-8C66-75C0DBF0010E}"/>
    <cellStyle name="Normal 7 19 4 2 5 2" xfId="18865" xr:uid="{F92FF915-FA68-4220-9035-6C742675BBB7}"/>
    <cellStyle name="Normal 7 19 4 2 6" xfId="10097" xr:uid="{FBCD0993-6CEF-479B-8CA9-C239805E6650}"/>
    <cellStyle name="Normal 7 19 4 2 6 2" xfId="22339" xr:uid="{22A23A50-510E-4DAF-9C03-FC489F876332}"/>
    <cellStyle name="Normal 7 19 4 2 7" xfId="15241" xr:uid="{710D7155-6DD8-41E4-B415-2F03363769E0}"/>
    <cellStyle name="Normal 7 19 4 3" xfId="2983" xr:uid="{C5E61E3B-30EC-4F03-B404-C4D667F804DE}"/>
    <cellStyle name="Normal 7 19 4 3 2" xfId="3830" xr:uid="{707A2883-C6B1-46F1-AC34-61CABC84CC15}"/>
    <cellStyle name="Normal 7 19 4 3 2 2" xfId="5774" xr:uid="{9F331229-7860-43F0-9265-6AE6F51245FE}"/>
    <cellStyle name="Normal 7 19 4 3 2 2 2" xfId="9421" xr:uid="{91F139A5-C7F1-4087-B871-3CED16064AEA}"/>
    <cellStyle name="Normal 7 19 4 3 2 2 2 2" xfId="21685" xr:uid="{4DCE1DB5-DFE1-4AD7-8009-34BA0B966376}"/>
    <cellStyle name="Normal 7 19 4 3 2 2 3" xfId="12917" xr:uid="{A26032A0-DB4C-4FD8-86A0-CBC03AE46E20}"/>
    <cellStyle name="Normal 7 19 4 3 2 2 3 2" xfId="25159" xr:uid="{8B00B50C-FCCD-41B3-BA88-E775AFF03B58}"/>
    <cellStyle name="Normal 7 19 4 3 2 2 4" xfId="18061" xr:uid="{634076CD-D822-4B28-A511-D81C36205044}"/>
    <cellStyle name="Normal 7 19 4 3 2 3" xfId="7661" xr:uid="{0DBA7CFF-E4F2-4AD4-8211-710908DE498E}"/>
    <cellStyle name="Normal 7 19 4 3 2 3 2" xfId="19925" xr:uid="{7D61DF99-D336-43B7-A98C-E10915B7BCB3}"/>
    <cellStyle name="Normal 7 19 4 3 2 4" xfId="11157" xr:uid="{0EDF5DD3-B91A-4767-A9C8-B14641823257}"/>
    <cellStyle name="Normal 7 19 4 3 2 4 2" xfId="23399" xr:uid="{E2FB1565-468A-4937-846D-23A8920678BC}"/>
    <cellStyle name="Normal 7 19 4 3 2 5" xfId="16301" xr:uid="{81CC2104-08EC-4C0F-A158-4B8E975D4120}"/>
    <cellStyle name="Normal 7 19 4 3 3" xfId="4928" xr:uid="{1BDE59DF-F741-4966-8B32-A9D5BAF4CD46}"/>
    <cellStyle name="Normal 7 19 4 3 3 2" xfId="8575" xr:uid="{20FA5933-72CC-468C-8897-EB3FDB406ABE}"/>
    <cellStyle name="Normal 7 19 4 3 3 2 2" xfId="20839" xr:uid="{79A9436F-9FFB-41DD-9F1C-6109525309A4}"/>
    <cellStyle name="Normal 7 19 4 3 3 3" xfId="12071" xr:uid="{44AD9893-F7D9-4CCE-866B-50FA0B8CEF1D}"/>
    <cellStyle name="Normal 7 19 4 3 3 3 2" xfId="24313" xr:uid="{4FE84799-DBB5-4AEE-80BD-C3B991678849}"/>
    <cellStyle name="Normal 7 19 4 3 3 4" xfId="17215" xr:uid="{150A843B-D960-4E9B-B265-8058E3BB8032}"/>
    <cellStyle name="Normal 7 19 4 3 4" xfId="6815" xr:uid="{3B54495D-7D67-4160-9BD3-E4089D9B6B3E}"/>
    <cellStyle name="Normal 7 19 4 3 4 2" xfId="19079" xr:uid="{D0B68A32-A3FB-438A-92D3-1A44106357BD}"/>
    <cellStyle name="Normal 7 19 4 3 5" xfId="10311" xr:uid="{82AB14B3-D2A1-460A-A2D0-8ADAA3556651}"/>
    <cellStyle name="Normal 7 19 4 3 5 2" xfId="22553" xr:uid="{BDA34F8A-662E-4E9B-A333-1E3A2DC346E1}"/>
    <cellStyle name="Normal 7 19 4 3 6" xfId="15455" xr:uid="{B63B83D2-8F96-4FCB-9ABC-535B99FC6661}"/>
    <cellStyle name="Normal 7 19 4 4" xfId="3407" xr:uid="{FD6A5AC5-BB7F-42F5-8E22-138F033074B9}"/>
    <cellStyle name="Normal 7 19 4 4 2" xfId="5351" xr:uid="{08784F8B-923D-45DA-90DB-E3DB6E199D55}"/>
    <cellStyle name="Normal 7 19 4 4 2 2" xfId="8998" xr:uid="{02DBDC4A-EADB-4A61-B124-3362FCFA5882}"/>
    <cellStyle name="Normal 7 19 4 4 2 2 2" xfId="21262" xr:uid="{DB5C3AB2-FD18-4FCC-83D8-A8DB77F78595}"/>
    <cellStyle name="Normal 7 19 4 4 2 3" xfId="12494" xr:uid="{E348C35A-2EFC-4E43-B622-CA90CF5C9E9F}"/>
    <cellStyle name="Normal 7 19 4 4 2 3 2" xfId="24736" xr:uid="{9A7B3BB6-FDBC-4454-9050-D57A426D694F}"/>
    <cellStyle name="Normal 7 19 4 4 2 4" xfId="17638" xr:uid="{582B707D-AC89-42A2-B0D8-2AD4D2D6D55B}"/>
    <cellStyle name="Normal 7 19 4 4 3" xfId="7238" xr:uid="{FC0B081E-391A-41DD-A6FF-54AE77372242}"/>
    <cellStyle name="Normal 7 19 4 4 3 2" xfId="19502" xr:uid="{8FD43E1B-6375-4B75-91D2-9F27F88FF923}"/>
    <cellStyle name="Normal 7 19 4 4 4" xfId="10734" xr:uid="{8E377564-A2F1-4982-ACE8-705281DF7E7D}"/>
    <cellStyle name="Normal 7 19 4 4 4 2" xfId="22976" xr:uid="{827D7E7D-A748-4928-BFD8-4AD00F77C8BD}"/>
    <cellStyle name="Normal 7 19 4 4 5" xfId="15878" xr:uid="{C1AA9F44-12C2-40FE-AFE1-AFAD92DD13FD}"/>
    <cellStyle name="Normal 7 19 4 5" xfId="4505" xr:uid="{4E2B65B2-F98F-4CD0-8055-49061276DC6F}"/>
    <cellStyle name="Normal 7 19 4 5 2" xfId="8152" xr:uid="{10C97FF5-D9C0-4700-86FE-557790D32D31}"/>
    <cellStyle name="Normal 7 19 4 5 2 2" xfId="20416" xr:uid="{C643ACD5-9A70-48FE-AEDF-FF264531ADEC}"/>
    <cellStyle name="Normal 7 19 4 5 3" xfId="11648" xr:uid="{33738CF3-DBD3-4617-8A5C-04F0ECD04A06}"/>
    <cellStyle name="Normal 7 19 4 5 3 2" xfId="23890" xr:uid="{D8E0BD04-7B72-47DE-81B0-271431E43EB3}"/>
    <cellStyle name="Normal 7 19 4 5 4" xfId="16792" xr:uid="{4CC2D42D-A800-4BC8-81EB-F56E53AB4F8A}"/>
    <cellStyle name="Normal 7 19 4 6" xfId="6392" xr:uid="{520F9396-31F9-4374-9BCD-FC68150AE128}"/>
    <cellStyle name="Normal 7 19 4 6 2" xfId="18656" xr:uid="{B376E23D-7C19-48F0-86B3-719F5A91186F}"/>
    <cellStyle name="Normal 7 19 4 7" xfId="9888" xr:uid="{11DC3BA9-9F41-4261-BE3D-6E2B650F12C5}"/>
    <cellStyle name="Normal 7 19 4 7 2" xfId="22130" xr:uid="{8C2868EB-59A9-4224-AB78-DD387FF0A016}"/>
    <cellStyle name="Normal 7 19 4 8" xfId="15032" xr:uid="{BB821CD4-CA1F-40F4-895F-7E378BD0454A}"/>
    <cellStyle name="Normal 7 19 5" xfId="2639" xr:uid="{A690150B-4BEB-4541-8332-20EE9754583A}"/>
    <cellStyle name="Normal 7 19 5 2" xfId="3064" xr:uid="{3F48746E-D321-459E-BF4C-9C4DFCF920D2}"/>
    <cellStyle name="Normal 7 19 5 2 2" xfId="3911" xr:uid="{A56296E0-7BF2-45A5-8AD7-7D31C9B49BE2}"/>
    <cellStyle name="Normal 7 19 5 2 2 2" xfId="5855" xr:uid="{46937FFA-6E39-40F0-A43A-247529B0AF8F}"/>
    <cellStyle name="Normal 7 19 5 2 2 2 2" xfId="9502" xr:uid="{11CE02C0-A2E7-4E41-B90C-02E4A1F85D19}"/>
    <cellStyle name="Normal 7 19 5 2 2 2 2 2" xfId="21766" xr:uid="{5DEADF2C-5CF7-41C8-BED9-EDDC1696FD64}"/>
    <cellStyle name="Normal 7 19 5 2 2 2 3" xfId="12998" xr:uid="{F6C19318-22DD-4668-B7A3-8F0EA920AA2D}"/>
    <cellStyle name="Normal 7 19 5 2 2 2 3 2" xfId="25240" xr:uid="{834194F3-DB3A-4F1B-AA25-EC3279FAD8B0}"/>
    <cellStyle name="Normal 7 19 5 2 2 2 4" xfId="18142" xr:uid="{42D43636-A5FB-4FCF-A49C-3E45F2E65FB8}"/>
    <cellStyle name="Normal 7 19 5 2 2 3" xfId="7742" xr:uid="{B3C23DA3-D6A2-4413-AD99-D5FC31AD2EF5}"/>
    <cellStyle name="Normal 7 19 5 2 2 3 2" xfId="20006" xr:uid="{C6B9DBCA-55A2-4055-BAA2-20A2F21CBB45}"/>
    <cellStyle name="Normal 7 19 5 2 2 4" xfId="11238" xr:uid="{FAC9E16C-C9F4-42B0-857D-94276D652A80}"/>
    <cellStyle name="Normal 7 19 5 2 2 4 2" xfId="23480" xr:uid="{CCC3BFC1-96AA-4555-A468-CF677B1C8A7A}"/>
    <cellStyle name="Normal 7 19 5 2 2 5" xfId="16382" xr:uid="{CE722819-AF07-4A05-91DC-DEB3695E06A7}"/>
    <cellStyle name="Normal 7 19 5 2 3" xfId="5009" xr:uid="{8AAF8A1E-04FB-4F8B-A990-90F9C765257F}"/>
    <cellStyle name="Normal 7 19 5 2 3 2" xfId="8656" xr:uid="{9CC18FD4-A20E-43FE-89FD-C5EAB765BDF4}"/>
    <cellStyle name="Normal 7 19 5 2 3 2 2" xfId="20920" xr:uid="{E42FB3E5-3B96-47A3-8E04-16B43CA1C8BE}"/>
    <cellStyle name="Normal 7 19 5 2 3 3" xfId="12152" xr:uid="{AEF4110F-BD70-4EA0-84B0-1AC6CEDB1912}"/>
    <cellStyle name="Normal 7 19 5 2 3 3 2" xfId="24394" xr:uid="{E3831A3F-C622-4464-BFD8-239C52B47FE3}"/>
    <cellStyle name="Normal 7 19 5 2 3 4" xfId="17296" xr:uid="{7DD3F284-E06A-4ABD-829C-18C555837703}"/>
    <cellStyle name="Normal 7 19 5 2 4" xfId="6896" xr:uid="{C4A82440-D2D7-4A19-9474-3B699C7CDF2D}"/>
    <cellStyle name="Normal 7 19 5 2 4 2" xfId="19160" xr:uid="{EB37B0C4-91D0-4D5E-B7D5-9849CF5BF9E5}"/>
    <cellStyle name="Normal 7 19 5 2 5" xfId="10392" xr:uid="{C249B2D4-CD6A-4BFB-9EE0-9FCB1A582379}"/>
    <cellStyle name="Normal 7 19 5 2 5 2" xfId="22634" xr:uid="{342822C7-EF83-4C0A-BFFF-0F102683DA45}"/>
    <cellStyle name="Normal 7 19 5 2 6" xfId="15536" xr:uid="{005FA635-B034-4764-9C34-A43D20F9A810}"/>
    <cellStyle name="Normal 7 19 5 3" xfId="3488" xr:uid="{4FCF9D5F-DB8D-462D-9693-371CADD18830}"/>
    <cellStyle name="Normal 7 19 5 3 2" xfId="5432" xr:uid="{F74164C2-3DC9-43A9-A5B8-7CBC4A84A022}"/>
    <cellStyle name="Normal 7 19 5 3 2 2" xfId="9079" xr:uid="{265F5420-ADE3-4466-BCC0-4D0C2A204B4A}"/>
    <cellStyle name="Normal 7 19 5 3 2 2 2" xfId="21343" xr:uid="{A22CF650-F5E1-4BCE-9FA4-2C06B59BE591}"/>
    <cellStyle name="Normal 7 19 5 3 2 3" xfId="12575" xr:uid="{6DE84AEF-7226-4194-A6FF-061C96FBE0ED}"/>
    <cellStyle name="Normal 7 19 5 3 2 3 2" xfId="24817" xr:uid="{5D18C603-941B-4056-924A-89940EA84C0C}"/>
    <cellStyle name="Normal 7 19 5 3 2 4" xfId="17719" xr:uid="{C48A007F-FE61-403B-A796-BFF99A47A930}"/>
    <cellStyle name="Normal 7 19 5 3 3" xfId="7319" xr:uid="{AAE1A1B5-F3E4-42BC-8CA0-BCDE23806F59}"/>
    <cellStyle name="Normal 7 19 5 3 3 2" xfId="19583" xr:uid="{8F161C73-2835-4840-9897-5A3A0A3408C3}"/>
    <cellStyle name="Normal 7 19 5 3 4" xfId="10815" xr:uid="{B4E723CF-158A-4162-9306-B6180603894D}"/>
    <cellStyle name="Normal 7 19 5 3 4 2" xfId="23057" xr:uid="{C48A4126-6D16-4E47-8C09-A04C4BB4F0E6}"/>
    <cellStyle name="Normal 7 19 5 3 5" xfId="15959" xr:uid="{840714C9-DCE4-440E-8BD6-26059BA3575D}"/>
    <cellStyle name="Normal 7 19 5 4" xfId="4586" xr:uid="{C2E55BCC-6766-4CF7-B986-D1B1E18BFA5B}"/>
    <cellStyle name="Normal 7 19 5 4 2" xfId="8233" xr:uid="{E952BCE4-3F95-4C1A-A44B-32753B4889B2}"/>
    <cellStyle name="Normal 7 19 5 4 2 2" xfId="20497" xr:uid="{87BAB3BB-FD29-4F77-A8B5-6E78297C8C6A}"/>
    <cellStyle name="Normal 7 19 5 4 3" xfId="11729" xr:uid="{1F1ED1EA-84B2-4143-8705-3EF6DD650E3D}"/>
    <cellStyle name="Normal 7 19 5 4 3 2" xfId="23971" xr:uid="{E2CEA415-5F02-4529-B286-39E5E61EACF5}"/>
    <cellStyle name="Normal 7 19 5 4 4" xfId="16873" xr:uid="{8E13C86F-976C-410E-8C8A-304319B8F59A}"/>
    <cellStyle name="Normal 7 19 5 5" xfId="6473" xr:uid="{6FD80A4A-9823-4CE4-9E93-A3F019D2CEF3}"/>
    <cellStyle name="Normal 7 19 5 5 2" xfId="18737" xr:uid="{7B81C01F-C089-4E81-B5C9-DD7D072EB5DE}"/>
    <cellStyle name="Normal 7 19 5 6" xfId="9969" xr:uid="{1116DE39-0D92-460C-A36A-79811DAF7810}"/>
    <cellStyle name="Normal 7 19 5 6 2" xfId="22211" xr:uid="{992E8BA8-0EF3-443B-83D3-EF7D9C84B68F}"/>
    <cellStyle name="Normal 7 19 5 7" xfId="15113" xr:uid="{7F8F0CEF-F6E2-4B8E-9138-35CE22B70E10}"/>
    <cellStyle name="Normal 7 19 6" xfId="2855" xr:uid="{51D87671-D8A5-45B9-B098-7CC79A0F6CBF}"/>
    <cellStyle name="Normal 7 19 6 2" xfId="3702" xr:uid="{9CE3587A-EACE-431D-B442-0D50B6E054C1}"/>
    <cellStyle name="Normal 7 19 6 2 2" xfId="5646" xr:uid="{747CFCF2-4881-46F8-9228-B295CD0C0303}"/>
    <cellStyle name="Normal 7 19 6 2 2 2" xfId="9293" xr:uid="{0E92731E-1F58-4F4F-8481-B7461AF9DACF}"/>
    <cellStyle name="Normal 7 19 6 2 2 2 2" xfId="21557" xr:uid="{C4A0E71A-203E-40DF-A623-632AE3249BC0}"/>
    <cellStyle name="Normal 7 19 6 2 2 3" xfId="12789" xr:uid="{1C292B29-9FB0-403B-A083-597D25055EFA}"/>
    <cellStyle name="Normal 7 19 6 2 2 3 2" xfId="25031" xr:uid="{8B18ADBE-3FB1-489C-99B9-196FF248884A}"/>
    <cellStyle name="Normal 7 19 6 2 2 4" xfId="17933" xr:uid="{2F7A8DF9-DB61-4848-AF27-581EDE598F19}"/>
    <cellStyle name="Normal 7 19 6 2 3" xfId="7533" xr:uid="{B0D4BB05-54D7-468A-A27E-01EDE314A4C0}"/>
    <cellStyle name="Normal 7 19 6 2 3 2" xfId="19797" xr:uid="{0DFE3973-184B-44E6-99D7-FBE1B50D7601}"/>
    <cellStyle name="Normal 7 19 6 2 4" xfId="11029" xr:uid="{5BE3499E-9B7B-46F1-830A-6E5281D4C108}"/>
    <cellStyle name="Normal 7 19 6 2 4 2" xfId="23271" xr:uid="{47419B33-6D71-468A-9131-86CB55F51797}"/>
    <cellStyle name="Normal 7 19 6 2 5" xfId="16173" xr:uid="{9A3472FD-524F-40AB-8594-6ECE8D064DAA}"/>
    <cellStyle name="Normal 7 19 6 3" xfId="4800" xr:uid="{DEB16B40-D690-4FDD-B2D2-F0B11D34DC73}"/>
    <cellStyle name="Normal 7 19 6 3 2" xfId="8447" xr:uid="{14E87FBD-1624-4365-B8CE-94876D495309}"/>
    <cellStyle name="Normal 7 19 6 3 2 2" xfId="20711" xr:uid="{290CC2DA-6D80-46B9-85D2-4A1572BF8670}"/>
    <cellStyle name="Normal 7 19 6 3 3" xfId="11943" xr:uid="{8B18E1AE-4160-4458-BBBC-9175887E8CC4}"/>
    <cellStyle name="Normal 7 19 6 3 3 2" xfId="24185" xr:uid="{5CC4E9A2-8F5A-498D-8CBA-7E8E28DA4432}"/>
    <cellStyle name="Normal 7 19 6 3 4" xfId="17087" xr:uid="{86A8CA2C-6A1C-4294-8866-045947A9BB56}"/>
    <cellStyle name="Normal 7 19 6 4" xfId="6687" xr:uid="{F267AEE4-B6F2-449C-A3AF-E81523D04953}"/>
    <cellStyle name="Normal 7 19 6 4 2" xfId="18951" xr:uid="{283D74BD-6E1F-4574-B1F9-2DA2B775644A}"/>
    <cellStyle name="Normal 7 19 6 5" xfId="10183" xr:uid="{ED0C6ABD-D3EE-4E73-A7F7-5433C4ECAE29}"/>
    <cellStyle name="Normal 7 19 6 5 2" xfId="22425" xr:uid="{8F9CD7F0-7DE7-4E20-8862-CF71712B26F0}"/>
    <cellStyle name="Normal 7 19 6 6" xfId="15327" xr:uid="{662417B4-F91D-42F1-A96A-B89AD6B615E6}"/>
    <cellStyle name="Normal 7 19 7" xfId="3279" xr:uid="{1BC761CB-ACF3-4B65-B7C8-37604182031D}"/>
    <cellStyle name="Normal 7 19 7 2" xfId="5223" xr:uid="{8A07EAB5-FC7C-4877-8BCF-CCD738362132}"/>
    <cellStyle name="Normal 7 19 7 2 2" xfId="8870" xr:uid="{DC6BD5E1-CE1A-4D11-8B64-601143648EEC}"/>
    <cellStyle name="Normal 7 19 7 2 2 2" xfId="21134" xr:uid="{81BFC4C9-7342-4FF1-8AB9-4D25F0E4ACF4}"/>
    <cellStyle name="Normal 7 19 7 2 3" xfId="12366" xr:uid="{397AA72D-FBF7-4653-95E9-9DC41288C448}"/>
    <cellStyle name="Normal 7 19 7 2 3 2" xfId="24608" xr:uid="{773F6B80-EA75-4E5A-8870-7FE8E4DE975D}"/>
    <cellStyle name="Normal 7 19 7 2 4" xfId="17510" xr:uid="{0E15E34D-109E-4253-8407-CFA229D81F44}"/>
    <cellStyle name="Normal 7 19 7 3" xfId="7110" xr:uid="{D1B167FA-9FF2-4AB8-9EF5-CAAB0A091DAD}"/>
    <cellStyle name="Normal 7 19 7 3 2" xfId="19374" xr:uid="{EC08C4A1-5A67-4671-9EA1-E20B5B939C1F}"/>
    <cellStyle name="Normal 7 19 7 4" xfId="10606" xr:uid="{A9AF6485-9089-4830-90CF-6E47F3076B76}"/>
    <cellStyle name="Normal 7 19 7 4 2" xfId="22848" xr:uid="{0B1B77F5-56D0-47A8-B66A-DD8419E18D0B}"/>
    <cellStyle name="Normal 7 19 7 5" xfId="15750" xr:uid="{3E8C4643-B590-4425-9AAD-9032DBB293F8}"/>
    <cellStyle name="Normal 7 19 8" xfId="4377" xr:uid="{28A9F32D-978F-40D7-8486-524C187F938D}"/>
    <cellStyle name="Normal 7 19 8 2" xfId="8024" xr:uid="{189D5A9E-C76F-4219-B1E9-25F733BFF88C}"/>
    <cellStyle name="Normal 7 19 8 2 2" xfId="20288" xr:uid="{A00879E3-E34B-4B5C-92D2-FAB88575A15E}"/>
    <cellStyle name="Normal 7 19 8 3" xfId="11520" xr:uid="{91FA1ED1-06E7-4797-B606-8329D86F6739}"/>
    <cellStyle name="Normal 7 19 8 3 2" xfId="23762" xr:uid="{8D0B5796-254B-4F0A-9A6F-90FB4966461F}"/>
    <cellStyle name="Normal 7 19 8 4" xfId="16664" xr:uid="{90A9B63E-E4B9-4166-A448-93D23BC45E45}"/>
    <cellStyle name="Normal 7 19 9" xfId="6263" xr:uid="{A1FF7203-5AFD-4C8F-A60E-FCB3806590DD}"/>
    <cellStyle name="Normal 7 19 9 2" xfId="18528" xr:uid="{A6EAE455-F515-4A1F-AEF9-9FE121CB7141}"/>
    <cellStyle name="Normal 7 2" xfId="996" xr:uid="{7FD08EE8-5C96-4DB6-A9C0-4A809DACB2DB}"/>
    <cellStyle name="Normal 7 2 2" xfId="997" xr:uid="{FE9C136B-3078-4A7E-B09C-1AB3577656EE}"/>
    <cellStyle name="Normal 7 2 2 2" xfId="25915" xr:uid="{A33A601F-A556-4CEE-A981-38276DDD9234}"/>
    <cellStyle name="Normal 7 2 2 3" xfId="25914" xr:uid="{AB76F67D-1B5E-45B1-B691-9A4FA13E3FC0}"/>
    <cellStyle name="Normal 7 2 3" xfId="1925" xr:uid="{D78D0CDE-A2E1-45CC-84BA-61F9F807019D}"/>
    <cellStyle name="Normal 7 2 3 2" xfId="2545" xr:uid="{DEF8C993-D2D8-4862-93EE-CE59848A3E44}"/>
    <cellStyle name="Normal 7 2 3 2 2" xfId="14778" xr:uid="{AF0EE879-CCA0-4194-BB6B-C0149CA36FB1}"/>
    <cellStyle name="Normal 7 2 3 3" xfId="13877" xr:uid="{B754EAE7-932A-4067-806B-0120BFBCB4E3}"/>
    <cellStyle name="Normal 7 2 4" xfId="1942" xr:uid="{0470CF77-95EE-4124-9EDF-3A94ADA6EAA1}"/>
    <cellStyle name="Normal 7 2 4 2" xfId="2547" xr:uid="{E12735DC-52D1-4405-BEBF-360986A4A6B6}"/>
    <cellStyle name="Normal 7 2 4 2 2" xfId="14779" xr:uid="{9951A11A-20FF-450F-BE06-A35B039B294F}"/>
    <cellStyle name="Normal 7 2 4 3" xfId="14419" xr:uid="{9624324D-0B56-42F4-AC54-23CE1A08F8ED}"/>
    <cellStyle name="Normal 7 2 5" xfId="2449" xr:uid="{7DFE071C-9103-4DFF-AD51-A6C798C65133}"/>
    <cellStyle name="Normal 7 2 5 2" xfId="25916" xr:uid="{CC7EA941-0A67-4A10-B3EF-F816C9AAC42B}"/>
    <cellStyle name="Normal 7 2 6" xfId="2432" xr:uid="{8E5951C2-5D62-4B7F-B320-902984AB85D4}"/>
    <cellStyle name="Normal 7 2 7" xfId="2524" xr:uid="{2EB090F2-C279-4067-969C-BDD21E0129C9}"/>
    <cellStyle name="Normal 7 2 8" xfId="2459" xr:uid="{C8E2AB04-A7C0-4610-8968-FEDB6C1A0DB0}"/>
    <cellStyle name="Normal 7 2_6fd_1_10_51" xfId="26142" xr:uid="{AB120F93-2A1A-4C0B-AA63-4D19DA3695C0}"/>
    <cellStyle name="Normal 7 20" xfId="6219" xr:uid="{9D0509A8-3909-416C-8438-4AD79D0D8A1A}"/>
    <cellStyle name="Normal 7 20 2" xfId="18497" xr:uid="{3B3D3603-08FD-4EB2-BBCD-B493469B52A3}"/>
    <cellStyle name="Normal 7 21" xfId="26475" xr:uid="{D1B8C31C-E760-473C-A168-1893BF11194A}"/>
    <cellStyle name="Normal 7 22" xfId="180" xr:uid="{B88D0B0C-4AC4-4E21-A756-80534313575A}"/>
    <cellStyle name="Normal 7 3" xfId="998" xr:uid="{DD8E28B1-EACB-4923-B478-CF616C2F6227}"/>
    <cellStyle name="Normal 7 3 2" xfId="2091" xr:uid="{F1FB6865-BA68-4C24-90E7-3282C2ABAD2A}"/>
    <cellStyle name="Normal 7 3 2 2" xfId="2537" xr:uid="{AE564F41-5677-44C9-88BC-08DF7DDD7621}"/>
    <cellStyle name="Normal 7 3 2 2 2" xfId="14780" xr:uid="{09E7987D-FAA5-449B-B124-20D6FA52847D}"/>
    <cellStyle name="Normal 7 3 2 3" xfId="13878" xr:uid="{BD938F75-E6F1-491D-9CFE-EE9A2ABB700D}"/>
    <cellStyle name="Normal 7 3 3" xfId="4306" xr:uid="{4C5C69D0-B361-4C8F-8E8E-D16C386F257A}"/>
    <cellStyle name="Normal 7 4" xfId="999" xr:uid="{B72C15F4-EE37-4ABB-A399-9A977DE37C6F}"/>
    <cellStyle name="Normal 7 4 2" xfId="13879" xr:uid="{9A72D592-A66F-4270-BF97-FD3B5E548C63}"/>
    <cellStyle name="Normal 7 4 3" xfId="26143" xr:uid="{531E6011-AE55-4362-A824-A26571ADC553}"/>
    <cellStyle name="Normal 7 5" xfId="1000" xr:uid="{F5B7C0B4-F7E7-4890-AA67-1AA02392EDAC}"/>
    <cellStyle name="Normal 7 5 2" xfId="13880" xr:uid="{60B26208-9AB5-4055-9E50-33FFA59B0D6A}"/>
    <cellStyle name="Normal 7 5 3" xfId="26144" xr:uid="{405CED02-6180-4725-B3E4-E7A048CD5FA7}"/>
    <cellStyle name="Normal 7 6" xfId="1001" xr:uid="{BBD09AB8-5105-4C58-BC2A-3DAE2E03BCB1}"/>
    <cellStyle name="Normal 7 6 2" xfId="13881" xr:uid="{A0ED3D14-7A39-4A07-B5D2-1396C1868D37}"/>
    <cellStyle name="Normal 7 7" xfId="1002" xr:uid="{93C0C5B1-76C1-494A-B357-15B78DE3FDE0}"/>
    <cellStyle name="Normal 7 7 2" xfId="13882" xr:uid="{BBF13046-FA9C-47EE-83F4-A8AE113AABBD}"/>
    <cellStyle name="Normal 7 8" xfId="1003" xr:uid="{25961C26-C6B0-485D-B93C-1E9A81FF987D}"/>
    <cellStyle name="Normal 7 8 2" xfId="13883" xr:uid="{667B72F3-F2A7-464C-A507-F1127DA048EE}"/>
    <cellStyle name="Normal 7 9" xfId="1004" xr:uid="{3BB9A3F1-FAEF-475E-B5D2-C88201D7B089}"/>
    <cellStyle name="Normal 7 9 2" xfId="13884" xr:uid="{0E74DF25-6AB1-4F4A-AF04-C8564D31C73A}"/>
    <cellStyle name="Normal 7_FS" xfId="26145" xr:uid="{2947F645-57C8-47BF-948A-95E68BF41B34}"/>
    <cellStyle name="Normal 70" xfId="9727" xr:uid="{4DEF8FD6-AFEB-4388-AB7F-6950A0CC86F5}"/>
    <cellStyle name="Normal 71" xfId="9740" xr:uid="{1EDA310E-B424-4B7D-BD8C-511FA3ECC3E1}"/>
    <cellStyle name="Normal 72" xfId="9761" xr:uid="{3F5983B6-E481-4CAF-A8F4-F080872B69D2}"/>
    <cellStyle name="Normal 73" xfId="9750" xr:uid="{9AB1B674-624D-4D6F-9D3D-E8B4FE742E0E}"/>
    <cellStyle name="Normal 74" xfId="13221" xr:uid="{16669071-260A-475D-85B9-AF64BA99DB70}"/>
    <cellStyle name="Normal 75" xfId="13222" xr:uid="{BAEAB303-EAD6-453E-B51C-B78D2105428C}"/>
    <cellStyle name="Normal 76" xfId="143" xr:uid="{92C14941-D4BF-4E92-ABDA-539264786BA9}"/>
    <cellStyle name="Normal 76 2" xfId="25463" xr:uid="{110CAB82-E822-4492-879B-019047170068}"/>
    <cellStyle name="Normal 76 3" xfId="26146" xr:uid="{B2A25EBA-F76D-457D-9BBE-6DC7897B55A2}"/>
    <cellStyle name="Normal 76 4" xfId="13232" xr:uid="{325BE0A4-B8FB-4F50-B780-0B6AB609B8F3}"/>
    <cellStyle name="Normal 77" xfId="25561" xr:uid="{2B212143-58F9-4597-BA1D-DF9F85059DC8}"/>
    <cellStyle name="Normal 77 2" xfId="26147" xr:uid="{688CD2F0-5854-48AF-8FFC-2C1477042B70}"/>
    <cellStyle name="Normal 77 3" xfId="26148" xr:uid="{A25453CC-D80A-4361-8C99-EE4B08382EA6}"/>
    <cellStyle name="Normal 78" xfId="26149" xr:uid="{67A940BD-19CB-42E7-A6C6-CBF3664E8B8C}"/>
    <cellStyle name="Normal 79" xfId="26150" xr:uid="{0296781E-908E-4FF9-8148-7DA85B645564}"/>
    <cellStyle name="Normal 8" xfId="144" xr:uid="{80C186B5-3588-4337-8E9F-0E4F15F6A702}"/>
    <cellStyle name="Normal 8 10" xfId="1005" xr:uid="{486DCA77-7CC3-470B-8634-52135F41624C}"/>
    <cellStyle name="Normal 8 10 2" xfId="13885" xr:uid="{DEEE751B-D366-471F-BC45-97A18D7C393E}"/>
    <cellStyle name="Normal 8 11" xfId="1006" xr:uid="{EE98CEEB-CCE4-4C80-8CED-C60B8BBD77BA}"/>
    <cellStyle name="Normal 8 11 2" xfId="13886" xr:uid="{920D6B8C-B258-4111-8027-0D9E838C181D}"/>
    <cellStyle name="Normal 8 12" xfId="1007" xr:uid="{FD8975B8-A2A5-4839-8ED2-1827A50BB052}"/>
    <cellStyle name="Normal 8 12 2" xfId="13887" xr:uid="{86C6DF2F-85A8-4FFC-9D79-A3534AFE3668}"/>
    <cellStyle name="Normal 8 13" xfId="1008" xr:uid="{5504D89E-38EC-4310-90AC-964B07FA3FC2}"/>
    <cellStyle name="Normal 8 13 2" xfId="13888" xr:uid="{49653DBB-876B-45DF-9E85-B8B1BAE6365B}"/>
    <cellStyle name="Normal 8 14" xfId="1009" xr:uid="{45964216-ED1F-4710-8C2E-E2BBDD644C92}"/>
    <cellStyle name="Normal 8 14 2" xfId="13889" xr:uid="{DFAB0B30-D2C7-4CDA-9E31-75114BBE3EC0}"/>
    <cellStyle name="Normal 8 15" xfId="1010" xr:uid="{CAA3D3EF-84A1-4AD8-9BD2-7E35303EA294}"/>
    <cellStyle name="Normal 8 15 2" xfId="13890" xr:uid="{D9F46384-1AFB-4034-9DDC-80FB01F545E3}"/>
    <cellStyle name="Normal 8 16" xfId="1011" xr:uid="{6AC5BB80-B6D9-40FE-BE2C-573B4D27662A}"/>
    <cellStyle name="Normal 8 16 2" xfId="13891" xr:uid="{12715769-668A-49FC-B382-8230C2053051}"/>
    <cellStyle name="Normal 8 17" xfId="1012" xr:uid="{A00316EC-A8AE-4EF4-868C-DC930F6ADD0B}"/>
    <cellStyle name="Normal 8 17 2" xfId="13892" xr:uid="{D233C7D4-369B-4537-9831-7AD343DE0AD6}"/>
    <cellStyle name="Normal 8 18" xfId="6220" xr:uid="{9615033C-EBC6-401E-9FCB-06559CB59298}"/>
    <cellStyle name="Normal 8 18 2" xfId="13893" xr:uid="{7151811B-7F7F-4CA1-8BC8-8C221C1856A8}"/>
    <cellStyle name="Normal 8 18 3" xfId="18498" xr:uid="{3F9AEA74-9F89-4AA5-8CF7-CF0C6FD9ECCE}"/>
    <cellStyle name="Normal 8 19" xfId="26476" xr:uid="{B2DD78BC-32CA-4492-8181-C447C1A2CA0F}"/>
    <cellStyle name="Normal 8 2" xfId="1013" xr:uid="{AA420BB1-8F23-43A9-AE42-41B68A76537D}"/>
    <cellStyle name="Normal 8 2 10" xfId="1014" xr:uid="{D2FDFE4F-BF85-482C-9151-B7540490A752}"/>
    <cellStyle name="Normal 8 2 11" xfId="1015" xr:uid="{BE3662EB-8FD5-4167-B976-05D86D6A2361}"/>
    <cellStyle name="Normal 8 2 12" xfId="1016" xr:uid="{5A129A05-C36A-4532-A9FF-628B876E837C}"/>
    <cellStyle name="Normal 8 2 13" xfId="1017" xr:uid="{2D349E5C-2C9F-47CC-AFB2-878D4D05AA5C}"/>
    <cellStyle name="Normal 8 2 14" xfId="1018" xr:uid="{1B6A42D3-CA77-49A0-B213-07B2C12C913C}"/>
    <cellStyle name="Normal 8 2 15" xfId="1019" xr:uid="{3388DBD5-0162-4267-A1B8-A53EAEBCBE65}"/>
    <cellStyle name="Normal 8 2 16" xfId="1020" xr:uid="{3450686F-8720-4CD3-9785-29C280B02D95}"/>
    <cellStyle name="Normal 8 2 17" xfId="1021" xr:uid="{D3225AFC-93EE-4A8B-925C-FC8BF8C01712}"/>
    <cellStyle name="Normal 8 2 18" xfId="1022" xr:uid="{8C77A059-FB04-40FC-86CA-5A8820B5C1AE}"/>
    <cellStyle name="Normal 8 2 19" xfId="1592" xr:uid="{3328B463-FB63-4422-B292-3EDD764ACB61}"/>
    <cellStyle name="Normal 8 2 19 2" xfId="14781" xr:uid="{65D78A8A-0759-42D6-87FF-2E94125E4953}"/>
    <cellStyle name="Normal 8 2 19 3" xfId="13894" xr:uid="{69CE7389-F3B4-4888-9F25-CB8460EE61A2}"/>
    <cellStyle name="Normal 8 2 2" xfId="1023" xr:uid="{6A33F823-64F9-4A79-9622-2936B0706656}"/>
    <cellStyle name="Normal 8 2 20" xfId="2177" xr:uid="{0211B008-57B9-4A99-B50A-FF3E2263A72D}"/>
    <cellStyle name="Normal 8 2 21" xfId="25917" xr:uid="{A2A38B12-4FE8-4D8B-BF5B-E3434008978B}"/>
    <cellStyle name="Normal 8 2 3" xfId="1024" xr:uid="{4FDBA0AD-7686-41BD-BDAA-70B553DF2B78}"/>
    <cellStyle name="Normal 8 2 4" xfId="1025" xr:uid="{5EB4CB87-9A47-4E66-99F9-6DCF5544309B}"/>
    <cellStyle name="Normal 8 2 5" xfId="1026" xr:uid="{5981C04C-3A32-4BA1-9976-E336FD51E446}"/>
    <cellStyle name="Normal 8 2 6" xfId="1027" xr:uid="{FDCDAEF7-92C0-45D3-98BA-2B11A1B5A159}"/>
    <cellStyle name="Normal 8 2 7" xfId="1028" xr:uid="{A0C84EF2-F103-4AC8-8183-4E4E27AD2D75}"/>
    <cellStyle name="Normal 8 2 8" xfId="1029" xr:uid="{5E4C20CD-1CB8-4310-960A-57F5AAF0D874}"/>
    <cellStyle name="Normal 8 2 9" xfId="1030" xr:uid="{B2A653C1-6DF2-430A-98EA-1360C926C36F}"/>
    <cellStyle name="Normal 8 20" xfId="181" xr:uid="{13E27B6F-7D53-411A-8F84-4C48196B5749}"/>
    <cellStyle name="Normal 8 3" xfId="1031" xr:uid="{DCCA42BF-40E8-455F-9F66-D7F8E6FE9492}"/>
    <cellStyle name="Normal 8 3 2" xfId="1032" xr:uid="{1C2AF2A5-F8E1-4B51-84C1-775C0A801DAB}"/>
    <cellStyle name="Normal 8 3 2 2" xfId="2092" xr:uid="{4910521E-6E4D-4C50-9DB8-64DD99FD272E}"/>
    <cellStyle name="Normal 8 3 3" xfId="2176" xr:uid="{5EB00D8D-E730-4F1E-A485-A4C22B8CB072}"/>
    <cellStyle name="Normal 8 3 3 2" xfId="14782" xr:uid="{45D294C2-7E20-476A-9E67-1878CA8D90B8}"/>
    <cellStyle name="Normal 8 3 3 3" xfId="13895" xr:uid="{655F2F9B-0D83-4754-ABB8-B4A6C1AF7FAB}"/>
    <cellStyle name="Normal 8 3 4" xfId="4307" xr:uid="{1C5E74B7-E88D-4283-B3AA-3FF84C6F0215}"/>
    <cellStyle name="Normal 8 4" xfId="1033" xr:uid="{22F86CA3-6692-4DC6-8A63-B25B764951A7}"/>
    <cellStyle name="Normal 8 4 2" xfId="13896" xr:uid="{196784C8-B3F4-4C6A-A2CF-BB86810F503A}"/>
    <cellStyle name="Normal 8 5" xfId="1034" xr:uid="{BD1ABC9D-AA45-4D9B-9627-0DC240A81355}"/>
    <cellStyle name="Normal 8 5 2" xfId="13897" xr:uid="{CCDC7CE9-6B24-4FC7-8780-441593702FB7}"/>
    <cellStyle name="Normal 8 6" xfId="1035" xr:uid="{7064DF61-2710-419C-A73B-E91C9459A8AA}"/>
    <cellStyle name="Normal 8 6 2" xfId="13898" xr:uid="{CBE0B677-3A21-49EB-A495-016E5067577C}"/>
    <cellStyle name="Normal 8 7" xfId="1036" xr:uid="{9B41F94E-A737-4225-AC6A-5B45B6FC2531}"/>
    <cellStyle name="Normal 8 7 2" xfId="13899" xr:uid="{3B866F2B-2881-4D6C-8292-AF00D9E19948}"/>
    <cellStyle name="Normal 8 8" xfId="1037" xr:uid="{56F1E8E1-1C01-4D49-AE13-B70D2CC9020E}"/>
    <cellStyle name="Normal 8 8 2" xfId="13900" xr:uid="{6003A769-5701-4B52-BB2B-793B5A68445A}"/>
    <cellStyle name="Normal 8 9" xfId="1038" xr:uid="{D62B6CE5-EAA9-4E07-B3F7-3831948086EB}"/>
    <cellStyle name="Normal 8 9 2" xfId="13901" xr:uid="{6DFBCF93-D390-48F2-96CB-3798E0DA2C1E}"/>
    <cellStyle name="Normal 80" xfId="26151" xr:uid="{942AFF4A-C286-4FC2-813C-9C115EA76F46}"/>
    <cellStyle name="Normal 81" xfId="26152" xr:uid="{AB03E69F-3E37-4BC2-8311-42E94C665E8D}"/>
    <cellStyle name="Normal 82" xfId="26153" xr:uid="{DA26DF6D-B178-4346-8F09-2036BC172610}"/>
    <cellStyle name="Normal 83" xfId="26154" xr:uid="{49A52D54-671D-4DFC-8B5E-3BDF9827CC4C}"/>
    <cellStyle name="Normal 84" xfId="26155" xr:uid="{299785D4-CA4F-4CEF-AD66-25DC2CD1700B}"/>
    <cellStyle name="Normal 85" xfId="26156" xr:uid="{FDFDC82C-C024-475B-8D21-871EBECDF400}"/>
    <cellStyle name="Normal 86" xfId="26157" xr:uid="{8269504E-F549-4003-9568-9DF056EB7585}"/>
    <cellStyle name="Normal 87" xfId="26158" xr:uid="{6C01C4D1-DF31-4D30-95CD-D5DC5B004138}"/>
    <cellStyle name="Normal 88" xfId="26159" xr:uid="{673B219E-F8A0-4CC0-A5D7-E25C79263100}"/>
    <cellStyle name="Normal 89" xfId="26160" xr:uid="{0D686968-099A-435F-B357-9F8933DB2364}"/>
    <cellStyle name="Normal 9" xfId="145" xr:uid="{103BAFFF-51CF-4CD4-8360-70475CB34535}"/>
    <cellStyle name="Normal 9 10" xfId="1039" xr:uid="{DDEA676B-5973-4D18-B0C4-D9894B11E26F}"/>
    <cellStyle name="Normal 9 10 2" xfId="13902" xr:uid="{A09C64AC-27EC-4521-9372-92F9A9F7C27B}"/>
    <cellStyle name="Normal 9 11" xfId="1040" xr:uid="{0F61559A-5F5D-4CB3-882F-49D006C9A990}"/>
    <cellStyle name="Normal 9 11 2" xfId="13903" xr:uid="{8563BF80-DA0A-45A9-8FEA-E4365093B339}"/>
    <cellStyle name="Normal 9 12" xfId="1041" xr:uid="{AD1CBCE3-5E29-4377-875D-81E6424638B9}"/>
    <cellStyle name="Normal 9 12 2" xfId="13904" xr:uid="{2BDB51C7-3865-45F9-928F-449A381EF9BC}"/>
    <cellStyle name="Normal 9 13" xfId="1042" xr:uid="{3B15CFFC-AEE7-4C14-B839-6E1BB58865E5}"/>
    <cellStyle name="Normal 9 13 2" xfId="13905" xr:uid="{7A080705-4B75-43B7-95C8-206572CFBB5A}"/>
    <cellStyle name="Normal 9 14" xfId="1043" xr:uid="{2173860B-1A10-42D0-8746-48410560846C}"/>
    <cellStyle name="Normal 9 14 2" xfId="13906" xr:uid="{D958C2D8-74E4-4767-9F37-A40B1C3B0B94}"/>
    <cellStyle name="Normal 9 15" xfId="1044" xr:uid="{BDBF663D-4037-4D59-ACF5-643121595602}"/>
    <cellStyle name="Normal 9 15 2" xfId="13907" xr:uid="{528D7233-2E1F-4632-8406-E89C9ABEA54E}"/>
    <cellStyle name="Normal 9 16" xfId="1045" xr:uid="{98BF3EBB-B01F-4CD7-A083-9D2A027FD9BE}"/>
    <cellStyle name="Normal 9 16 2" xfId="13908" xr:uid="{1ECCC005-AD10-4D5F-8278-2B92C24FED33}"/>
    <cellStyle name="Normal 9 17" xfId="1046" xr:uid="{35CCADD8-A589-4476-B6B1-86D64E7C7354}"/>
    <cellStyle name="Normal 9 17 2" xfId="13909" xr:uid="{34EC8C99-7455-4577-A9EA-447D7E7D614E}"/>
    <cellStyle name="Normal 9 18" xfId="1047" xr:uid="{314F9013-024F-458F-BB7A-00434C7549AA}"/>
    <cellStyle name="Normal 9 18 2" xfId="13910" xr:uid="{B56D1330-248D-47B4-A90A-603161AE118A}"/>
    <cellStyle name="Normal 9 19" xfId="1932" xr:uid="{004BF48C-D982-4984-BC3E-23476051B6E1}"/>
    <cellStyle name="Normal 9 19 2" xfId="14784" xr:uid="{B8778242-4F1F-4927-9D0B-B5CDD700FCA2}"/>
    <cellStyle name="Normal 9 19 3" xfId="13911" xr:uid="{F831A814-81EB-415E-9275-1697F3EB89FD}"/>
    <cellStyle name="Normal 9 2" xfId="1048" xr:uid="{4CCB3299-FF7C-4EA8-8EF3-6DED31D9CC03}"/>
    <cellStyle name="Normal 9 2 2" xfId="1049" xr:uid="{38778F0D-88C9-4FA4-8A1C-5639ACCB0EA1}"/>
    <cellStyle name="Normal 9 2 3" xfId="1050" xr:uid="{D923047C-79FC-4700-BCF2-0B35AACB59BA}"/>
    <cellStyle name="Normal 9 2 4" xfId="1051" xr:uid="{061E53DD-5B2C-4B6A-B0A2-CD422475BD5F}"/>
    <cellStyle name="Normal 9 2 5" xfId="2163" xr:uid="{6D2BC91E-AA55-4B6D-A461-23884752DA36}"/>
    <cellStyle name="Normal 9 2 5 2" xfId="14785" xr:uid="{D3FA894C-9F25-4C9F-A566-CF597BC3804F}"/>
    <cellStyle name="Normal 9 2 5 3" xfId="13912" xr:uid="{BAB293E7-61F5-4ECB-BD7C-007C5A2D66FD}"/>
    <cellStyle name="Normal 9 2 6" xfId="2420" xr:uid="{47F988A3-BF42-4A73-9923-D9F8573F7D7E}"/>
    <cellStyle name="Normal 9 20" xfId="6221" xr:uid="{3F311156-1010-4EEA-A10B-F084F27FAEED}"/>
    <cellStyle name="Normal 9 20 2" xfId="14783" xr:uid="{425C526E-6E5E-4FDA-A1B0-BC12E20CA195}"/>
    <cellStyle name="Normal 9 20 2 2" xfId="25552" xr:uid="{F3EA7120-F2A8-4B00-B41D-2A72826719D1}"/>
    <cellStyle name="Normal 9 20 3" xfId="18499" xr:uid="{C3937E7D-AA3A-4B3C-B5ED-336F467FFA5A}"/>
    <cellStyle name="Normal 9 20 4" xfId="25918" xr:uid="{2D93A237-6B52-4BD5-9BA5-F77C46A3D092}"/>
    <cellStyle name="Normal 9 21" xfId="26477" xr:uid="{65FC3264-0CE5-460E-AEED-2A722DC7447C}"/>
    <cellStyle name="Normal 9 22" xfId="215" xr:uid="{03AFDE23-81C7-453A-8962-08A58FA48CF5}"/>
    <cellStyle name="Normal 9 3" xfId="1052" xr:uid="{D7F2ACE4-B5CB-4EE7-90FD-525701F2F9B7}"/>
    <cellStyle name="Normal 9 3 2" xfId="4308" xr:uid="{CF992093-8AF3-4BA5-BC1B-B41C55E6F8A7}"/>
    <cellStyle name="Normal 9 3 2 2" xfId="13914" xr:uid="{2E0F0D07-A620-4772-AA77-344706A0F8D1}"/>
    <cellStyle name="Normal 9 3 2 3" xfId="25919" xr:uid="{AAEEE56D-0C80-4F13-A433-9AE799150D92}"/>
    <cellStyle name="Normal 9 3 3" xfId="14786" xr:uid="{CBCA9163-4AF1-4B44-B74C-911E18A33C07}"/>
    <cellStyle name="Normal 9 3 4" xfId="13913" xr:uid="{974AA8EF-3953-4634-AA6E-B17163927B55}"/>
    <cellStyle name="Normal 9 4" xfId="1053" xr:uid="{10380A13-C231-4224-A75A-381DD989CD0B}"/>
    <cellStyle name="Normal 9 4 2" xfId="4309" xr:uid="{E81CC5FB-B62A-41FC-8714-624554ED4924}"/>
    <cellStyle name="Normal 9 4 2 2" xfId="25920" xr:uid="{FF2A4929-A41F-44F7-97CD-AA0770D8B148}"/>
    <cellStyle name="Normal 9 4 3" xfId="14787" xr:uid="{9BFBFC69-E6DD-40B6-85B8-A3FDFF451CDD}"/>
    <cellStyle name="Normal 9 5" xfId="1054" xr:uid="{514501C6-DD59-496D-B892-8EF4C84A44F7}"/>
    <cellStyle name="Normal 9 5 2" xfId="13915" xr:uid="{C5457396-BEE3-47DA-993F-E2CD087ABA2A}"/>
    <cellStyle name="Normal 9 6" xfId="1055" xr:uid="{05750128-1624-48F2-97D7-D00930583639}"/>
    <cellStyle name="Normal 9 6 2" xfId="13916" xr:uid="{5D209854-5602-4DFF-A789-D3CC9FF0616F}"/>
    <cellStyle name="Normal 9 7" xfId="1056" xr:uid="{E7828BEC-76DF-4217-88DB-61DFFDA125BC}"/>
    <cellStyle name="Normal 9 7 2" xfId="13917" xr:uid="{6FD6400A-B1E9-4AA1-9DEC-09908BF0DEE3}"/>
    <cellStyle name="Normal 9 8" xfId="1057" xr:uid="{9DC36EDA-9BB2-45DF-9ED4-F0CDE3B5992D}"/>
    <cellStyle name="Normal 9 8 2" xfId="13918" xr:uid="{D9314CD2-DFEB-4918-80D4-074B18773D42}"/>
    <cellStyle name="Normal 9 9" xfId="1058" xr:uid="{72976644-6879-403C-9E73-1015971627DA}"/>
    <cellStyle name="Normal 9 9 2" xfId="13919" xr:uid="{6F88834D-51BF-4E82-8C1A-5B1B6AE4CAC8}"/>
    <cellStyle name="Normal 90" xfId="26161" xr:uid="{23180A49-B617-438D-9AEB-23EE9168464C}"/>
    <cellStyle name="Normal 91" xfId="26162" xr:uid="{894698C5-2704-4AD3-BEE5-8DAFB8C249C7}"/>
    <cellStyle name="Normal 92" xfId="26163" xr:uid="{C6BB7EB9-E6B8-4DD7-BCD4-51D43688ED8B}"/>
    <cellStyle name="Normal 93" xfId="26164" xr:uid="{8C419038-E6F7-4E0B-BA24-798855CD8A7A}"/>
    <cellStyle name="Normal 94" xfId="26165" xr:uid="{36BA800A-4781-4734-88D1-244A55BC85ED}"/>
    <cellStyle name="Normal 95" xfId="26166" xr:uid="{451F9A89-4779-44EC-A1BA-0D9B20244A51}"/>
    <cellStyle name="Normal 96" xfId="26167" xr:uid="{D433A73C-0647-4D57-8B93-CDD21F1F8363}"/>
    <cellStyle name="Normal 97" xfId="26168" xr:uid="{63DD7606-46DA-463F-A4A8-4BEF442C3BD7}"/>
    <cellStyle name="Normal 98" xfId="26169" xr:uid="{C0C8CC5F-7BB6-4C80-A907-297AAA0EFEE6}"/>
    <cellStyle name="Normal 99" xfId="26170" xr:uid="{6662DD6E-9E62-4BF2-8364-5A966D87EC62}"/>
    <cellStyle name="Normale_9639A02C" xfId="1059" xr:uid="{5D22CA3B-B3F0-4415-8032-3C181B39D1E6}"/>
    <cellStyle name="Note 10" xfId="6222" xr:uid="{EEB7745C-BDF0-470D-A358-64598B9963AE}"/>
    <cellStyle name="Note 10 2" xfId="18500" xr:uid="{2870DCC5-3DF8-433F-9C19-203FE5CF2729}"/>
    <cellStyle name="Note 10 3" xfId="26478" xr:uid="{5A02161D-7A32-4273-B559-E227ACEE8D1B}"/>
    <cellStyle name="Note 11" xfId="6223" xr:uid="{03B8DABE-C1F5-4A0C-80C0-04CCE2AF57AE}"/>
    <cellStyle name="Note 11 2" xfId="18501" xr:uid="{E2CDB72D-857B-43D1-B4AD-68D86C860B5E}"/>
    <cellStyle name="Note 11 3" xfId="26479" xr:uid="{503DD24A-8904-4E49-BCA4-5C02D2C80376}"/>
    <cellStyle name="Note 12" xfId="6224" xr:uid="{DECAD1D4-AECC-4EB1-A5F9-959860C88AFA}"/>
    <cellStyle name="Note 12 2" xfId="18502" xr:uid="{B86DB362-EBED-46B6-8B82-DFE88A83DE40}"/>
    <cellStyle name="Note 12 3" xfId="26480" xr:uid="{77E60887-38DC-4390-A433-77C1F216A97A}"/>
    <cellStyle name="Note 13" xfId="26513" xr:uid="{C75E6F63-DF73-4CC5-9F71-D1A214E98C44}"/>
    <cellStyle name="Note 14" xfId="26527" xr:uid="{F1228948-3096-4FF7-A579-1286BC938D3C}"/>
    <cellStyle name="Note 15" xfId="26541" xr:uid="{F03BB83C-71F4-48BA-8BF9-05E212FAD230}"/>
    <cellStyle name="Note 16" xfId="26555" xr:uid="{A1095F9A-FCB8-4579-AC45-8A27E7C61BCA}"/>
    <cellStyle name="Note 17" xfId="26569" xr:uid="{213C0856-787A-4ED2-97A3-DB5A8F83EABB}"/>
    <cellStyle name="Note 18" xfId="26583" xr:uid="{B993D632-D7AF-4A37-850A-5D8912F5B42C}"/>
    <cellStyle name="Note 19" xfId="26597" xr:uid="{C42BF9D5-5FFD-4363-BA9E-C7709EE82175}"/>
    <cellStyle name="Note 2" xfId="147" xr:uid="{3831AD04-358D-456F-85A0-7F46CF1D5B71}"/>
    <cellStyle name="Note 2 2" xfId="1061" xr:uid="{41E81D7D-85F1-4627-919D-A25A983D40AF}"/>
    <cellStyle name="Note 2 2 2" xfId="4161" xr:uid="{C050CBB3-EF4F-4870-AD94-2E359E4612DD}"/>
    <cellStyle name="Note 2 2 3" xfId="26171" xr:uid="{8D69ABC2-EB02-4B6F-B7BF-CDF72408FF3B}"/>
    <cellStyle name="Note 2 3" xfId="1926" xr:uid="{5A5DD484-FFBF-4B90-84E5-89AB6A2D6714}"/>
    <cellStyle name="Note 2 3 2" xfId="26172" xr:uid="{514735DA-1BC6-4B6A-80BD-3A0CDE5CA683}"/>
    <cellStyle name="Note 2 3 3" xfId="26173" xr:uid="{846CEC4E-32D4-41D1-B4B8-0B5ADF261E9D}"/>
    <cellStyle name="Note 2 4" xfId="4160" xr:uid="{B36335F1-884A-4CE5-B9D5-4DA3546CF945}"/>
    <cellStyle name="Note 2 4 2" xfId="6073" xr:uid="{FD928637-FA60-4131-982B-48DF783783B2}"/>
    <cellStyle name="Note 2 4 2 2" xfId="9720" xr:uid="{323C42C4-993F-46EF-8DEC-4CE7E0EC994E}"/>
    <cellStyle name="Note 2 4 2 2 2" xfId="21984" xr:uid="{A4B44D68-E750-4819-A54C-16FDDDEF7779}"/>
    <cellStyle name="Note 2 4 2 3" xfId="13216" xr:uid="{C6721343-62FC-4A86-A49C-4C16AEE5BCCE}"/>
    <cellStyle name="Note 2 4 2 3 2" xfId="25458" xr:uid="{B60A3814-D622-45A2-A0B8-F9C730220D5B}"/>
    <cellStyle name="Note 2 4 2 4" xfId="18360" xr:uid="{4F5D2F9B-FDD4-4845-B34E-55F842AD7555}"/>
    <cellStyle name="Note 2 4 3" xfId="7960" xr:uid="{715CD5AF-896F-4718-AE1C-EE6EE73F5291}"/>
    <cellStyle name="Note 2 4 3 2" xfId="20224" xr:uid="{C96CE892-9BE8-40C9-BCD7-62A2FBC66E35}"/>
    <cellStyle name="Note 2 4 4" xfId="11456" xr:uid="{612296D8-40CC-41D5-8401-143BB9E9CABB}"/>
    <cellStyle name="Note 2 4 4 2" xfId="23698" xr:uid="{B80052F1-ECBB-482F-910F-64C44C7C5088}"/>
    <cellStyle name="Note 2 4 5" xfId="16600" xr:uid="{0EA8BDDD-3B32-40AA-A601-B4D73358B450}"/>
    <cellStyle name="Note 2 5" xfId="6225" xr:uid="{0E34BAEC-B0EF-4A4D-A786-2F7D39A795F5}"/>
    <cellStyle name="Note 2 5 2" xfId="18503" xr:uid="{C82D415D-1898-49B5-8D50-9FE484C2CA0A}"/>
    <cellStyle name="Note 2 6" xfId="26481" xr:uid="{4050B404-A214-434E-A102-B27FFCC4B443}"/>
    <cellStyle name="Note 2 7" xfId="1060" xr:uid="{8A59C4A8-D79E-4968-9814-0D587DE26D71}"/>
    <cellStyle name="Note 20" xfId="26611" xr:uid="{415BB605-0BF8-4759-8CF9-760E85C5CC49}"/>
    <cellStyle name="Note 21" xfId="26625" xr:uid="{E3CAD246-DD32-43FC-8F6D-DB0325E2BACF}"/>
    <cellStyle name="Note 22" xfId="26639" xr:uid="{AC165A5D-E0B4-4016-91D8-5A9F2131EFB8}"/>
    <cellStyle name="Note 23" xfId="26653" xr:uid="{3B42405A-E093-4BCF-BC46-4F22C404E4FF}"/>
    <cellStyle name="Note 24" xfId="26667" xr:uid="{C94A4403-FBED-46AE-8CC5-7763840EA5D1}"/>
    <cellStyle name="Note 25" xfId="146" xr:uid="{7A17E22D-AF89-4BFB-9EB6-03B13D8292E2}"/>
    <cellStyle name="Note 3" xfId="1062" xr:uid="{EBB07022-0A7A-4DBA-8DB3-6BDED7390A0B}"/>
    <cellStyle name="Note 3 2" xfId="1063" xr:uid="{672217DD-DE27-4316-834E-B4B1E448C4E7}"/>
    <cellStyle name="Note 3 2 2" xfId="26174" xr:uid="{C0E4893C-8FCE-49D3-AE74-09BEE0E30B54}"/>
    <cellStyle name="Note 3 2 3" xfId="26175" xr:uid="{645CA99D-180B-4DDE-BF89-B4FD80F821AD}"/>
    <cellStyle name="Note 3 3" xfId="1927" xr:uid="{534A4741-2551-41BC-A82C-64B240159B5D}"/>
    <cellStyle name="Note 3 4" xfId="4162" xr:uid="{4B937FC6-9869-4349-8882-6CFCA0E20C00}"/>
    <cellStyle name="Note 3 4 2" xfId="6074" xr:uid="{8E782711-528F-4200-BC0C-C6AADF64B2CE}"/>
    <cellStyle name="Note 3 4 2 2" xfId="9721" xr:uid="{198C2404-987D-4335-A360-A993309DE0F7}"/>
    <cellStyle name="Note 3 4 2 2 2" xfId="21985" xr:uid="{0A2DD704-B498-4300-9DE0-39326025C5C8}"/>
    <cellStyle name="Note 3 4 2 3" xfId="13217" xr:uid="{2BBC54D2-32EA-4A6B-A4C5-F5602DE974B4}"/>
    <cellStyle name="Note 3 4 2 3 2" xfId="25459" xr:uid="{EE586701-E5F1-4D88-B44D-B35BE4CC4713}"/>
    <cellStyle name="Note 3 4 2 4" xfId="18361" xr:uid="{B34A7CEB-1F57-4D38-99D0-C04F26B493CB}"/>
    <cellStyle name="Note 3 4 3" xfId="7961" xr:uid="{50D8AE9D-0AFA-4CF2-A1A8-8606FED8DA8E}"/>
    <cellStyle name="Note 3 4 3 2" xfId="20225" xr:uid="{E7959880-997D-47A0-A581-470357523824}"/>
    <cellStyle name="Note 3 4 4" xfId="11457" xr:uid="{49F6F4E2-616C-4D95-BF4F-0F1C81661845}"/>
    <cellStyle name="Note 3 4 4 2" xfId="23699" xr:uid="{CB53B43F-9F11-48C7-82F1-CACCE4B48DB9}"/>
    <cellStyle name="Note 3 4 5" xfId="14788" xr:uid="{0EAD8C29-FB83-488D-A540-9B62A35C44CB}"/>
    <cellStyle name="Note 3 4 6" xfId="16601" xr:uid="{740A88C7-85FF-438E-8EED-98AE4089170A}"/>
    <cellStyle name="Note 3 5" xfId="6226" xr:uid="{37A6956E-2B98-4B4E-BFF9-67AF28EC1AD3}"/>
    <cellStyle name="Note 3 5 2" xfId="18504" xr:uid="{3433E802-D33D-4D4D-B2E2-814771CD3A15}"/>
    <cellStyle name="Note 3 6" xfId="26482" xr:uid="{FBC682A0-5814-433D-8DB7-E5DE798E56BA}"/>
    <cellStyle name="Note 4" xfId="1064" xr:uid="{43C5FBC7-58A5-4C14-8DBA-9EEC1FF62ACA}"/>
    <cellStyle name="Note 4 2" xfId="4164" xr:uid="{4EAA7292-CED5-4EED-827B-4CD1B28A82EC}"/>
    <cellStyle name="Note 4 3" xfId="4163" xr:uid="{E18D2150-1CDC-43E8-A066-1BFE4A7C35F3}"/>
    <cellStyle name="Note 4 4" xfId="6227" xr:uid="{5F1663E1-2A54-48B5-B1D4-EF2B3E9B9E30}"/>
    <cellStyle name="Note 4 4 2" xfId="18505" xr:uid="{F91A9639-FBB9-436F-BE9F-139EF4B53F8F}"/>
    <cellStyle name="Note 4 5" xfId="26483" xr:uid="{0C1CDF8A-7721-4CEF-8171-C87700E6428E}"/>
    <cellStyle name="Note 5" xfId="1929" xr:uid="{DB206E97-26AD-4754-9D2B-36AECAD600F1}"/>
    <cellStyle name="Note 5 2" xfId="6228" xr:uid="{DBFD506A-7755-47A8-A909-E8BD95CF9557}"/>
    <cellStyle name="Note 5 2 2" xfId="18506" xr:uid="{6D93F617-3148-48FB-90CC-67D79880E990}"/>
    <cellStyle name="Note 5 3" xfId="26484" xr:uid="{0C77256A-B6E5-4916-9324-FD66790358A2}"/>
    <cellStyle name="Note 6" xfId="1930" xr:uid="{B69C1F52-67BB-4334-A30E-9F3F666B8A15}"/>
    <cellStyle name="Note 6 2" xfId="2175" xr:uid="{B27A40B8-AF2B-4DDE-850C-97592715BC4C}"/>
    <cellStyle name="Note 6 2 2" xfId="25921" xr:uid="{3473134C-887B-405C-A33E-B1BEE4DB8A71}"/>
    <cellStyle name="Note 6 3" xfId="6229" xr:uid="{53C6C52F-FC5F-4521-BF73-CE326CD1D9C3}"/>
    <cellStyle name="Note 6 3 2" xfId="14789" xr:uid="{BB7245F4-2876-49DF-BE23-9B301AF39700}"/>
    <cellStyle name="Note 6 3 3" xfId="18507" xr:uid="{60485A12-A297-4F85-9726-D0DA21485BC1}"/>
    <cellStyle name="Note 6 4" xfId="13920" xr:uid="{489DACED-6512-42C7-BC78-0FC1B4A3F505}"/>
    <cellStyle name="Note 6 5" xfId="26485" xr:uid="{EEB239DD-F4C8-440E-9503-A20028ABA2A3}"/>
    <cellStyle name="Note 7" xfId="1931" xr:uid="{C8D3A0FC-8827-49F1-9A6F-732D625B973D}"/>
    <cellStyle name="Note 7 2" xfId="6230" xr:uid="{3D963C41-9D3B-4B7A-85C1-A042959852F1}"/>
    <cellStyle name="Note 7 2 2" xfId="18508" xr:uid="{4B0F6DDA-715E-4D04-B532-169D88E278FF}"/>
    <cellStyle name="Note 7 3" xfId="26486" xr:uid="{CB75144F-05AF-4F0B-94D7-9E74B61D78BF}"/>
    <cellStyle name="Note 8" xfId="6231" xr:uid="{1FB10226-4ABC-497F-8350-013AC760E136}"/>
    <cellStyle name="Note 8 2" xfId="18509" xr:uid="{EC48C9F6-86BE-432C-9254-85E888DEFFE1}"/>
    <cellStyle name="Note 8 3" xfId="25922" xr:uid="{137B6064-3943-4134-A49A-721073DAD72C}"/>
    <cellStyle name="Note 8 4" xfId="26487" xr:uid="{00B44F4E-0C2A-472E-BB80-30157D6C21FC}"/>
    <cellStyle name="Note 9" xfId="6232" xr:uid="{F91A898B-7D3A-4393-87CB-50572F87291F}"/>
    <cellStyle name="Note 9 2" xfId="18510" xr:uid="{1A5E1EB3-29D4-4349-A1CC-41B9FCA85665}"/>
    <cellStyle name="Note 9 3" xfId="26488" xr:uid="{BC84A392-FB44-40C3-A858-C671F67AE78C}"/>
    <cellStyle name="Number 1" xfId="148" xr:uid="{3FCECBF3-9C87-4242-931D-B61846DD5D72}"/>
    <cellStyle name="oft Excel]_x000d__x000a_Comment=The open=/f lines load custom functions into the Paste Function list._x000d__x000a_Maximized=3_x000d__x000a_Basics=1_x000d__x000a_A" xfId="1065" xr:uid="{48D84CCA-6B7B-4709-928D-DC65AE8C73F5}"/>
    <cellStyle name="oft Excel]_x000d__x000a_Comment=The open=/f lines load custom functions into the Paste Function list._x000d__x000a_Maximized=3_x000d__x000a_Basics=1_x000d__x000a_A 2" xfId="13921" xr:uid="{0D821B7A-2BE8-4BC9-A808-3F3AE5015D2F}"/>
    <cellStyle name="oft Excel]_x000d__x000a_Comment=The open=/f lines load custom functions into the Paste Function list._x000d__x000a_Maximized=3_x000d__x000a_Basics=1_x000d__x000a_A 3" xfId="26176" xr:uid="{8CF53BFE-5EF6-43E8-A7E7-CB0FBE69990E}"/>
    <cellStyle name="oft Excel]_x000d__x000a_Comment=The open=/f lines load custom functions into the Paste Function list._x000d__x000a_Maximized=3_x000d__x000a_Basics=1_x000d__x000a_A 4" xfId="26177" xr:uid="{4498DF64-AE2E-4350-9229-1A20F5EF0A78}"/>
    <cellStyle name="Output 10" xfId="2093" xr:uid="{C49CA2E4-758D-4089-B505-7D854F74F257}"/>
    <cellStyle name="Output 11" xfId="149" xr:uid="{186B4A02-0FAA-4096-A8A0-41AB1B8F7AD2}"/>
    <cellStyle name="Output 2" xfId="1066" xr:uid="{F6AA7014-68F8-4F80-865A-E6E5C3D61E7C}"/>
    <cellStyle name="Output 2 2" xfId="1067" xr:uid="{AA866DAA-F510-4345-B34D-B19D0014C4D9}"/>
    <cellStyle name="Output 2 2 2" xfId="14790" xr:uid="{17CB72CB-563E-4013-87CF-6A0CFB0EF31F}"/>
    <cellStyle name="Output 2 2 3" xfId="14420" xr:uid="{C41ABBDB-3922-4A1C-BF44-441215A7B291}"/>
    <cellStyle name="Output 2 3" xfId="1933" xr:uid="{070ABD4D-977A-4482-B8A9-01C4D87EFEC6}"/>
    <cellStyle name="Output 2 4" xfId="4165" xr:uid="{689A9D1A-7E4D-4757-B447-FD85B0FB39A0}"/>
    <cellStyle name="Output 2 4 2" xfId="25923" xr:uid="{9F781F4A-0253-4C1C-8D08-F6A2E96EB31D}"/>
    <cellStyle name="Output 3" xfId="1068" xr:uid="{20E92355-9A35-4F99-AD8E-37179EBF55D9}"/>
    <cellStyle name="Output 3 2" xfId="1069" xr:uid="{D3FA6632-48DD-415C-829C-BF25AEAE09D5}"/>
    <cellStyle name="Output 3 2 2" xfId="14791" xr:uid="{460A0577-6E25-4788-9AE1-685E669E4933}"/>
    <cellStyle name="Output 3 2 3" xfId="14421" xr:uid="{E7BAE1FE-F835-49AE-8EC8-C818FC83E66B}"/>
    <cellStyle name="Output 3 3" xfId="1934" xr:uid="{D2460323-B21D-475C-A385-08ECD88F6123}"/>
    <cellStyle name="Output 3 4" xfId="25924" xr:uid="{95026AAE-2DCE-4D76-B45A-F43DC6E066B4}"/>
    <cellStyle name="Output 4" xfId="1070" xr:uid="{B50B8667-25F3-4D07-B2DC-32127F671218}"/>
    <cellStyle name="Output 4 2" xfId="1935" xr:uid="{49EE1AF6-B317-472B-B5B1-3754C96440E9}"/>
    <cellStyle name="Output 4 3" xfId="25925" xr:uid="{42A5E745-63C1-4C31-9AA9-7DD7841DC30B}"/>
    <cellStyle name="Output 5" xfId="1936" xr:uid="{6FEA0D05-E0F2-4D1F-9F48-3546AFDFAAE8}"/>
    <cellStyle name="Output 5 2" xfId="14422" xr:uid="{156B4394-22D8-44A9-A4F2-7269BBC4E97F}"/>
    <cellStyle name="Output 5 3" xfId="13922" xr:uid="{6AFF9726-1B98-4FA8-B78B-DAD71ACE8ECF}"/>
    <cellStyle name="Output 6" xfId="1937" xr:uid="{B02487A8-E9DA-46BD-990F-33BAABC35D25}"/>
    <cellStyle name="Output 6 2" xfId="1939" xr:uid="{F305B40A-DC37-440A-91F1-87C1531EB177}"/>
    <cellStyle name="Output 7" xfId="1938" xr:uid="{96F876AA-CCDD-49FA-8695-35A6B9E82FE2}"/>
    <cellStyle name="Output 8" xfId="1583" xr:uid="{AA88418A-E21B-4FA7-8752-3044319827DD}"/>
    <cellStyle name="Output 9" xfId="25926" xr:uid="{B3C30D00-2FB2-41F4-ABF1-6822CDD0BB24}"/>
    <cellStyle name="Percent (0)" xfId="1071" xr:uid="{4BB35291-B694-4153-95D4-19835904B5BB}"/>
    <cellStyle name="Percent (0) 2" xfId="13923" xr:uid="{E927B907-2BC8-4DFF-9D6B-F0022E917331}"/>
    <cellStyle name="Percent [0]" xfId="1072" xr:uid="{360F8171-151C-41A9-B66C-C83522E84D89}"/>
    <cellStyle name="Percent [00]" xfId="1073" xr:uid="{B15DA1C5-D182-4163-86EE-A9F4BD0C5E07}"/>
    <cellStyle name="Percent [2]" xfId="150" xr:uid="{994BDDD9-A8E2-4942-B7DE-0E4FBA91C2D4}"/>
    <cellStyle name="Percent [2] 10" xfId="1074" xr:uid="{7C3B4820-55D7-475D-8A0B-B26E0E4F9CAA}"/>
    <cellStyle name="Percent [2] 10 2" xfId="13924" xr:uid="{2D386724-1D32-4156-8A06-8272E0574D06}"/>
    <cellStyle name="Percent [2] 11" xfId="1075" xr:uid="{766B5CA3-9C36-429B-81FB-0A5D0FA59669}"/>
    <cellStyle name="Percent [2] 11 2" xfId="13925" xr:uid="{D8BCE5C6-4DBB-4839-B1F1-3748891A456C}"/>
    <cellStyle name="Percent [2] 12" xfId="1076" xr:uid="{327F7BD7-F8DB-40B7-BE37-C120E8513F3A}"/>
    <cellStyle name="Percent [2] 12 2" xfId="13926" xr:uid="{BECE5804-9CC1-4306-BE42-C495EAE26B41}"/>
    <cellStyle name="Percent [2] 13" xfId="1077" xr:uid="{52F12763-2F17-4248-AAE3-E12BE5774828}"/>
    <cellStyle name="Percent [2] 13 2" xfId="13927" xr:uid="{C5913612-10C4-474F-8F77-183255A94E5A}"/>
    <cellStyle name="Percent [2] 14" xfId="1078" xr:uid="{5D2CF8C0-FF0B-45C3-ABED-749A9B24DB93}"/>
    <cellStyle name="Percent [2] 14 2" xfId="13928" xr:uid="{BA95A7DD-E2D6-47A0-A715-D0769BC97E3E}"/>
    <cellStyle name="Percent [2] 15" xfId="1079" xr:uid="{81B178E3-291C-453C-852F-C183A9E060D8}"/>
    <cellStyle name="Percent [2] 15 2" xfId="13929" xr:uid="{AB241D87-2EE1-43A0-8918-BFA050D56DF2}"/>
    <cellStyle name="Percent [2] 16" xfId="1080" xr:uid="{E7B1797C-F6E2-40CC-A8BF-57C87BB64C2F}"/>
    <cellStyle name="Percent [2] 16 2" xfId="13930" xr:uid="{90E24554-D501-479B-9D6A-4EE1B003C322}"/>
    <cellStyle name="Percent [2] 17" xfId="1081" xr:uid="{ED3CCBCD-0B78-4860-B9A9-360AC33A1DB2}"/>
    <cellStyle name="Percent [2] 17 2" xfId="13931" xr:uid="{5B8EA84B-1FBA-48E2-A738-7E89A30D996B}"/>
    <cellStyle name="Percent [2] 18" xfId="1082" xr:uid="{527AD055-4BDF-45E1-B399-4702027A54C1}"/>
    <cellStyle name="Percent [2] 18 2" xfId="13932" xr:uid="{7CFB44AF-4965-417C-844D-3EF0E49F62AD}"/>
    <cellStyle name="Percent [2] 19" xfId="1083" xr:uid="{A847DB5D-72F6-40D4-AD32-2785250D9D6D}"/>
    <cellStyle name="Percent [2] 19 2" xfId="13933" xr:uid="{5FEB3AD8-1C65-43FD-82EF-F5D3B93E9953}"/>
    <cellStyle name="Percent [2] 2" xfId="151" xr:uid="{93430185-3879-4469-B188-39E46156E88D}"/>
    <cellStyle name="Percent [2] 2 2" xfId="13934" xr:uid="{DB894E67-C78A-4DDA-9BE0-DFD5A1E93CE2}"/>
    <cellStyle name="Percent [2] 2 3" xfId="13935" xr:uid="{2F4E06ED-98DB-43A5-9FBD-A69C83A2B136}"/>
    <cellStyle name="Percent [2] 20" xfId="1084" xr:uid="{2B51BDFA-3243-41CB-9E3E-7C84C90EE072}"/>
    <cellStyle name="Percent [2] 20 2" xfId="13936" xr:uid="{340D7344-FC22-499E-8D33-58EDAEB69B10}"/>
    <cellStyle name="Percent [2] 21" xfId="1085" xr:uid="{703F2763-6A5D-44F9-AAA2-E9C1DC3270F5}"/>
    <cellStyle name="Percent [2] 21 2" xfId="13937" xr:uid="{4E95773E-F2D9-41C9-A15A-61A4214974DD}"/>
    <cellStyle name="Percent [2] 22" xfId="1086" xr:uid="{5A934F0B-6AA9-43BA-BAE2-0A4A472CC29A}"/>
    <cellStyle name="Percent [2] 22 2" xfId="13938" xr:uid="{23A33E2F-89AA-435B-8FF9-D84A9F8917C2}"/>
    <cellStyle name="Percent [2] 23" xfId="1087" xr:uid="{B396156A-913E-4583-BCC8-CBEAEFA95F5E}"/>
    <cellStyle name="Percent [2] 23 2" xfId="13939" xr:uid="{72D46A94-B124-43F4-939E-7B8F833C18C0}"/>
    <cellStyle name="Percent [2] 24" xfId="1088" xr:uid="{71B49D54-FCA0-44E2-9005-B5BAC9B2EAEC}"/>
    <cellStyle name="Percent [2] 24 2" xfId="13940" xr:uid="{2833E87D-DBA7-4CFF-A23A-C7339253AE7E}"/>
    <cellStyle name="Percent [2] 25" xfId="1089" xr:uid="{72A929B5-81EE-4DA0-B4E7-9A6543C44D0B}"/>
    <cellStyle name="Percent [2] 25 2" xfId="13941" xr:uid="{AAF25A33-42AF-4BDB-83CE-20A882184226}"/>
    <cellStyle name="Percent [2] 26" xfId="13942" xr:uid="{71D81006-1EC4-4B4C-8D4F-05CA80583B73}"/>
    <cellStyle name="Percent [2] 27" xfId="13943" xr:uid="{E935F163-C15D-466D-A984-3A41245808B7}"/>
    <cellStyle name="Percent [2] 3" xfId="1090" xr:uid="{B0B89640-4C6E-4AFE-A8DF-FD27909D16FA}"/>
    <cellStyle name="Percent [2] 3 2" xfId="13944" xr:uid="{63A16015-6D0F-4AD3-BA80-1C68443B53D5}"/>
    <cellStyle name="Percent [2] 4" xfId="1091" xr:uid="{4754D283-87C3-40EE-8874-A8A469E3C270}"/>
    <cellStyle name="Percent [2] 4 2" xfId="13945" xr:uid="{8CB612E1-267F-4337-A793-1FD75C5E678B}"/>
    <cellStyle name="Percent [2] 5" xfId="1092" xr:uid="{5E1D4B04-9117-4CFA-9338-806B428A1EDC}"/>
    <cellStyle name="Percent [2] 5 2" xfId="13946" xr:uid="{737038B1-FEF8-432F-9F3C-102E4F76CDA1}"/>
    <cellStyle name="Percent [2] 6" xfId="1093" xr:uid="{8C7A21AA-505C-4365-A3FD-941A3675B52D}"/>
    <cellStyle name="Percent [2] 6 2" xfId="13947" xr:uid="{0E7C1E10-D629-46E1-9949-4C9CE326D98F}"/>
    <cellStyle name="Percent [2] 7" xfId="1094" xr:uid="{51F9D73C-DEEA-4D17-BE33-5C84579D6430}"/>
    <cellStyle name="Percent [2] 7 2" xfId="13948" xr:uid="{835D40A9-F852-46C6-9EA3-2E269F5541A7}"/>
    <cellStyle name="Percent [2] 8" xfId="1095" xr:uid="{3ECF1E26-F6A0-4DFB-A8D7-86B858EE0B4B}"/>
    <cellStyle name="Percent [2] 8 2" xfId="13949" xr:uid="{D3BF1F26-6DB8-4B33-8C15-EA53B230174D}"/>
    <cellStyle name="Percent [2] 9" xfId="1096" xr:uid="{D0A7FDD9-1333-4B2C-AD28-AC90B63E7242}"/>
    <cellStyle name="Percent [2] 9 2" xfId="13950" xr:uid="{453C8F75-3046-45AA-9231-85E3987BACF2}"/>
    <cellStyle name="Percent 10" xfId="1097" xr:uid="{4FF74ADE-8E10-4FE2-9F67-477AF82328B5}"/>
    <cellStyle name="Percent 10 2" xfId="6233" xr:uid="{1267BCF5-1639-4D18-B372-75D79EC61BE1}"/>
    <cellStyle name="Percent 10 2 2" xfId="14794" xr:uid="{AEE49947-38C0-4BA1-A38E-A68E5637C760}"/>
    <cellStyle name="Percent 10 3" xfId="14793" xr:uid="{50B2DBFC-9C30-4125-A206-46F931EBDB81}"/>
    <cellStyle name="Percent 10 4" xfId="13951" xr:uid="{DDDFB4C4-C835-4547-B41E-B83ECCAB64F1}"/>
    <cellStyle name="Percent 11" xfId="1098" xr:uid="{31226477-B2FA-45F3-9B4B-285975775E14}"/>
    <cellStyle name="Percent 11 2" xfId="4311" xr:uid="{0E7FB583-7873-43F5-8285-66F20D87A62B}"/>
    <cellStyle name="Percent 11 2 2" xfId="14424" xr:uid="{CCF3FC61-98B6-40EB-8011-A904ABA5EAEE}"/>
    <cellStyle name="Percent 11 3" xfId="13952" xr:uid="{44668985-CF1E-4923-801A-9B5ED19E2F7D}"/>
    <cellStyle name="Percent 12" xfId="1099" xr:uid="{BC8EB403-0902-43F5-8B88-BB31F6EF23BE}"/>
    <cellStyle name="Percent 12 2" xfId="4312" xr:uid="{103468B9-C0CA-42B9-9D88-81744BC46060}"/>
    <cellStyle name="Percent 12 2 2" xfId="14795" xr:uid="{825EAB4D-66F2-48B0-81F3-19FC69B75B92}"/>
    <cellStyle name="Percent 13" xfId="1590" xr:uid="{636BDD4A-F1EE-4545-81D5-661BC643C464}"/>
    <cellStyle name="Percent 13 2" xfId="14796" xr:uid="{007EAD41-4B6D-4E5E-B54D-BD1490FC9F9F}"/>
    <cellStyle name="Percent 13 3" xfId="13953" xr:uid="{E311F835-E975-440D-A0E8-AC3E41AC74CF}"/>
    <cellStyle name="Percent 14" xfId="2174" xr:uid="{61EC780C-D0F5-4C5B-9CE1-8A1662AACE83}"/>
    <cellStyle name="Percent 14 10" xfId="9768" xr:uid="{EF261C14-0B87-4E06-A0E2-A287E61610B3}"/>
    <cellStyle name="Percent 14 10 2" xfId="22010" xr:uid="{2EA1DCFB-59D0-4EA1-9043-4A7F14538D2D}"/>
    <cellStyle name="Percent 14 11" xfId="13954" xr:uid="{7E8AA77B-0165-442B-B8A6-EC49AA337A8F}"/>
    <cellStyle name="Percent 14 12" xfId="14912" xr:uid="{E03E81DE-FA94-43E7-A6EE-65C9B8411E92}"/>
    <cellStyle name="Percent 14 2" xfId="2292" xr:uid="{9DD9CAFC-E86D-4CBC-B066-C29FE99A7E9A}"/>
    <cellStyle name="Percent 14 2 10" xfId="14939" xr:uid="{B779343A-AC34-43C2-AEA3-522B2F84319F}"/>
    <cellStyle name="Percent 14 2 11" xfId="25928" xr:uid="{5406F008-9427-4A48-8B8E-AC91FAE23D1E}"/>
    <cellStyle name="Percent 14 2 2" xfId="2589" xr:uid="{A3454DCB-68B7-4F29-BB21-42730B51561B}"/>
    <cellStyle name="Percent 14 2 2 2" xfId="2802" xr:uid="{4761F8DA-526E-44CF-808D-755D07079A62}"/>
    <cellStyle name="Percent 14 2 2 2 2" xfId="3227" xr:uid="{8D4EF4CE-8998-4296-A005-05696584B07E}"/>
    <cellStyle name="Percent 14 2 2 2 2 2" xfId="4074" xr:uid="{D93F2CF4-29B8-425C-90A7-8F6D6959D3AF}"/>
    <cellStyle name="Percent 14 2 2 2 2 2 2" xfId="6018" xr:uid="{8B46EF7A-64FC-4C46-AB42-BF428D004C8C}"/>
    <cellStyle name="Percent 14 2 2 2 2 2 2 2" xfId="9665" xr:uid="{37568930-4B19-412C-AEE4-83F0A1FC8689}"/>
    <cellStyle name="Percent 14 2 2 2 2 2 2 2 2" xfId="21929" xr:uid="{0ABB3BE0-D28D-42C7-8600-8212D1DC879F}"/>
    <cellStyle name="Percent 14 2 2 2 2 2 2 3" xfId="13161" xr:uid="{57D943B5-A74B-4A16-A7B3-9D113930FF6C}"/>
    <cellStyle name="Percent 14 2 2 2 2 2 2 3 2" xfId="25403" xr:uid="{85EFD760-B10D-4B43-AC29-5B8694627BA6}"/>
    <cellStyle name="Percent 14 2 2 2 2 2 2 4" xfId="18305" xr:uid="{2F3BDEC4-4A4B-4F4E-80C1-7A9E528C42FA}"/>
    <cellStyle name="Percent 14 2 2 2 2 2 3" xfId="7905" xr:uid="{42B684C9-14D9-499E-819E-A084112BB250}"/>
    <cellStyle name="Percent 14 2 2 2 2 2 3 2" xfId="20169" xr:uid="{54F0A786-31A4-45CE-951A-24BE60448E8D}"/>
    <cellStyle name="Percent 14 2 2 2 2 2 4" xfId="11401" xr:uid="{18622E34-A534-4442-9E1D-BCD98552C729}"/>
    <cellStyle name="Percent 14 2 2 2 2 2 4 2" xfId="23643" xr:uid="{991F7BC5-AE9D-42D1-851E-FD476FC21A24}"/>
    <cellStyle name="Percent 14 2 2 2 2 2 5" xfId="16545" xr:uid="{BC455CC7-529A-432E-A081-0F80F7563767}"/>
    <cellStyle name="Percent 14 2 2 2 2 3" xfId="5172" xr:uid="{BEC914A5-28D5-4AD0-829D-5AA27FE9BBB2}"/>
    <cellStyle name="Percent 14 2 2 2 2 3 2" xfId="8819" xr:uid="{FE7D9CDE-862E-4CCB-9D54-DAD1A57A33D3}"/>
    <cellStyle name="Percent 14 2 2 2 2 3 2 2" xfId="21083" xr:uid="{F7E996C3-DF7E-4495-A2D4-07F075127F31}"/>
    <cellStyle name="Percent 14 2 2 2 2 3 3" xfId="12315" xr:uid="{5A206402-CA36-4365-A1EA-3FA56555746C}"/>
    <cellStyle name="Percent 14 2 2 2 2 3 3 2" xfId="24557" xr:uid="{A2E1E431-360B-4B26-B329-782E9C42650E}"/>
    <cellStyle name="Percent 14 2 2 2 2 3 4" xfId="17459" xr:uid="{986A3885-E9DC-41D3-9CEA-19225E5E715F}"/>
    <cellStyle name="Percent 14 2 2 2 2 4" xfId="7059" xr:uid="{88CDA7A8-1E66-4B55-B725-C2E532A99D63}"/>
    <cellStyle name="Percent 14 2 2 2 2 4 2" xfId="19323" xr:uid="{C81BB32A-A1BE-4D12-B292-2339C5DD7233}"/>
    <cellStyle name="Percent 14 2 2 2 2 5" xfId="10555" xr:uid="{D82FF18A-8720-4F14-9B38-516E399C1E94}"/>
    <cellStyle name="Percent 14 2 2 2 2 5 2" xfId="22797" xr:uid="{EF2E76DA-CE63-4A38-9C7F-05F3D2C67FF4}"/>
    <cellStyle name="Percent 14 2 2 2 2 6" xfId="15699" xr:uid="{6A011179-8CBC-4BE5-900B-A03293971C87}"/>
    <cellStyle name="Percent 14 2 2 2 3" xfId="3651" xr:uid="{CF50E0CF-7E79-4482-BCC6-64DD7F23B754}"/>
    <cellStyle name="Percent 14 2 2 2 3 2" xfId="5595" xr:uid="{F39BAD75-CE16-49BF-8533-B8A78E9BF212}"/>
    <cellStyle name="Percent 14 2 2 2 3 2 2" xfId="9242" xr:uid="{CAF55CD8-329A-4A0C-B546-518624C1CD3E}"/>
    <cellStyle name="Percent 14 2 2 2 3 2 2 2" xfId="21506" xr:uid="{7DB5B35C-88B7-4E0E-BE13-5FB4BF3935C2}"/>
    <cellStyle name="Percent 14 2 2 2 3 2 3" xfId="12738" xr:uid="{9D21160C-D316-47EE-9157-593B10BCFB5D}"/>
    <cellStyle name="Percent 14 2 2 2 3 2 3 2" xfId="24980" xr:uid="{1B224278-372B-4AC5-923C-0AD327A4E283}"/>
    <cellStyle name="Percent 14 2 2 2 3 2 4" xfId="17882" xr:uid="{EBEE4AE1-81DB-4D23-998D-E7D4ACFCE9AF}"/>
    <cellStyle name="Percent 14 2 2 2 3 3" xfId="7482" xr:uid="{DADDB91D-2F77-45D2-8ED0-419790DACD00}"/>
    <cellStyle name="Percent 14 2 2 2 3 3 2" xfId="19746" xr:uid="{EDEF2800-31A0-4DCE-8514-8D0BCB055648}"/>
    <cellStyle name="Percent 14 2 2 2 3 4" xfId="10978" xr:uid="{C982252F-6816-43D2-91E4-A8E78B18C909}"/>
    <cellStyle name="Percent 14 2 2 2 3 4 2" xfId="23220" xr:uid="{A3332E9B-08FB-4595-A239-D577AA8E9DD6}"/>
    <cellStyle name="Percent 14 2 2 2 3 5" xfId="16122" xr:uid="{8584A745-899F-4EF0-A5FA-5A5656E9A9DD}"/>
    <cellStyle name="Percent 14 2 2 2 4" xfId="4749" xr:uid="{7A0E8591-9E1C-4B6A-BE78-510DCF6F7C71}"/>
    <cellStyle name="Percent 14 2 2 2 4 2" xfId="8396" xr:uid="{03512667-55F7-4340-A763-7D0B26F51658}"/>
    <cellStyle name="Percent 14 2 2 2 4 2 2" xfId="20660" xr:uid="{FD854C64-9AB8-4C0D-97F4-C47F75F323B5}"/>
    <cellStyle name="Percent 14 2 2 2 4 3" xfId="11892" xr:uid="{DF6B3C3F-502A-45C8-A55D-279B691CB17B}"/>
    <cellStyle name="Percent 14 2 2 2 4 3 2" xfId="24134" xr:uid="{632F7D3B-3EE7-4D5D-B5F5-C54651AE5245}"/>
    <cellStyle name="Percent 14 2 2 2 4 4" xfId="17036" xr:uid="{0EDCD6ED-F1B1-41F4-843E-4F3C7C94E63B}"/>
    <cellStyle name="Percent 14 2 2 2 5" xfId="6636" xr:uid="{CC0CC6F6-0098-4B97-98D7-0D2013F5E6EB}"/>
    <cellStyle name="Percent 14 2 2 2 5 2" xfId="18900" xr:uid="{7B17C955-4EBF-4946-A4C3-C00A572D6C3C}"/>
    <cellStyle name="Percent 14 2 2 2 6" xfId="10132" xr:uid="{A0281F2A-50AC-4E40-8503-142065780C63}"/>
    <cellStyle name="Percent 14 2 2 2 6 2" xfId="22374" xr:uid="{45FD06CA-96A6-436A-9F09-586933AB4023}"/>
    <cellStyle name="Percent 14 2 2 2 7" xfId="15276" xr:uid="{1F8B2FA6-D3A2-42F4-A7C2-D272BD1E0FFC}"/>
    <cellStyle name="Percent 14 2 2 3" xfId="3018" xr:uid="{3DE15818-B42D-439B-901F-24353C4EE33D}"/>
    <cellStyle name="Percent 14 2 2 3 2" xfId="3865" xr:uid="{099A219C-17D1-4FC1-96F8-042E0A7FD1C8}"/>
    <cellStyle name="Percent 14 2 2 3 2 2" xfId="5809" xr:uid="{81E09C15-30E3-46EA-949A-252CD7C2F212}"/>
    <cellStyle name="Percent 14 2 2 3 2 2 2" xfId="9456" xr:uid="{2046A7A3-97EE-4B37-A420-068AD1697D37}"/>
    <cellStyle name="Percent 14 2 2 3 2 2 2 2" xfId="21720" xr:uid="{55EC820A-7E23-4EEF-8A0D-957E38A20414}"/>
    <cellStyle name="Percent 14 2 2 3 2 2 3" xfId="12952" xr:uid="{506F76D2-B806-4D20-903B-1D13A9DEFC8D}"/>
    <cellStyle name="Percent 14 2 2 3 2 2 3 2" xfId="25194" xr:uid="{5EF53FE4-5701-4BF7-AC02-BC9AF1A1DD38}"/>
    <cellStyle name="Percent 14 2 2 3 2 2 4" xfId="18096" xr:uid="{2CC13868-024F-4089-B203-6205432CDFF9}"/>
    <cellStyle name="Percent 14 2 2 3 2 3" xfId="7696" xr:uid="{B0391479-0481-4AB7-83A1-E96B51E70EA1}"/>
    <cellStyle name="Percent 14 2 2 3 2 3 2" xfId="19960" xr:uid="{7738C51F-EA68-4B21-8889-B28250AB2352}"/>
    <cellStyle name="Percent 14 2 2 3 2 4" xfId="11192" xr:uid="{3D0B91F3-CB7C-436A-B6CD-FDB37A8A3631}"/>
    <cellStyle name="Percent 14 2 2 3 2 4 2" xfId="23434" xr:uid="{D948EF91-A21B-4B17-8AD4-299C4AF6BF58}"/>
    <cellStyle name="Percent 14 2 2 3 2 5" xfId="16336" xr:uid="{C859A080-FD80-40A4-9C46-7188E6B0A9AD}"/>
    <cellStyle name="Percent 14 2 2 3 3" xfId="4963" xr:uid="{433D77D0-6F78-4E12-A93D-FCD74C90DA4D}"/>
    <cellStyle name="Percent 14 2 2 3 3 2" xfId="8610" xr:uid="{C815FA9E-B2A0-44F3-9A91-EA1FC82E10C7}"/>
    <cellStyle name="Percent 14 2 2 3 3 2 2" xfId="20874" xr:uid="{D81525A7-B793-4018-84AA-D9C03DFD030F}"/>
    <cellStyle name="Percent 14 2 2 3 3 3" xfId="12106" xr:uid="{84158C61-6B6F-44D6-8129-83DD40E54006}"/>
    <cellStyle name="Percent 14 2 2 3 3 3 2" xfId="24348" xr:uid="{D694C969-47C9-4887-A506-B7DB36ACCD4F}"/>
    <cellStyle name="Percent 14 2 2 3 3 4" xfId="17250" xr:uid="{AC67CB8F-654B-4CC2-AD87-CB6731A64AB1}"/>
    <cellStyle name="Percent 14 2 2 3 4" xfId="6850" xr:uid="{460C8F36-CEED-44A3-AE4A-B527CF943090}"/>
    <cellStyle name="Percent 14 2 2 3 4 2" xfId="19114" xr:uid="{AE349A80-7C59-468C-8C1F-597C92EB332C}"/>
    <cellStyle name="Percent 14 2 2 3 5" xfId="10346" xr:uid="{ABD4BE6D-C7C5-4E53-A103-293B9939267B}"/>
    <cellStyle name="Percent 14 2 2 3 5 2" xfId="22588" xr:uid="{7998FD17-092B-49A5-B458-CBDAF6217FF1}"/>
    <cellStyle name="Percent 14 2 2 3 6" xfId="15490" xr:uid="{BCF40C69-B5DF-4C1D-9BB6-E6F56A94A9AD}"/>
    <cellStyle name="Percent 14 2 2 4" xfId="3442" xr:uid="{7F2D2528-5F2B-45C0-AB48-5D90C67EE204}"/>
    <cellStyle name="Percent 14 2 2 4 2" xfId="5386" xr:uid="{2F3ACAD6-77A4-40C4-A7F5-B3CFAC9B762E}"/>
    <cellStyle name="Percent 14 2 2 4 2 2" xfId="9033" xr:uid="{8C3A7614-3CEA-454D-9686-6DAB7836D67F}"/>
    <cellStyle name="Percent 14 2 2 4 2 2 2" xfId="21297" xr:uid="{15E4A93B-4DC6-4BF3-B317-C7CBE3468BEB}"/>
    <cellStyle name="Percent 14 2 2 4 2 3" xfId="12529" xr:uid="{61196FD7-F194-44E2-890A-933851043EFD}"/>
    <cellStyle name="Percent 14 2 2 4 2 3 2" xfId="24771" xr:uid="{346659AB-AD98-4D90-B47C-A4FE80C6AF5C}"/>
    <cellStyle name="Percent 14 2 2 4 2 4" xfId="17673" xr:uid="{331BDB3E-9166-4E1C-84EC-261342DB3E9C}"/>
    <cellStyle name="Percent 14 2 2 4 3" xfId="7273" xr:uid="{76AAB1B2-B988-481D-994A-17C418DAD100}"/>
    <cellStyle name="Percent 14 2 2 4 3 2" xfId="19537" xr:uid="{B039A9F5-4411-4260-A6DB-C563056434FC}"/>
    <cellStyle name="Percent 14 2 2 4 4" xfId="10769" xr:uid="{864C2264-9AC4-49A8-850E-EDA7C2226BFC}"/>
    <cellStyle name="Percent 14 2 2 4 4 2" xfId="23011" xr:uid="{BB425BDF-5208-4E7E-9532-4CDDEF806D88}"/>
    <cellStyle name="Percent 14 2 2 4 5" xfId="15913" xr:uid="{2F2A1391-5C1F-4048-9B10-D1E16FDA79D9}"/>
    <cellStyle name="Percent 14 2 2 5" xfId="4540" xr:uid="{85EAFCA4-5457-493E-A599-2E4924327E90}"/>
    <cellStyle name="Percent 14 2 2 5 2" xfId="8187" xr:uid="{75E5E081-CA08-46E3-9EBB-BA2A523EB181}"/>
    <cellStyle name="Percent 14 2 2 5 2 2" xfId="20451" xr:uid="{FB4496F7-1B74-442C-8DDC-EA8F45534F66}"/>
    <cellStyle name="Percent 14 2 2 5 3" xfId="11683" xr:uid="{B63DDF18-7768-407B-B74D-DE61A5D75BAA}"/>
    <cellStyle name="Percent 14 2 2 5 3 2" xfId="23925" xr:uid="{686E516A-A0F4-4D74-A791-5D71B0F468E8}"/>
    <cellStyle name="Percent 14 2 2 5 4" xfId="16827" xr:uid="{7862A9B5-102C-446D-8FCA-2371C5716A43}"/>
    <cellStyle name="Percent 14 2 2 6" xfId="6427" xr:uid="{CA221726-DF33-4AF9-82B2-9918F838CD19}"/>
    <cellStyle name="Percent 14 2 2 6 2" xfId="18691" xr:uid="{D2DA0A44-A4E3-4352-9FCA-7D6E13D15774}"/>
    <cellStyle name="Percent 14 2 2 7" xfId="9923" xr:uid="{4A909BCD-0052-402B-B78F-CF1866E37B34}"/>
    <cellStyle name="Percent 14 2 2 7 2" xfId="22165" xr:uid="{671A0C79-6E33-4968-87DB-8C5D9DF06725}"/>
    <cellStyle name="Percent 14 2 2 8" xfId="15067" xr:uid="{DECC6E62-BD95-4958-BD3B-623C99A29649}"/>
    <cellStyle name="Percent 14 2 3" xfId="2674" xr:uid="{E730BDCC-FA05-4F0E-BE52-B49CD84AF805}"/>
    <cellStyle name="Percent 14 2 3 2" xfId="3099" xr:uid="{32A59E5A-DF16-463F-B0C2-36269FBEFB38}"/>
    <cellStyle name="Percent 14 2 3 2 2" xfId="3946" xr:uid="{4754F16D-6E51-4CA1-875F-635389D7CE87}"/>
    <cellStyle name="Percent 14 2 3 2 2 2" xfId="5890" xr:uid="{1F9028A7-D9F5-4767-92D2-6309A0AC5E5D}"/>
    <cellStyle name="Percent 14 2 3 2 2 2 2" xfId="9537" xr:uid="{73B36BC8-AAA6-4044-9638-887321800B16}"/>
    <cellStyle name="Percent 14 2 3 2 2 2 2 2" xfId="21801" xr:uid="{D42300E3-6AFA-418F-81E0-72BBBE3B3661}"/>
    <cellStyle name="Percent 14 2 3 2 2 2 3" xfId="13033" xr:uid="{7B8D2E2D-1759-4391-9CFF-DBC2A836E974}"/>
    <cellStyle name="Percent 14 2 3 2 2 2 3 2" xfId="25275" xr:uid="{381D1846-776C-414A-BC77-A75B26621E9D}"/>
    <cellStyle name="Percent 14 2 3 2 2 2 4" xfId="18177" xr:uid="{0B0B7FD4-28F3-4C23-BB70-8C52D854C4AB}"/>
    <cellStyle name="Percent 14 2 3 2 2 3" xfId="7777" xr:uid="{0122F58C-6795-4C90-BE58-432E4044E3BE}"/>
    <cellStyle name="Percent 14 2 3 2 2 3 2" xfId="20041" xr:uid="{FECAADD5-63D2-42CF-B3BE-5C923FDF625D}"/>
    <cellStyle name="Percent 14 2 3 2 2 4" xfId="11273" xr:uid="{00E94F04-9C61-46AC-9DB8-F8FEBA750ABA}"/>
    <cellStyle name="Percent 14 2 3 2 2 4 2" xfId="23515" xr:uid="{2AE5771F-7604-45F2-899C-067F505DA777}"/>
    <cellStyle name="Percent 14 2 3 2 2 5" xfId="16417" xr:uid="{566EB780-0B87-4B88-966B-5E1F47B33836}"/>
    <cellStyle name="Percent 14 2 3 2 3" xfId="5044" xr:uid="{753AC6B3-936A-42AC-AE9A-3D3A0BD59790}"/>
    <cellStyle name="Percent 14 2 3 2 3 2" xfId="8691" xr:uid="{1F25A62A-C417-4698-AD76-B99148B42355}"/>
    <cellStyle name="Percent 14 2 3 2 3 2 2" xfId="20955" xr:uid="{C7B6AB31-86CD-4F2C-84CA-E9B92E9362A5}"/>
    <cellStyle name="Percent 14 2 3 2 3 3" xfId="12187" xr:uid="{090D5564-F735-468B-BF0F-6085DE333CBE}"/>
    <cellStyle name="Percent 14 2 3 2 3 3 2" xfId="24429" xr:uid="{778B7F3B-2E18-47DB-8435-E3418E49EF7B}"/>
    <cellStyle name="Percent 14 2 3 2 3 4" xfId="17331" xr:uid="{52DE2F2D-F957-4044-9138-5EFA05B42026}"/>
    <cellStyle name="Percent 14 2 3 2 4" xfId="6931" xr:uid="{91AF636B-94FA-4DC8-A954-1574CB25BBF3}"/>
    <cellStyle name="Percent 14 2 3 2 4 2" xfId="19195" xr:uid="{699262BE-0C4A-48D2-9C53-4DD022B9C502}"/>
    <cellStyle name="Percent 14 2 3 2 5" xfId="10427" xr:uid="{AD3F5552-0DA1-408E-BEC6-F327112E73DF}"/>
    <cellStyle name="Percent 14 2 3 2 5 2" xfId="22669" xr:uid="{A5771D7B-684F-4498-A684-F3D6D95A4F15}"/>
    <cellStyle name="Percent 14 2 3 2 6" xfId="15571" xr:uid="{6E7A5624-4903-4FFE-8365-A5A9E70CF1B0}"/>
    <cellStyle name="Percent 14 2 3 3" xfId="3523" xr:uid="{2A6100CB-38C2-4F5A-B53E-DD262D26073A}"/>
    <cellStyle name="Percent 14 2 3 3 2" xfId="5467" xr:uid="{09B2A92D-816E-45C6-97E6-48EC27275A0A}"/>
    <cellStyle name="Percent 14 2 3 3 2 2" xfId="9114" xr:uid="{2675254D-3EED-48CD-A69B-47C301034CFF}"/>
    <cellStyle name="Percent 14 2 3 3 2 2 2" xfId="21378" xr:uid="{B657AEB2-DA9C-4A04-8E88-11471044276D}"/>
    <cellStyle name="Percent 14 2 3 3 2 3" xfId="12610" xr:uid="{0AF94D38-E9EF-4FFA-B304-C1893255A5E9}"/>
    <cellStyle name="Percent 14 2 3 3 2 3 2" xfId="24852" xr:uid="{DC61296A-4100-4ED8-9316-93A42A347AB6}"/>
    <cellStyle name="Percent 14 2 3 3 2 4" xfId="17754" xr:uid="{D5D9963E-043D-4FF9-AE34-3EB7AAF23B37}"/>
    <cellStyle name="Percent 14 2 3 3 3" xfId="7354" xr:uid="{6D3B40C6-EF36-4309-A8F8-B97EAD2E03B3}"/>
    <cellStyle name="Percent 14 2 3 3 3 2" xfId="19618" xr:uid="{0AA27FA7-73E1-4D75-B2A5-78335BA79AF5}"/>
    <cellStyle name="Percent 14 2 3 3 4" xfId="10850" xr:uid="{98E45375-8CDA-469E-AA9E-5F809A474617}"/>
    <cellStyle name="Percent 14 2 3 3 4 2" xfId="23092" xr:uid="{7A77E2D6-AC70-4F3B-B139-0B951EA2672C}"/>
    <cellStyle name="Percent 14 2 3 3 5" xfId="15994" xr:uid="{DFD9715C-F5B4-4E51-B265-3F95FAD04033}"/>
    <cellStyle name="Percent 14 2 3 4" xfId="4621" xr:uid="{5FFCBF71-F8F5-47AD-9A68-DC8D40D58EDB}"/>
    <cellStyle name="Percent 14 2 3 4 2" xfId="8268" xr:uid="{CAD1C8CD-A592-434B-BC4E-DC3361CF078C}"/>
    <cellStyle name="Percent 14 2 3 4 2 2" xfId="20532" xr:uid="{919DACB0-7654-4BEB-9160-995E9B5C2766}"/>
    <cellStyle name="Percent 14 2 3 4 3" xfId="11764" xr:uid="{710F7090-E902-4B6D-A0F9-56BAE1EB8987}"/>
    <cellStyle name="Percent 14 2 3 4 3 2" xfId="24006" xr:uid="{C31150CA-125C-4D43-8193-86489F1E7A9F}"/>
    <cellStyle name="Percent 14 2 3 4 4" xfId="16908" xr:uid="{31C25F94-F962-4486-84B2-921E7FE5CFBF}"/>
    <cellStyle name="Percent 14 2 3 5" xfId="6508" xr:uid="{7D2FDF97-9B33-4F50-8760-91682F065D69}"/>
    <cellStyle name="Percent 14 2 3 5 2" xfId="18772" xr:uid="{F48E6F51-A708-46F3-A105-02B13A5CE7C3}"/>
    <cellStyle name="Percent 14 2 3 6" xfId="10004" xr:uid="{066812CF-34EF-422E-93B3-4D5C5BE0DC8A}"/>
    <cellStyle name="Percent 14 2 3 6 2" xfId="22246" xr:uid="{8E6A1B1F-FD17-4556-93EA-F79CD9A7287F}"/>
    <cellStyle name="Percent 14 2 3 7" xfId="15148" xr:uid="{2547C406-BE0D-4ED7-B15B-7E7B37040364}"/>
    <cellStyle name="Percent 14 2 4" xfId="2890" xr:uid="{3D200643-0B82-4E90-84F2-391D368C6267}"/>
    <cellStyle name="Percent 14 2 4 2" xfId="3737" xr:uid="{795098C3-0D16-4A12-B419-880ED9B1E228}"/>
    <cellStyle name="Percent 14 2 4 2 2" xfId="5681" xr:uid="{3A5FD163-61CF-4AFC-8C9D-8D3B2B045947}"/>
    <cellStyle name="Percent 14 2 4 2 2 2" xfId="9328" xr:uid="{56D51175-5212-4696-9B59-AB91D1EFEDAC}"/>
    <cellStyle name="Percent 14 2 4 2 2 2 2" xfId="21592" xr:uid="{7EA7B758-A3AD-4685-82C5-65C47D4C51DA}"/>
    <cellStyle name="Percent 14 2 4 2 2 3" xfId="12824" xr:uid="{23EA7755-CD0A-4828-AC5B-F3144F0D8169}"/>
    <cellStyle name="Percent 14 2 4 2 2 3 2" xfId="25066" xr:uid="{36EC82DA-2CB3-495D-A8A8-E047AD078035}"/>
    <cellStyle name="Percent 14 2 4 2 2 4" xfId="17968" xr:uid="{D337B54D-546D-496D-B6A2-CF6659AB7663}"/>
    <cellStyle name="Percent 14 2 4 2 3" xfId="7568" xr:uid="{3A456C28-CC1C-4CAB-B3F1-D58F97932E15}"/>
    <cellStyle name="Percent 14 2 4 2 3 2" xfId="19832" xr:uid="{720BAE44-50CE-4BB0-82B2-4EFBC27DD755}"/>
    <cellStyle name="Percent 14 2 4 2 4" xfId="11064" xr:uid="{96520E73-8E7B-494E-BC9D-45F6127120F6}"/>
    <cellStyle name="Percent 14 2 4 2 4 2" xfId="23306" xr:uid="{87B10693-2A96-469D-B650-C3B88D6F5F72}"/>
    <cellStyle name="Percent 14 2 4 2 5" xfId="16208" xr:uid="{26468DA6-92A9-4928-8D60-97E03EB7126E}"/>
    <cellStyle name="Percent 14 2 4 3" xfId="4835" xr:uid="{F477FDF0-6E91-49D4-A46A-9BE565FB458B}"/>
    <cellStyle name="Percent 14 2 4 3 2" xfId="8482" xr:uid="{BE71A683-123E-4DC7-942D-22A488CB899D}"/>
    <cellStyle name="Percent 14 2 4 3 2 2" xfId="20746" xr:uid="{0D893526-3329-41D8-9E58-FABD8CAE575E}"/>
    <cellStyle name="Percent 14 2 4 3 3" xfId="11978" xr:uid="{807757CD-1F3D-4C26-863E-6DA084E4C79E}"/>
    <cellStyle name="Percent 14 2 4 3 3 2" xfId="24220" xr:uid="{A5DAE8A9-9992-4F89-B826-CA90D52AE45D}"/>
    <cellStyle name="Percent 14 2 4 3 4" xfId="17122" xr:uid="{1DEC8716-D137-43C9-948B-B0EBC0DB3040}"/>
    <cellStyle name="Percent 14 2 4 4" xfId="6722" xr:uid="{17EB9CF4-CDD1-4080-BC57-4F82C1C4CC77}"/>
    <cellStyle name="Percent 14 2 4 4 2" xfId="18986" xr:uid="{138B5A22-BBD1-427B-817D-596096D8C683}"/>
    <cellStyle name="Percent 14 2 4 5" xfId="10218" xr:uid="{0E9F0E80-F342-4395-938B-B0E3A217873D}"/>
    <cellStyle name="Percent 14 2 4 5 2" xfId="22460" xr:uid="{4F83B163-BFD8-4D1A-8617-E3670659225C}"/>
    <cellStyle name="Percent 14 2 4 6" xfId="15362" xr:uid="{E954DB07-5E43-496F-83AC-93D596B091FD}"/>
    <cellStyle name="Percent 14 2 5" xfId="3314" xr:uid="{A0B2EF9D-240C-4F9D-A978-9265979DA185}"/>
    <cellStyle name="Percent 14 2 5 2" xfId="5258" xr:uid="{990CC2B0-C062-40B4-A003-112026DDC357}"/>
    <cellStyle name="Percent 14 2 5 2 2" xfId="8905" xr:uid="{E1D1F1B4-E731-49FF-AC03-2499EE6299FF}"/>
    <cellStyle name="Percent 14 2 5 2 2 2" xfId="21169" xr:uid="{85723B32-361E-4E53-A99B-9812379BFF92}"/>
    <cellStyle name="Percent 14 2 5 2 3" xfId="12401" xr:uid="{9D40319E-606B-4302-89E9-585CDFEF1ACC}"/>
    <cellStyle name="Percent 14 2 5 2 3 2" xfId="24643" xr:uid="{A86DB583-3E91-40DA-A1A2-1F2F915AA68B}"/>
    <cellStyle name="Percent 14 2 5 2 4" xfId="17545" xr:uid="{9926CC1D-E858-4295-9553-4B6C86501FD7}"/>
    <cellStyle name="Percent 14 2 5 3" xfId="7145" xr:uid="{DD1C0D9C-6D85-4760-A1BD-2B52D5AC6709}"/>
    <cellStyle name="Percent 14 2 5 3 2" xfId="19409" xr:uid="{DB3A48C0-03FB-43B2-9316-247489630706}"/>
    <cellStyle name="Percent 14 2 5 4" xfId="10641" xr:uid="{83C38D3B-F625-442F-A1EA-9EDE29C71437}"/>
    <cellStyle name="Percent 14 2 5 4 2" xfId="22883" xr:uid="{A4AB335D-7899-49B8-8874-20DACEBF4938}"/>
    <cellStyle name="Percent 14 2 5 5" xfId="15785" xr:uid="{C1CCB4E0-FCAC-4C40-93C4-48908BC84E36}"/>
    <cellStyle name="Percent 14 2 6" xfId="4412" xr:uid="{78B4208A-41F7-470E-A920-26461795B00B}"/>
    <cellStyle name="Percent 14 2 6 2" xfId="8059" xr:uid="{E6F20AF8-D039-47F9-93F0-4761924D00AE}"/>
    <cellStyle name="Percent 14 2 6 2 2" xfId="20323" xr:uid="{C1B4E858-0862-4340-BD42-A69928A96F5E}"/>
    <cellStyle name="Percent 14 2 6 3" xfId="11555" xr:uid="{3400C6EB-A65F-4600-899A-69B244F948E1}"/>
    <cellStyle name="Percent 14 2 6 3 2" xfId="23797" xr:uid="{D1DB5880-65F3-404C-BB34-3E720A0DC6E8}"/>
    <cellStyle name="Percent 14 2 6 4" xfId="16699" xr:uid="{3A45086E-A5CA-4EC9-A2EA-56359C1CC6BE}"/>
    <cellStyle name="Percent 14 2 7" xfId="6298" xr:uid="{EFC891ED-9FCF-408B-8235-13ED6E60F157}"/>
    <cellStyle name="Percent 14 2 7 2" xfId="18563" xr:uid="{4184E242-C50D-48A7-BD77-EAF0FC895993}"/>
    <cellStyle name="Percent 14 2 8" xfId="9795" xr:uid="{98B5A649-D5BE-4E65-859A-F120EB444908}"/>
    <cellStyle name="Percent 14 2 8 2" xfId="22037" xr:uid="{6812EE4C-D866-4A01-8685-DC89E2D44D46}"/>
    <cellStyle name="Percent 14 2 9" xfId="14798" xr:uid="{2B9CAF8F-D897-4453-AC62-BBA9494EFF7D}"/>
    <cellStyle name="Percent 14 2 9 2" xfId="25553" xr:uid="{2A3C7D21-339D-4E3A-820F-97A4857F0644}"/>
    <cellStyle name="Percent 14 3" xfId="2327" xr:uid="{F1EE59C3-0ABC-4EF7-A976-DB8D1D535532}"/>
    <cellStyle name="Percent 14 3 10" xfId="14966" xr:uid="{5CFE7725-382B-40DC-85A4-C9571C5354BD}"/>
    <cellStyle name="Percent 14 3 11" xfId="25929" xr:uid="{7C961BE3-FFF2-4A15-B3E2-818938A66326}"/>
    <cellStyle name="Percent 14 3 2" xfId="2616" xr:uid="{C1FA321D-19D2-46A6-8B53-57D27FDFC38F}"/>
    <cellStyle name="Percent 14 3 2 2" xfId="2829" xr:uid="{1C220C99-38E4-4C53-BBD1-B9960AF3E990}"/>
    <cellStyle name="Percent 14 3 2 2 2" xfId="3254" xr:uid="{7CE41C94-8D72-4777-A8E7-2A4C125EDC23}"/>
    <cellStyle name="Percent 14 3 2 2 2 2" xfId="4101" xr:uid="{E3CCF98F-2555-437A-B4B4-B7230862B3D2}"/>
    <cellStyle name="Percent 14 3 2 2 2 2 2" xfId="6045" xr:uid="{93C1E4F2-BEAD-41BA-BD95-A46AF7058FEC}"/>
    <cellStyle name="Percent 14 3 2 2 2 2 2 2" xfId="9692" xr:uid="{E771BFCF-6AC2-4650-9ACC-B12881CC1FCB}"/>
    <cellStyle name="Percent 14 3 2 2 2 2 2 2 2" xfId="21956" xr:uid="{C8FE0114-AB2B-4D48-9984-B906BAF9B67A}"/>
    <cellStyle name="Percent 14 3 2 2 2 2 2 3" xfId="13188" xr:uid="{34D33EB7-89D4-4EF7-83FE-FD78D4C9F884}"/>
    <cellStyle name="Percent 14 3 2 2 2 2 2 3 2" xfId="25430" xr:uid="{4B1E583E-FDA1-4017-8B1D-06EB301943A5}"/>
    <cellStyle name="Percent 14 3 2 2 2 2 2 4" xfId="18332" xr:uid="{1263D487-F8D6-4246-BAA9-7BD4E29322BF}"/>
    <cellStyle name="Percent 14 3 2 2 2 2 3" xfId="7932" xr:uid="{C14565CD-2507-4248-82B8-6326B58DD8B1}"/>
    <cellStyle name="Percent 14 3 2 2 2 2 3 2" xfId="20196" xr:uid="{6E4D8B8C-B574-414C-B182-37D2F26DE871}"/>
    <cellStyle name="Percent 14 3 2 2 2 2 4" xfId="11428" xr:uid="{856B391C-5F21-4239-A920-A6AA0129C458}"/>
    <cellStyle name="Percent 14 3 2 2 2 2 4 2" xfId="23670" xr:uid="{84EAE50F-55E1-49CC-89AA-92637C99291B}"/>
    <cellStyle name="Percent 14 3 2 2 2 2 5" xfId="16572" xr:uid="{9DEF2E26-F14F-4C4B-8EEE-AE9C001C094D}"/>
    <cellStyle name="Percent 14 3 2 2 2 3" xfId="5199" xr:uid="{E071A432-4B73-4C66-9579-B597B6EA5EC3}"/>
    <cellStyle name="Percent 14 3 2 2 2 3 2" xfId="8846" xr:uid="{FFC21EB3-794A-4D8C-80E3-FE2F12AE584A}"/>
    <cellStyle name="Percent 14 3 2 2 2 3 2 2" xfId="21110" xr:uid="{25E3FB66-2A54-41B3-A47A-4595EC9CBE81}"/>
    <cellStyle name="Percent 14 3 2 2 2 3 3" xfId="12342" xr:uid="{615A98FD-AEBB-4B32-899B-896CB8554A5E}"/>
    <cellStyle name="Percent 14 3 2 2 2 3 3 2" xfId="24584" xr:uid="{D6CCBA0C-D3A4-4529-BB23-4688C307FC75}"/>
    <cellStyle name="Percent 14 3 2 2 2 3 4" xfId="17486" xr:uid="{906CE844-9855-43A5-BC18-32E1DBBB7714}"/>
    <cellStyle name="Percent 14 3 2 2 2 4" xfId="7086" xr:uid="{4694BA04-1F1A-49CA-8BB8-E5497983BFF5}"/>
    <cellStyle name="Percent 14 3 2 2 2 4 2" xfId="19350" xr:uid="{F0278E61-27DF-4976-BEA3-0F5C5BA11B67}"/>
    <cellStyle name="Percent 14 3 2 2 2 5" xfId="10582" xr:uid="{58249522-DA01-4FBF-BAAC-B14C57F87E34}"/>
    <cellStyle name="Percent 14 3 2 2 2 5 2" xfId="22824" xr:uid="{498B59B2-4A77-4006-9B1F-44D8090AD942}"/>
    <cellStyle name="Percent 14 3 2 2 2 6" xfId="15726" xr:uid="{DAD8E4A3-B92F-45D1-9299-BD8ACB87C658}"/>
    <cellStyle name="Percent 14 3 2 2 3" xfId="3678" xr:uid="{D4EB397C-9926-435A-86D8-9645D03DDEB1}"/>
    <cellStyle name="Percent 14 3 2 2 3 2" xfId="5622" xr:uid="{A9043E85-8980-4BE9-AB38-53D402FACA5E}"/>
    <cellStyle name="Percent 14 3 2 2 3 2 2" xfId="9269" xr:uid="{2862F6D1-72A7-4C8E-8AED-527E5677823E}"/>
    <cellStyle name="Percent 14 3 2 2 3 2 2 2" xfId="21533" xr:uid="{A4D723C8-FC50-4B77-9241-7CE78D62EDAD}"/>
    <cellStyle name="Percent 14 3 2 2 3 2 3" xfId="12765" xr:uid="{93BCB72C-11FE-42D0-BE1A-18258CAB7D73}"/>
    <cellStyle name="Percent 14 3 2 2 3 2 3 2" xfId="25007" xr:uid="{28862D8F-34EF-42A6-A0D0-D84885FED0A6}"/>
    <cellStyle name="Percent 14 3 2 2 3 2 4" xfId="17909" xr:uid="{4CBB8270-965E-4375-B2ED-9A2A71352355}"/>
    <cellStyle name="Percent 14 3 2 2 3 3" xfId="7509" xr:uid="{DEFC1DD6-3DE1-4612-921F-2B5B2A119BE4}"/>
    <cellStyle name="Percent 14 3 2 2 3 3 2" xfId="19773" xr:uid="{C55AFE82-811F-40E8-8808-C49E651FE873}"/>
    <cellStyle name="Percent 14 3 2 2 3 4" xfId="11005" xr:uid="{C0C3C1BA-D850-4DEA-8769-48E4435873AA}"/>
    <cellStyle name="Percent 14 3 2 2 3 4 2" xfId="23247" xr:uid="{DE894624-0C33-4369-83D5-01805ACEAF5C}"/>
    <cellStyle name="Percent 14 3 2 2 3 5" xfId="16149" xr:uid="{D295DFF2-8754-42D6-85D3-EBA177029E45}"/>
    <cellStyle name="Percent 14 3 2 2 4" xfId="4776" xr:uid="{B1FDAD1D-F58D-474B-B9C6-E1D239E35523}"/>
    <cellStyle name="Percent 14 3 2 2 4 2" xfId="8423" xr:uid="{11E13C24-84D1-489E-9B0C-612363F99F24}"/>
    <cellStyle name="Percent 14 3 2 2 4 2 2" xfId="20687" xr:uid="{BAB5B7C0-AEBA-4C0C-8A23-D3E644F8F504}"/>
    <cellStyle name="Percent 14 3 2 2 4 3" xfId="11919" xr:uid="{7C199551-A4B4-4E1D-918C-DBD58CD7F860}"/>
    <cellStyle name="Percent 14 3 2 2 4 3 2" xfId="24161" xr:uid="{1B159097-0580-4C6A-A629-0B8AA4150CCC}"/>
    <cellStyle name="Percent 14 3 2 2 4 4" xfId="17063" xr:uid="{C9BB4E2E-C09D-49F5-B736-C633EA0B36EB}"/>
    <cellStyle name="Percent 14 3 2 2 5" xfId="6663" xr:uid="{B88744BD-B361-4977-9F42-38BC0A5D0ECC}"/>
    <cellStyle name="Percent 14 3 2 2 5 2" xfId="18927" xr:uid="{75C225EE-019F-4CFE-9D67-C6CD6A7E4A02}"/>
    <cellStyle name="Percent 14 3 2 2 6" xfId="10159" xr:uid="{FE024BB9-B844-4D28-82B3-B71D138D1D91}"/>
    <cellStyle name="Percent 14 3 2 2 6 2" xfId="22401" xr:uid="{A5BEE168-1F48-4772-872E-1A9CFA4EEDB0}"/>
    <cellStyle name="Percent 14 3 2 2 7" xfId="15303" xr:uid="{25A8154F-F3B1-4D51-9074-31484142B394}"/>
    <cellStyle name="Percent 14 3 2 3" xfId="3045" xr:uid="{70DFC090-5C35-43E2-8B25-9805A3F25127}"/>
    <cellStyle name="Percent 14 3 2 3 2" xfId="3892" xr:uid="{95AE6161-8B94-423C-8A95-411EC9678B5B}"/>
    <cellStyle name="Percent 14 3 2 3 2 2" xfId="5836" xr:uid="{0DDBE95F-7DFA-49F7-A7FA-0B2378624188}"/>
    <cellStyle name="Percent 14 3 2 3 2 2 2" xfId="9483" xr:uid="{8D5409E0-DFAA-43AF-ABDA-B1004174B9BB}"/>
    <cellStyle name="Percent 14 3 2 3 2 2 2 2" xfId="21747" xr:uid="{E01DD530-75AE-4BB5-94F0-5FD8C0C19A0B}"/>
    <cellStyle name="Percent 14 3 2 3 2 2 3" xfId="12979" xr:uid="{A2002BBC-3571-4DCA-953D-633BCB0D3709}"/>
    <cellStyle name="Percent 14 3 2 3 2 2 3 2" xfId="25221" xr:uid="{7071397C-9DC2-47A6-BA13-2106B6F3603F}"/>
    <cellStyle name="Percent 14 3 2 3 2 2 4" xfId="18123" xr:uid="{280DF092-A8F5-4206-B1E2-938FEECE10C5}"/>
    <cellStyle name="Percent 14 3 2 3 2 3" xfId="7723" xr:uid="{2E8380A3-5DCF-4FE6-B477-F3CB61E36EE2}"/>
    <cellStyle name="Percent 14 3 2 3 2 3 2" xfId="19987" xr:uid="{6F05DEA2-75C8-4418-B9B1-0C44AB39A50B}"/>
    <cellStyle name="Percent 14 3 2 3 2 4" xfId="11219" xr:uid="{8D5991D6-CE97-4D47-A860-C2B1F0118581}"/>
    <cellStyle name="Percent 14 3 2 3 2 4 2" xfId="23461" xr:uid="{CBB516C1-26E3-40D9-8396-023CEFF01D63}"/>
    <cellStyle name="Percent 14 3 2 3 2 5" xfId="16363" xr:uid="{5264E54D-54E3-4781-B48F-57743DB8A030}"/>
    <cellStyle name="Percent 14 3 2 3 3" xfId="4990" xr:uid="{F6AC1522-1A2B-49EA-87BF-01BB2922259A}"/>
    <cellStyle name="Percent 14 3 2 3 3 2" xfId="8637" xr:uid="{56F21C22-36CA-4DFA-971A-AED13AF15DF2}"/>
    <cellStyle name="Percent 14 3 2 3 3 2 2" xfId="20901" xr:uid="{A9EB37FF-89DB-4259-AE86-F0E7254B8DCC}"/>
    <cellStyle name="Percent 14 3 2 3 3 3" xfId="12133" xr:uid="{8CA26202-BB09-4605-A17A-0F77ED609A88}"/>
    <cellStyle name="Percent 14 3 2 3 3 3 2" xfId="24375" xr:uid="{7BD886FA-6542-44E7-9BCB-67EDF2B739B1}"/>
    <cellStyle name="Percent 14 3 2 3 3 4" xfId="17277" xr:uid="{BDC6DF60-6E6D-4E10-B89E-C20EA4541094}"/>
    <cellStyle name="Percent 14 3 2 3 4" xfId="6877" xr:uid="{BFA500D2-0E79-4FBE-8FBD-5B4F10FBB11C}"/>
    <cellStyle name="Percent 14 3 2 3 4 2" xfId="19141" xr:uid="{3A31E4FD-36A8-4BD3-98FB-D096F6B78C58}"/>
    <cellStyle name="Percent 14 3 2 3 5" xfId="10373" xr:uid="{5AD42B93-B7EB-4E2D-9E86-F680A3D92582}"/>
    <cellStyle name="Percent 14 3 2 3 5 2" xfId="22615" xr:uid="{2F161813-C7FB-43DC-853B-4F64D934C8AB}"/>
    <cellStyle name="Percent 14 3 2 3 6" xfId="15517" xr:uid="{77EC6B0D-0929-459E-8F76-6DBE7743C049}"/>
    <cellStyle name="Percent 14 3 2 4" xfId="3469" xr:uid="{30323CD8-9EE8-4EFC-A8D1-E2BEEC9F13F5}"/>
    <cellStyle name="Percent 14 3 2 4 2" xfId="5413" xr:uid="{4918C028-DD33-4B6E-8E8B-795FB5F7474A}"/>
    <cellStyle name="Percent 14 3 2 4 2 2" xfId="9060" xr:uid="{ACA1DD0A-C5CC-4ECD-AF5B-FF5D88BCC493}"/>
    <cellStyle name="Percent 14 3 2 4 2 2 2" xfId="21324" xr:uid="{C0C71FFC-51CE-442F-A1BA-C3DEAEC5059D}"/>
    <cellStyle name="Percent 14 3 2 4 2 3" xfId="12556" xr:uid="{E2A8651D-7FBA-4DF1-9F97-B3657275E9F3}"/>
    <cellStyle name="Percent 14 3 2 4 2 3 2" xfId="24798" xr:uid="{AD7FD608-AB77-4C6B-9D95-33C106D0C648}"/>
    <cellStyle name="Percent 14 3 2 4 2 4" xfId="17700" xr:uid="{ECDF76DC-341F-425A-A82E-EEFA8028EAC7}"/>
    <cellStyle name="Percent 14 3 2 4 3" xfId="7300" xr:uid="{06BE3DA4-366B-405F-A97C-E5E56B49254F}"/>
    <cellStyle name="Percent 14 3 2 4 3 2" xfId="19564" xr:uid="{7E421F35-3006-4B1A-9BB0-C468DEA6DA51}"/>
    <cellStyle name="Percent 14 3 2 4 4" xfId="10796" xr:uid="{CDC2AD7F-ECF3-45B3-B59B-34A6AE155313}"/>
    <cellStyle name="Percent 14 3 2 4 4 2" xfId="23038" xr:uid="{1C41B070-438E-4D52-930C-8C4C61A0406B}"/>
    <cellStyle name="Percent 14 3 2 4 5" xfId="15940" xr:uid="{5C634E6F-9DA2-4C73-B4BA-A55898CF78F4}"/>
    <cellStyle name="Percent 14 3 2 5" xfId="4567" xr:uid="{64EB02B3-2ACC-4D11-9853-38FFB4F9E15F}"/>
    <cellStyle name="Percent 14 3 2 5 2" xfId="8214" xr:uid="{7E349EEB-A777-4488-BF77-79B5D6D4CBFF}"/>
    <cellStyle name="Percent 14 3 2 5 2 2" xfId="20478" xr:uid="{29AB88F5-B324-4082-A460-F8A8823F4B6D}"/>
    <cellStyle name="Percent 14 3 2 5 3" xfId="11710" xr:uid="{57E527A8-3C8F-4EEA-B3A4-82CA1BB0BDB5}"/>
    <cellStyle name="Percent 14 3 2 5 3 2" xfId="23952" xr:uid="{D24914E0-8E81-4C0F-9D4D-73B860E9D828}"/>
    <cellStyle name="Percent 14 3 2 5 4" xfId="16854" xr:uid="{3525FE30-D5A9-4F43-AF26-E24ACF8806BC}"/>
    <cellStyle name="Percent 14 3 2 6" xfId="6454" xr:uid="{5C1A0540-76CE-4798-884E-E863E1460ADE}"/>
    <cellStyle name="Percent 14 3 2 6 2" xfId="18718" xr:uid="{11BE6614-9975-47EB-B450-F6E5FA3C6E54}"/>
    <cellStyle name="Percent 14 3 2 7" xfId="9950" xr:uid="{E328A2DE-085F-4B1B-B61A-19760A31BC02}"/>
    <cellStyle name="Percent 14 3 2 7 2" xfId="22192" xr:uid="{95053288-D62A-47A6-AB58-FD193671168E}"/>
    <cellStyle name="Percent 14 3 2 8" xfId="15094" xr:uid="{BCD6886A-EE49-4FD5-B380-81FC8F3CFC12}"/>
    <cellStyle name="Percent 14 3 3" xfId="2701" xr:uid="{24896ED0-3500-4B73-A830-58E8D15CB472}"/>
    <cellStyle name="Percent 14 3 3 2" xfId="3126" xr:uid="{FAA0FC85-FFF0-43C4-81C2-22C3324C4D12}"/>
    <cellStyle name="Percent 14 3 3 2 2" xfId="3973" xr:uid="{CF473DF9-AD3B-43E3-AD11-9CB6C76DE7EC}"/>
    <cellStyle name="Percent 14 3 3 2 2 2" xfId="5917" xr:uid="{BEE452BB-5388-4953-8B8E-93058BF064EF}"/>
    <cellStyle name="Percent 14 3 3 2 2 2 2" xfId="9564" xr:uid="{87FA05FA-C68E-44DA-A65B-82C1AABB0EA9}"/>
    <cellStyle name="Percent 14 3 3 2 2 2 2 2" xfId="21828" xr:uid="{D15CE83C-5F48-41B7-8BA9-8C3CB245F733}"/>
    <cellStyle name="Percent 14 3 3 2 2 2 3" xfId="13060" xr:uid="{ED0EC48F-F385-47CA-8FEE-38F77062FDBC}"/>
    <cellStyle name="Percent 14 3 3 2 2 2 3 2" xfId="25302" xr:uid="{2941D558-65F1-4E41-B363-00C1DA23B7C1}"/>
    <cellStyle name="Percent 14 3 3 2 2 2 4" xfId="18204" xr:uid="{19427C73-6447-4D2E-9A99-D783A1F8CE2F}"/>
    <cellStyle name="Percent 14 3 3 2 2 3" xfId="7804" xr:uid="{BC9EEE1C-25A7-4D8B-B086-8BD8D876F28F}"/>
    <cellStyle name="Percent 14 3 3 2 2 3 2" xfId="20068" xr:uid="{97BA58F0-E90C-4834-AE77-54D4755C1E91}"/>
    <cellStyle name="Percent 14 3 3 2 2 4" xfId="11300" xr:uid="{69433023-8A69-419B-8F03-1CBD2C169F3D}"/>
    <cellStyle name="Percent 14 3 3 2 2 4 2" xfId="23542" xr:uid="{CF36A490-FCF6-4F2E-BA87-A796D118DB30}"/>
    <cellStyle name="Percent 14 3 3 2 2 5" xfId="16444" xr:uid="{ACC5BD24-A91C-4C9A-A76A-9258E64046C8}"/>
    <cellStyle name="Percent 14 3 3 2 3" xfId="5071" xr:uid="{78022DE4-D285-429E-AF71-DD15A05F8B2B}"/>
    <cellStyle name="Percent 14 3 3 2 3 2" xfId="8718" xr:uid="{F1C44D98-88CC-40FD-B1C3-6DE1DDF4C367}"/>
    <cellStyle name="Percent 14 3 3 2 3 2 2" xfId="20982" xr:uid="{81FFE0C5-C0AB-46CC-96B8-2737E9385A6B}"/>
    <cellStyle name="Percent 14 3 3 2 3 3" xfId="12214" xr:uid="{009FB4AC-A5BA-4408-B81B-5444E4E8B1E5}"/>
    <cellStyle name="Percent 14 3 3 2 3 3 2" xfId="24456" xr:uid="{F5E4234D-AA16-49C9-8841-1714B5ED2D94}"/>
    <cellStyle name="Percent 14 3 3 2 3 4" xfId="17358" xr:uid="{579C4394-F5CD-4E9D-9965-E9CB226091E7}"/>
    <cellStyle name="Percent 14 3 3 2 4" xfId="6958" xr:uid="{6986F10F-EF04-4E38-928D-5EF22A4F0E20}"/>
    <cellStyle name="Percent 14 3 3 2 4 2" xfId="19222" xr:uid="{C32CF6A2-08D8-4FBE-AA49-54ED999445B0}"/>
    <cellStyle name="Percent 14 3 3 2 5" xfId="10454" xr:uid="{C2693F15-E77C-415E-AB17-A0158BB71F78}"/>
    <cellStyle name="Percent 14 3 3 2 5 2" xfId="22696" xr:uid="{DE816EC4-9A4D-4600-B4A7-232BC8940A87}"/>
    <cellStyle name="Percent 14 3 3 2 6" xfId="15598" xr:uid="{AD616C93-DE72-45F7-A38A-4B0C7A1363B4}"/>
    <cellStyle name="Percent 14 3 3 3" xfId="3550" xr:uid="{5A146B5D-0C9A-44D9-917E-5EEBA6AC666E}"/>
    <cellStyle name="Percent 14 3 3 3 2" xfId="5494" xr:uid="{B41296F3-B453-4E43-93E2-E3ADA578DC82}"/>
    <cellStyle name="Percent 14 3 3 3 2 2" xfId="9141" xr:uid="{B24AC7BE-FC88-4232-A86B-677E2932D283}"/>
    <cellStyle name="Percent 14 3 3 3 2 2 2" xfId="21405" xr:uid="{B6EC56C7-255E-4554-82BB-5B89AB29D919}"/>
    <cellStyle name="Percent 14 3 3 3 2 3" xfId="12637" xr:uid="{670C9DA0-7D34-4EE9-8885-3EE66DBF4B64}"/>
    <cellStyle name="Percent 14 3 3 3 2 3 2" xfId="24879" xr:uid="{3DEA8BC0-F393-4746-B1D6-E170F279CAE7}"/>
    <cellStyle name="Percent 14 3 3 3 2 4" xfId="17781" xr:uid="{CD211F98-B508-41DE-B4AE-3D1AE357DD1D}"/>
    <cellStyle name="Percent 14 3 3 3 3" xfId="7381" xr:uid="{8BBE7CD7-2DBA-4611-B243-AD287CCD464A}"/>
    <cellStyle name="Percent 14 3 3 3 3 2" xfId="19645" xr:uid="{3C3BE724-35F7-44AC-8C81-9A4ED141F652}"/>
    <cellStyle name="Percent 14 3 3 3 4" xfId="10877" xr:uid="{3FCE5212-41C2-46BD-936B-64A06C68C2D5}"/>
    <cellStyle name="Percent 14 3 3 3 4 2" xfId="23119" xr:uid="{985FDFE3-21EE-4EB1-BAC1-28604C358FB2}"/>
    <cellStyle name="Percent 14 3 3 3 5" xfId="16021" xr:uid="{6828B79B-B25C-4BA6-A2EE-006425C5C907}"/>
    <cellStyle name="Percent 14 3 3 4" xfId="4648" xr:uid="{290D7AB1-7D09-40BC-824F-E7187A30270C}"/>
    <cellStyle name="Percent 14 3 3 4 2" xfId="8295" xr:uid="{8A5DB192-E0A3-41A0-9BAE-CBBBAFB6ED8A}"/>
    <cellStyle name="Percent 14 3 3 4 2 2" xfId="20559" xr:uid="{ABFA05C8-6B98-441C-BBE3-1C39A121EA79}"/>
    <cellStyle name="Percent 14 3 3 4 3" xfId="11791" xr:uid="{DEACA167-1D1C-4970-8DE8-7C5A460A6280}"/>
    <cellStyle name="Percent 14 3 3 4 3 2" xfId="24033" xr:uid="{6659277F-41EC-4F2F-B4CC-DF69D1844963}"/>
    <cellStyle name="Percent 14 3 3 4 4" xfId="16935" xr:uid="{F94EBC33-7389-4A34-8988-848F2E2CFD04}"/>
    <cellStyle name="Percent 14 3 3 5" xfId="6535" xr:uid="{984DEA8B-CB19-48E0-A53F-154A7290DD8A}"/>
    <cellStyle name="Percent 14 3 3 5 2" xfId="18799" xr:uid="{D6660C2E-B666-4275-A06E-81036EF59DE6}"/>
    <cellStyle name="Percent 14 3 3 6" xfId="10031" xr:uid="{12025C3B-F8F6-4EFB-B8E6-1E1BAD31D8C0}"/>
    <cellStyle name="Percent 14 3 3 6 2" xfId="22273" xr:uid="{F7406D36-8FCC-41D2-9A78-9436334F0293}"/>
    <cellStyle name="Percent 14 3 3 7" xfId="15175" xr:uid="{8530D5A5-1AE7-424F-AF6E-F781C5AF11CE}"/>
    <cellStyle name="Percent 14 3 4" xfId="2917" xr:uid="{22F96B11-0390-46D9-A5A5-7944B021FBFF}"/>
    <cellStyle name="Percent 14 3 4 2" xfId="3764" xr:uid="{008395EA-C0C6-4540-AA71-F09526B8281C}"/>
    <cellStyle name="Percent 14 3 4 2 2" xfId="5708" xr:uid="{0891F920-E822-4DEC-9064-67D20F9A7904}"/>
    <cellStyle name="Percent 14 3 4 2 2 2" xfId="9355" xr:uid="{61205BA5-D585-4A67-8430-BBE0DDE5ADD0}"/>
    <cellStyle name="Percent 14 3 4 2 2 2 2" xfId="21619" xr:uid="{8665A510-5692-4F96-B845-529C8B2944FE}"/>
    <cellStyle name="Percent 14 3 4 2 2 3" xfId="12851" xr:uid="{1A5315D7-37A7-4E62-B898-77D38B265AFD}"/>
    <cellStyle name="Percent 14 3 4 2 2 3 2" xfId="25093" xr:uid="{6DA546D0-B86D-4062-9D02-60251DD9B697}"/>
    <cellStyle name="Percent 14 3 4 2 2 4" xfId="17995" xr:uid="{59F0CAD9-E017-4D1B-94F1-C2E358A24123}"/>
    <cellStyle name="Percent 14 3 4 2 3" xfId="7595" xr:uid="{B1E083D0-11B4-4C88-86E1-37DECC805E60}"/>
    <cellStyle name="Percent 14 3 4 2 3 2" xfId="19859" xr:uid="{A911F773-6E5E-4B4F-9C91-43B44F192AC3}"/>
    <cellStyle name="Percent 14 3 4 2 4" xfId="11091" xr:uid="{8C4C6C9B-001B-4CBA-AFCA-21D1D3797629}"/>
    <cellStyle name="Percent 14 3 4 2 4 2" xfId="23333" xr:uid="{ED772F2B-6718-4CB5-9BA9-91F2D66BEE90}"/>
    <cellStyle name="Percent 14 3 4 2 5" xfId="16235" xr:uid="{E460AD40-3071-47F3-A79E-7F0327EA0B86}"/>
    <cellStyle name="Percent 14 3 4 3" xfId="4862" xr:uid="{59397A5B-3886-4E15-9587-4C1E7CC1E755}"/>
    <cellStyle name="Percent 14 3 4 3 2" xfId="8509" xr:uid="{BB2D2002-648C-4AB1-8E2F-8D9F134B0B19}"/>
    <cellStyle name="Percent 14 3 4 3 2 2" xfId="20773" xr:uid="{8D5D2E4A-A8DF-4FD3-8CB8-413D4512CFB3}"/>
    <cellStyle name="Percent 14 3 4 3 3" xfId="12005" xr:uid="{93777866-91ED-49B3-B7A0-75DBD230B24E}"/>
    <cellStyle name="Percent 14 3 4 3 3 2" xfId="24247" xr:uid="{A6A6DE3D-B6DE-4740-938D-AEA5160425CD}"/>
    <cellStyle name="Percent 14 3 4 3 4" xfId="17149" xr:uid="{669F2DF2-52E6-451F-A0CB-5DF4863E5D1E}"/>
    <cellStyle name="Percent 14 3 4 4" xfId="6749" xr:uid="{A4637E0E-98C9-49D9-BD16-4B74AC5A753C}"/>
    <cellStyle name="Percent 14 3 4 4 2" xfId="19013" xr:uid="{41EF264D-8A8B-49B3-92B4-A42B3E0B6352}"/>
    <cellStyle name="Percent 14 3 4 5" xfId="10245" xr:uid="{9BC5344A-DB2B-47EB-B04D-E8589B523093}"/>
    <cellStyle name="Percent 14 3 4 5 2" xfId="22487" xr:uid="{EA5DDA43-1B94-4FEA-81A6-F943023B95F1}"/>
    <cellStyle name="Percent 14 3 4 6" xfId="15389" xr:uid="{3B9236A2-5E60-4D17-B4D0-DAA19713BF49}"/>
    <cellStyle name="Percent 14 3 5" xfId="3341" xr:uid="{FB659EBE-8F0F-4751-8A67-8D9288DA140E}"/>
    <cellStyle name="Percent 14 3 5 2" xfId="5285" xr:uid="{19B31E56-4CD6-4B08-99F1-A8292B10BE86}"/>
    <cellStyle name="Percent 14 3 5 2 2" xfId="8932" xr:uid="{D54C3043-F3A6-4DD9-AF63-2C192E600E2C}"/>
    <cellStyle name="Percent 14 3 5 2 2 2" xfId="21196" xr:uid="{3AE6F3FA-9D1F-4F54-81C1-7660D3DBA2BE}"/>
    <cellStyle name="Percent 14 3 5 2 3" xfId="12428" xr:uid="{7EDB908C-0397-4609-827A-19734FA517A8}"/>
    <cellStyle name="Percent 14 3 5 2 3 2" xfId="24670" xr:uid="{560FA032-D63C-45B8-A6A2-9EE4D83A2691}"/>
    <cellStyle name="Percent 14 3 5 2 4" xfId="17572" xr:uid="{2DF0D6FB-EE2B-408B-BBD8-D3F580E6ADCF}"/>
    <cellStyle name="Percent 14 3 5 3" xfId="7172" xr:uid="{B97432FE-CEF7-4AD5-BB70-07BB3ACD52F0}"/>
    <cellStyle name="Percent 14 3 5 3 2" xfId="19436" xr:uid="{BA2484C3-19B7-4CB6-854D-E3A76587F932}"/>
    <cellStyle name="Percent 14 3 5 4" xfId="10668" xr:uid="{526B642B-2290-4CDE-9EB7-9C52AE67B03A}"/>
    <cellStyle name="Percent 14 3 5 4 2" xfId="22910" xr:uid="{56584547-B4B9-4EA0-BC36-A6B36D2B1BAB}"/>
    <cellStyle name="Percent 14 3 5 5" xfId="15812" xr:uid="{D3E111DD-D278-4508-8931-C1CCD0ED0EA6}"/>
    <cellStyle name="Percent 14 3 6" xfId="4439" xr:uid="{AD9CEEA2-5123-4814-AC23-DC487A052601}"/>
    <cellStyle name="Percent 14 3 6 2" xfId="8086" xr:uid="{BB4D00FE-9FEC-488F-8427-DB03C96439AE}"/>
    <cellStyle name="Percent 14 3 6 2 2" xfId="20350" xr:uid="{2E935726-B780-4CB9-A085-A27E36C2827E}"/>
    <cellStyle name="Percent 14 3 6 3" xfId="11582" xr:uid="{C2004CB5-0180-4997-BA1F-6BBF0E24293C}"/>
    <cellStyle name="Percent 14 3 6 3 2" xfId="23824" xr:uid="{5AA88A87-5DCE-4B75-862A-CED0E3210622}"/>
    <cellStyle name="Percent 14 3 6 4" xfId="16726" xr:uid="{B0CED603-142E-4903-A6CD-CB7C83633D4F}"/>
    <cellStyle name="Percent 14 3 7" xfId="6325" xr:uid="{9813EFA3-E23F-497B-BBD6-2D822489EBBA}"/>
    <cellStyle name="Percent 14 3 7 2" xfId="18590" xr:uid="{AFD48089-8A3F-4CB7-9F39-4319FA4F8208}"/>
    <cellStyle name="Percent 14 3 8" xfId="9822" xr:uid="{8315E255-2430-4EBA-A6C4-14EDE18FDFC7}"/>
    <cellStyle name="Percent 14 3 8 2" xfId="22064" xr:uid="{C7A02E0F-EFA5-4033-8AFD-2359EDA4F3E4}"/>
    <cellStyle name="Percent 14 3 9" xfId="14799" xr:uid="{AC3F01E8-F793-493B-898F-726763B03EBC}"/>
    <cellStyle name="Percent 14 3 9 2" xfId="25554" xr:uid="{9E8DA21F-9192-4107-9E65-7F79EF3763B1}"/>
    <cellStyle name="Percent 14 4" xfId="2560" xr:uid="{8AE58EC9-927D-4BC5-ADF7-7B3C9A57F1BD}"/>
    <cellStyle name="Percent 14 4 2" xfId="2775" xr:uid="{B43DF5D8-A9C6-4D9B-8F3A-60AC7FE864F7}"/>
    <cellStyle name="Percent 14 4 2 2" xfId="3200" xr:uid="{34676B5C-18AB-4624-9DB6-5E57963AACC7}"/>
    <cellStyle name="Percent 14 4 2 2 2" xfId="4047" xr:uid="{3973A815-491D-4EC3-85B7-9A97852DA84E}"/>
    <cellStyle name="Percent 14 4 2 2 2 2" xfId="5991" xr:uid="{4A52C79C-1457-4D08-916F-533C6EC5D116}"/>
    <cellStyle name="Percent 14 4 2 2 2 2 2" xfId="9638" xr:uid="{003ED10E-A834-4363-BDFE-EC2889917FC7}"/>
    <cellStyle name="Percent 14 4 2 2 2 2 2 2" xfId="21902" xr:uid="{B8C9AA3B-3BF8-46F0-A7C7-CCAC1D45D783}"/>
    <cellStyle name="Percent 14 4 2 2 2 2 3" xfId="13134" xr:uid="{F2A81834-F4BD-4C8B-AF2E-3871053D6A76}"/>
    <cellStyle name="Percent 14 4 2 2 2 2 3 2" xfId="25376" xr:uid="{F98353F1-A3E8-4099-94F2-382C847058B5}"/>
    <cellStyle name="Percent 14 4 2 2 2 2 4" xfId="18278" xr:uid="{9441B1F7-0C8C-432C-A3E4-5313A0A87EF5}"/>
    <cellStyle name="Percent 14 4 2 2 2 3" xfId="7878" xr:uid="{1E465022-67ED-4598-A56B-2F2B6B8EBED6}"/>
    <cellStyle name="Percent 14 4 2 2 2 3 2" xfId="20142" xr:uid="{0A8400C0-B3DD-4082-A277-460390871957}"/>
    <cellStyle name="Percent 14 4 2 2 2 4" xfId="11374" xr:uid="{6D823E59-722D-4B1F-9AF7-23E4B89118BD}"/>
    <cellStyle name="Percent 14 4 2 2 2 4 2" xfId="23616" xr:uid="{18B761AB-DF25-489A-AC24-D80E0ED6AA5F}"/>
    <cellStyle name="Percent 14 4 2 2 2 5" xfId="16518" xr:uid="{6552E670-7AA9-493B-B553-0B0BB394DB0B}"/>
    <cellStyle name="Percent 14 4 2 2 3" xfId="5145" xr:uid="{AD628F05-D922-4A43-B33E-20582C97675E}"/>
    <cellStyle name="Percent 14 4 2 2 3 2" xfId="8792" xr:uid="{95EDCD69-FEC2-48C7-B3C9-D261F4FDA6F6}"/>
    <cellStyle name="Percent 14 4 2 2 3 2 2" xfId="21056" xr:uid="{73017B96-F65B-439A-8D58-F5428A23A768}"/>
    <cellStyle name="Percent 14 4 2 2 3 3" xfId="12288" xr:uid="{BF2FD5D7-B9BF-4CEB-B351-07DA16F88F1C}"/>
    <cellStyle name="Percent 14 4 2 2 3 3 2" xfId="24530" xr:uid="{18CF7591-A568-4CE1-9455-FBAA2D9DCC5A}"/>
    <cellStyle name="Percent 14 4 2 2 3 4" xfId="17432" xr:uid="{A815CE63-D910-48A0-BBE4-1300F3E023C7}"/>
    <cellStyle name="Percent 14 4 2 2 4" xfId="7032" xr:uid="{3AD2C1AB-52D9-48F0-A909-6BDD256D094A}"/>
    <cellStyle name="Percent 14 4 2 2 4 2" xfId="19296" xr:uid="{A2F5E11D-D993-43DE-B4C9-879D9B0992FF}"/>
    <cellStyle name="Percent 14 4 2 2 5" xfId="10528" xr:uid="{CD885D00-2F29-4034-B9EF-FAEBBC52158D}"/>
    <cellStyle name="Percent 14 4 2 2 5 2" xfId="22770" xr:uid="{0567E272-EF8A-4E93-94A1-DDCAF63CD379}"/>
    <cellStyle name="Percent 14 4 2 2 6" xfId="15672" xr:uid="{DB6A36C8-415E-4C82-8DDE-FB02498B6EA8}"/>
    <cellStyle name="Percent 14 4 2 3" xfId="3624" xr:uid="{96B8B3A1-0D10-4007-848B-9C0C3980EE11}"/>
    <cellStyle name="Percent 14 4 2 3 2" xfId="5568" xr:uid="{2B775D15-8492-4289-B10C-9384018E1784}"/>
    <cellStyle name="Percent 14 4 2 3 2 2" xfId="9215" xr:uid="{BD385EFD-1E4B-4C4C-836A-36948189CAC6}"/>
    <cellStyle name="Percent 14 4 2 3 2 2 2" xfId="21479" xr:uid="{89A892AC-E626-473C-AD0D-B0A5B3EE8AA9}"/>
    <cellStyle name="Percent 14 4 2 3 2 3" xfId="12711" xr:uid="{7B4323F0-164C-437C-A798-6E35F5AD142A}"/>
    <cellStyle name="Percent 14 4 2 3 2 3 2" xfId="24953" xr:uid="{5B9F72BC-5AAB-41F1-AFE5-3465BFD959DD}"/>
    <cellStyle name="Percent 14 4 2 3 2 4" xfId="17855" xr:uid="{B932A5B1-30F5-4EC8-B351-6ABC92F7990E}"/>
    <cellStyle name="Percent 14 4 2 3 3" xfId="7455" xr:uid="{4F440735-9219-4305-BFFD-57D05F850538}"/>
    <cellStyle name="Percent 14 4 2 3 3 2" xfId="19719" xr:uid="{3991FC93-00AE-4F24-B93B-16706EE3E9F7}"/>
    <cellStyle name="Percent 14 4 2 3 4" xfId="10951" xr:uid="{676C8DBC-D98F-46A7-A060-9E846428718F}"/>
    <cellStyle name="Percent 14 4 2 3 4 2" xfId="23193" xr:uid="{1AB7E06C-3F8E-4F44-9C52-9EF66D2CB9AC}"/>
    <cellStyle name="Percent 14 4 2 3 5" xfId="16095" xr:uid="{5014976D-4E3A-452C-BBCB-FAB42C8029B1}"/>
    <cellStyle name="Percent 14 4 2 4" xfId="4722" xr:uid="{BD1D4BA3-1766-4EA9-BC70-63F8C3F9B7AA}"/>
    <cellStyle name="Percent 14 4 2 4 2" xfId="8369" xr:uid="{5F33B701-7147-487F-B4EB-8194D13285DB}"/>
    <cellStyle name="Percent 14 4 2 4 2 2" xfId="20633" xr:uid="{247C50A0-7BDD-46E2-9226-DFFE15A277CA}"/>
    <cellStyle name="Percent 14 4 2 4 3" xfId="11865" xr:uid="{84AC700D-2985-4B56-BAE8-BA343B5D4409}"/>
    <cellStyle name="Percent 14 4 2 4 3 2" xfId="24107" xr:uid="{3FC3ACD6-D8A8-4DD8-BD19-2CD0B4E46075}"/>
    <cellStyle name="Percent 14 4 2 4 4" xfId="17009" xr:uid="{40BA30F2-FBB8-475A-8329-EDCFEA4EBC91}"/>
    <cellStyle name="Percent 14 4 2 5" xfId="6609" xr:uid="{9C8F8974-4E11-4EDF-8AEE-F04B21D7ABF4}"/>
    <cellStyle name="Percent 14 4 2 5 2" xfId="18873" xr:uid="{BDB9C367-C6EE-4EED-90AA-09347C9EBA48}"/>
    <cellStyle name="Percent 14 4 2 6" xfId="10105" xr:uid="{1103356B-0782-4FE1-B11C-282E4CB434D0}"/>
    <cellStyle name="Percent 14 4 2 6 2" xfId="22347" xr:uid="{10C0D7B4-AC51-4FA4-8866-A3C86991236A}"/>
    <cellStyle name="Percent 14 4 2 7" xfId="15249" xr:uid="{44FCAA3C-5BFA-44AC-B2AB-FC405EF92821}"/>
    <cellStyle name="Percent 14 4 3" xfId="2991" xr:uid="{D3D6F9A6-B6EA-4653-BF85-EC68D87EBFCD}"/>
    <cellStyle name="Percent 14 4 3 2" xfId="3838" xr:uid="{30E83AE5-E91F-4120-8E68-854D872ED2E3}"/>
    <cellStyle name="Percent 14 4 3 2 2" xfId="5782" xr:uid="{88E1D647-6786-4962-9821-4C9DD917D700}"/>
    <cellStyle name="Percent 14 4 3 2 2 2" xfId="9429" xr:uid="{962240D4-D6E0-42F9-80C0-5E3A40C3977B}"/>
    <cellStyle name="Percent 14 4 3 2 2 2 2" xfId="21693" xr:uid="{FE39B2F2-8482-4D01-B321-963359E4A073}"/>
    <cellStyle name="Percent 14 4 3 2 2 3" xfId="12925" xr:uid="{CE5A107C-7810-4FF7-8356-12DC0A5BBBC8}"/>
    <cellStyle name="Percent 14 4 3 2 2 3 2" xfId="25167" xr:uid="{A7876395-7CD3-4BC2-AF1C-88A0FDFB7290}"/>
    <cellStyle name="Percent 14 4 3 2 2 4" xfId="18069" xr:uid="{BFD7C7D6-955B-473A-A9BF-A61929784AFB}"/>
    <cellStyle name="Percent 14 4 3 2 3" xfId="7669" xr:uid="{E9EA18D2-5EE8-4D9C-97B1-3A2E81C4A54D}"/>
    <cellStyle name="Percent 14 4 3 2 3 2" xfId="19933" xr:uid="{E4456A67-6F8B-4F11-9CE0-C83662556446}"/>
    <cellStyle name="Percent 14 4 3 2 4" xfId="11165" xr:uid="{484527B2-EE5C-4B1B-9F0E-A1ACD578456F}"/>
    <cellStyle name="Percent 14 4 3 2 4 2" xfId="23407" xr:uid="{D91AD5E1-DBCC-492C-A211-05EA99193B97}"/>
    <cellStyle name="Percent 14 4 3 2 5" xfId="16309" xr:uid="{A3DCFFFC-2E64-495B-A7B9-79F04A56CE7E}"/>
    <cellStyle name="Percent 14 4 3 3" xfId="4936" xr:uid="{1795EB0A-1482-40E0-ADB3-24E2B48520F7}"/>
    <cellStyle name="Percent 14 4 3 3 2" xfId="8583" xr:uid="{98765F90-1F62-4D7C-AA22-EA38D433BBCE}"/>
    <cellStyle name="Percent 14 4 3 3 2 2" xfId="20847" xr:uid="{46FC9F97-3C00-4D62-8819-D7270DBA689F}"/>
    <cellStyle name="Percent 14 4 3 3 3" xfId="12079" xr:uid="{F14A215A-5C37-4BFC-ACCD-AEDCD9766A9D}"/>
    <cellStyle name="Percent 14 4 3 3 3 2" xfId="24321" xr:uid="{4EEC0716-D673-4481-85BE-3F56CFDCEA3B}"/>
    <cellStyle name="Percent 14 4 3 3 4" xfId="17223" xr:uid="{E4CA6985-8202-4230-92B9-7ACA10989CA2}"/>
    <cellStyle name="Percent 14 4 3 4" xfId="6823" xr:uid="{3F8E59AC-33FD-4893-A976-F7B27EBBC982}"/>
    <cellStyle name="Percent 14 4 3 4 2" xfId="19087" xr:uid="{EDC25295-7D3B-44C1-850D-65346DCE000C}"/>
    <cellStyle name="Percent 14 4 3 5" xfId="10319" xr:uid="{84C35B6E-2A0D-4553-967E-935A41F2CE11}"/>
    <cellStyle name="Percent 14 4 3 5 2" xfId="22561" xr:uid="{94B94EB7-B2B2-4EBA-A747-8B4A7ACBD0C1}"/>
    <cellStyle name="Percent 14 4 3 6" xfId="15463" xr:uid="{4767212B-5226-49AE-B975-8EBCD57AACBD}"/>
    <cellStyle name="Percent 14 4 4" xfId="3415" xr:uid="{77AA9E8D-C494-4CDA-B2ED-DCC913940FB6}"/>
    <cellStyle name="Percent 14 4 4 2" xfId="5359" xr:uid="{4F870992-68C9-4E38-AF32-4C91A68AA86E}"/>
    <cellStyle name="Percent 14 4 4 2 2" xfId="9006" xr:uid="{0E0D7090-326F-4AA9-BC9D-5C283A96130E}"/>
    <cellStyle name="Percent 14 4 4 2 2 2" xfId="21270" xr:uid="{B8EBFDF6-6EEE-4DAF-A587-1072D2DF4C59}"/>
    <cellStyle name="Percent 14 4 4 2 3" xfId="12502" xr:uid="{16744FB0-5690-45AC-BD77-F5D4E1E5591C}"/>
    <cellStyle name="Percent 14 4 4 2 3 2" xfId="24744" xr:uid="{C12F72D4-3013-416E-8DE3-CE681C599578}"/>
    <cellStyle name="Percent 14 4 4 2 4" xfId="17646" xr:uid="{E19C10B9-13A7-408C-B929-CADA21AA1E86}"/>
    <cellStyle name="Percent 14 4 4 3" xfId="7246" xr:uid="{C65EE4D0-8AD8-404C-A680-5E9D07934104}"/>
    <cellStyle name="Percent 14 4 4 3 2" xfId="19510" xr:uid="{1DF29E80-6DC0-4922-983B-FB580E23A2C6}"/>
    <cellStyle name="Percent 14 4 4 4" xfId="10742" xr:uid="{82265C1F-4877-4002-8982-251414728EF4}"/>
    <cellStyle name="Percent 14 4 4 4 2" xfId="22984" xr:uid="{3FFDB0DB-4242-4A83-A119-DA4BBC351290}"/>
    <cellStyle name="Percent 14 4 4 5" xfId="15886" xr:uid="{06FF869D-7076-4AF8-88B4-86DFF2BD9FEF}"/>
    <cellStyle name="Percent 14 4 5" xfId="4513" xr:uid="{B5DF9E2C-AA43-4CC8-8B1B-902F24D17334}"/>
    <cellStyle name="Percent 14 4 5 2" xfId="8160" xr:uid="{C4643AC9-DC06-4A38-9B1C-244643ABDA80}"/>
    <cellStyle name="Percent 14 4 5 2 2" xfId="20424" xr:uid="{8D27FCBE-8189-4EC8-970C-283180472642}"/>
    <cellStyle name="Percent 14 4 5 3" xfId="11656" xr:uid="{E29FF868-EDEA-474E-9180-5C8234FB42DA}"/>
    <cellStyle name="Percent 14 4 5 3 2" xfId="23898" xr:uid="{1138C952-8E9F-4724-9108-ECDBAC61B78C}"/>
    <cellStyle name="Percent 14 4 5 4" xfId="16800" xr:uid="{A6830B85-B6FF-4B16-9563-2142B8044D8C}"/>
    <cellStyle name="Percent 14 4 6" xfId="6400" xr:uid="{A5490542-7245-4C41-9236-60E61C8F865D}"/>
    <cellStyle name="Percent 14 4 6 2" xfId="18664" xr:uid="{1FB0AB37-C02D-4C3D-AA22-AD22A750E520}"/>
    <cellStyle name="Percent 14 4 7" xfId="9896" xr:uid="{09A964A6-6795-4B53-8BC5-3288940300E7}"/>
    <cellStyle name="Percent 14 4 7 2" xfId="22138" xr:uid="{AC5AE9AD-168F-444E-8A19-04004C3CCDE4}"/>
    <cellStyle name="Percent 14 4 8" xfId="14797" xr:uid="{41B246ED-2190-40A8-B814-5300B8CA1A69}"/>
    <cellStyle name="Percent 14 4 9" xfId="15040" xr:uid="{7D27BBA8-BA3D-4074-A6A1-8C6B85AEC02E}"/>
    <cellStyle name="Percent 14 5" xfId="2647" xr:uid="{2A98C89C-0786-40EA-BE71-2B2C23391DBF}"/>
    <cellStyle name="Percent 14 5 2" xfId="3072" xr:uid="{F0D42302-C0A2-4F98-80CE-627550883D3C}"/>
    <cellStyle name="Percent 14 5 2 2" xfId="3919" xr:uid="{608DB429-8117-488A-BCBF-ED1BDD12C7DF}"/>
    <cellStyle name="Percent 14 5 2 2 2" xfId="5863" xr:uid="{3CCBBD12-DA60-478F-8253-EFCA06AE291E}"/>
    <cellStyle name="Percent 14 5 2 2 2 2" xfId="9510" xr:uid="{E6EEEAB0-CF55-4B8F-BE43-DF666D850BAA}"/>
    <cellStyle name="Percent 14 5 2 2 2 2 2" xfId="21774" xr:uid="{E8B5129A-B6DC-49E8-B3F8-6C0741EED4AC}"/>
    <cellStyle name="Percent 14 5 2 2 2 3" xfId="13006" xr:uid="{78D79010-8152-4AC7-9211-2F45B1A3C8A7}"/>
    <cellStyle name="Percent 14 5 2 2 2 3 2" xfId="25248" xr:uid="{C109C05F-F8AB-4AB0-A924-E8777D95ED22}"/>
    <cellStyle name="Percent 14 5 2 2 2 4" xfId="18150" xr:uid="{D4F72920-A293-497B-9B40-55965D3911F8}"/>
    <cellStyle name="Percent 14 5 2 2 3" xfId="7750" xr:uid="{2DA906B1-6203-4727-8AA8-9754D3D62FF7}"/>
    <cellStyle name="Percent 14 5 2 2 3 2" xfId="20014" xr:uid="{B4E7A97A-B2CE-4F2B-B68D-2BBE5E340640}"/>
    <cellStyle name="Percent 14 5 2 2 4" xfId="11246" xr:uid="{5C4BEF1F-9553-4D3B-8D9E-8E6E8A69A8B5}"/>
    <cellStyle name="Percent 14 5 2 2 4 2" xfId="23488" xr:uid="{0E4FC314-D471-4074-97A3-055222557D08}"/>
    <cellStyle name="Percent 14 5 2 2 5" xfId="16390" xr:uid="{B507AAFF-418E-452B-8476-D1A9E82EF27F}"/>
    <cellStyle name="Percent 14 5 2 3" xfId="5017" xr:uid="{00D75276-4FBE-4762-B2DC-7FD22B46A17A}"/>
    <cellStyle name="Percent 14 5 2 3 2" xfId="8664" xr:uid="{2AC0CF6B-2AF3-4C4B-BDB4-611025DD7B2E}"/>
    <cellStyle name="Percent 14 5 2 3 2 2" xfId="20928" xr:uid="{2DBB789F-7F0E-4036-BFB2-C53D6F556A66}"/>
    <cellStyle name="Percent 14 5 2 3 3" xfId="12160" xr:uid="{B63F1247-AFF2-4F69-ADA4-1FA749E742DC}"/>
    <cellStyle name="Percent 14 5 2 3 3 2" xfId="24402" xr:uid="{B293B222-63AD-4410-AE03-8817CC2EDD2E}"/>
    <cellStyle name="Percent 14 5 2 3 4" xfId="17304" xr:uid="{9F8D8933-07A7-4E11-A983-5F90561C54A9}"/>
    <cellStyle name="Percent 14 5 2 4" xfId="6904" xr:uid="{CF64A1D6-FC38-4094-9D83-16638C5504AA}"/>
    <cellStyle name="Percent 14 5 2 4 2" xfId="19168" xr:uid="{280C3AF3-394D-4E89-B729-9A1CBE3668F7}"/>
    <cellStyle name="Percent 14 5 2 5" xfId="10400" xr:uid="{C38673EF-B770-4C75-95E2-8D022F2B4637}"/>
    <cellStyle name="Percent 14 5 2 5 2" xfId="22642" xr:uid="{E0144E45-F644-4E72-A987-E220E737C66F}"/>
    <cellStyle name="Percent 14 5 2 6" xfId="15544" xr:uid="{22D1D354-05AE-4402-A140-BA8BA6E038AD}"/>
    <cellStyle name="Percent 14 5 3" xfId="3496" xr:uid="{9F8E1ABA-81CA-43CD-9F08-C8AC5EA48CE2}"/>
    <cellStyle name="Percent 14 5 3 2" xfId="5440" xr:uid="{58943675-B126-4ABC-8A16-97704FC6194A}"/>
    <cellStyle name="Percent 14 5 3 2 2" xfId="9087" xr:uid="{03824779-FA96-47CC-821C-16C60EDDBB4C}"/>
    <cellStyle name="Percent 14 5 3 2 2 2" xfId="21351" xr:uid="{E42503AD-AFA5-4194-BE0E-5339B88BF971}"/>
    <cellStyle name="Percent 14 5 3 2 3" xfId="12583" xr:uid="{CDC134AF-00B6-4157-9853-D4C759E7A777}"/>
    <cellStyle name="Percent 14 5 3 2 3 2" xfId="24825" xr:uid="{A02D95A6-3F9E-46EB-A14A-DB7C5954AA4E}"/>
    <cellStyle name="Percent 14 5 3 2 4" xfId="17727" xr:uid="{6F050782-3145-48E1-8B74-1EBF52BEB38F}"/>
    <cellStyle name="Percent 14 5 3 3" xfId="7327" xr:uid="{C7F455C3-3054-4694-9600-30D4BDC7B8AF}"/>
    <cellStyle name="Percent 14 5 3 3 2" xfId="19591" xr:uid="{A1EE321E-2F13-47C4-9500-C3AF195BBAB1}"/>
    <cellStyle name="Percent 14 5 3 4" xfId="10823" xr:uid="{7C6432C1-180D-4385-BBA1-9A63C704D002}"/>
    <cellStyle name="Percent 14 5 3 4 2" xfId="23065" xr:uid="{3F5B178F-8FF9-4E93-9DDA-112A68BD5873}"/>
    <cellStyle name="Percent 14 5 3 5" xfId="15967" xr:uid="{C0BFD10C-0E40-484E-9302-C36705BE45F9}"/>
    <cellStyle name="Percent 14 5 4" xfId="4594" xr:uid="{94B7D320-8783-4E62-9640-9C2995C8CA39}"/>
    <cellStyle name="Percent 14 5 4 2" xfId="8241" xr:uid="{A7C39ED7-65DC-4E60-ABAB-D3D2B031B3FD}"/>
    <cellStyle name="Percent 14 5 4 2 2" xfId="20505" xr:uid="{74A25AF4-850C-4C73-BEB4-726BC1A76C86}"/>
    <cellStyle name="Percent 14 5 4 3" xfId="11737" xr:uid="{5D011F9B-4D03-4F39-B170-07FA57F4B257}"/>
    <cellStyle name="Percent 14 5 4 3 2" xfId="23979" xr:uid="{F67D76B7-BFB2-4830-A5FB-4EADB8E840A3}"/>
    <cellStyle name="Percent 14 5 4 4" xfId="16881" xr:uid="{298E2FB6-EC15-4A4E-B6C0-048CA59354FB}"/>
    <cellStyle name="Percent 14 5 5" xfId="6481" xr:uid="{7E882D59-5A15-4F8F-A91C-3687591F5B07}"/>
    <cellStyle name="Percent 14 5 5 2" xfId="18745" xr:uid="{FBB79A02-A874-4ABB-A876-5ED18CCEE3F7}"/>
    <cellStyle name="Percent 14 5 6" xfId="9977" xr:uid="{BF8117CF-4478-4B0B-AD05-4755CEB1866D}"/>
    <cellStyle name="Percent 14 5 6 2" xfId="22219" xr:uid="{4C4E13C1-2C04-459C-B0E1-9D889F8C3AD7}"/>
    <cellStyle name="Percent 14 5 7" xfId="15121" xr:uid="{F79C10FB-80C5-4B08-B90C-F5169779506E}"/>
    <cellStyle name="Percent 14 6" xfId="2863" xr:uid="{0F28588C-9A0F-4600-BF15-E3DC731F8A41}"/>
    <cellStyle name="Percent 14 6 2" xfId="3710" xr:uid="{5FFB1162-BC59-4B9F-8B8C-451456DC6D7A}"/>
    <cellStyle name="Percent 14 6 2 2" xfId="5654" xr:uid="{5B4A9D96-50C2-4AAC-AC8E-A1B52EF50A05}"/>
    <cellStyle name="Percent 14 6 2 2 2" xfId="9301" xr:uid="{3287FE3B-356E-4012-975C-93C18AA8ECCF}"/>
    <cellStyle name="Percent 14 6 2 2 2 2" xfId="21565" xr:uid="{94FE8306-A86E-4B9F-A233-506C414DA32D}"/>
    <cellStyle name="Percent 14 6 2 2 3" xfId="12797" xr:uid="{56E3BFAB-DD7C-4899-A7A2-874E4F4FE810}"/>
    <cellStyle name="Percent 14 6 2 2 3 2" xfId="25039" xr:uid="{18528B48-7FF3-4A45-8169-23ABD931DC0C}"/>
    <cellStyle name="Percent 14 6 2 2 4" xfId="17941" xr:uid="{0833CB44-30AE-43EF-B1C4-053B5B900A16}"/>
    <cellStyle name="Percent 14 6 2 3" xfId="7541" xr:uid="{13A02E78-50E8-4405-A434-345755DF2691}"/>
    <cellStyle name="Percent 14 6 2 3 2" xfId="19805" xr:uid="{4A4081D1-059A-4D6B-8F4B-57A5D747F74C}"/>
    <cellStyle name="Percent 14 6 2 4" xfId="11037" xr:uid="{02375D3D-AC6E-492D-B835-6EDFA0831378}"/>
    <cellStyle name="Percent 14 6 2 4 2" xfId="23279" xr:uid="{1E1F4911-D075-444E-96B5-1EFF897DEAFB}"/>
    <cellStyle name="Percent 14 6 2 5" xfId="16181" xr:uid="{EA567B80-C988-49F5-9991-B59A685C188C}"/>
    <cellStyle name="Percent 14 6 3" xfId="4808" xr:uid="{3445D8C6-58FD-4123-8331-6CCC04D77A33}"/>
    <cellStyle name="Percent 14 6 3 2" xfId="8455" xr:uid="{C5486D15-7CCE-4C7A-92BD-9F50BA1547BF}"/>
    <cellStyle name="Percent 14 6 3 2 2" xfId="20719" xr:uid="{C93F6B86-702A-400C-BFE9-7D0D5C8E6CAC}"/>
    <cellStyle name="Percent 14 6 3 3" xfId="11951" xr:uid="{D6291C0D-19BC-49F1-863A-52E782415F51}"/>
    <cellStyle name="Percent 14 6 3 3 2" xfId="24193" xr:uid="{53D2A4B0-DBA2-4A37-B3EC-C73B4EF2FD08}"/>
    <cellStyle name="Percent 14 6 3 4" xfId="17095" xr:uid="{14D81552-63F7-4B9C-AE84-4FDB19034A9B}"/>
    <cellStyle name="Percent 14 6 4" xfId="6695" xr:uid="{9529AE2B-5635-4C52-B9C4-0619C6D7500B}"/>
    <cellStyle name="Percent 14 6 4 2" xfId="18959" xr:uid="{CB958620-7A89-47F6-80BF-90DB50914B04}"/>
    <cellStyle name="Percent 14 6 5" xfId="10191" xr:uid="{E9228E48-E7C0-468A-972A-6FD0B20EB9C4}"/>
    <cellStyle name="Percent 14 6 5 2" xfId="22433" xr:uid="{B99C2132-26FA-4D40-836C-2AE8CD36A421}"/>
    <cellStyle name="Percent 14 6 6" xfId="15335" xr:uid="{F5219BD7-2181-4EC0-8044-631602339FEF}"/>
    <cellStyle name="Percent 14 7" xfId="3287" xr:uid="{FC902951-CDE0-4381-8D2D-FA52AC15CA1D}"/>
    <cellStyle name="Percent 14 7 2" xfId="5231" xr:uid="{DF82BD83-3B03-44C5-961D-7CC3297CD19B}"/>
    <cellStyle name="Percent 14 7 2 2" xfId="8878" xr:uid="{2BC1C353-0033-4D9A-958F-AB8C5C828357}"/>
    <cellStyle name="Percent 14 7 2 2 2" xfId="21142" xr:uid="{0879F61F-189A-462D-992E-A1C9336D5413}"/>
    <cellStyle name="Percent 14 7 2 3" xfId="12374" xr:uid="{FD31CD8C-C807-4FD3-AFB1-6A8825D8947C}"/>
    <cellStyle name="Percent 14 7 2 3 2" xfId="24616" xr:uid="{9157289D-2F9F-4303-BAFE-5711FBA90E73}"/>
    <cellStyle name="Percent 14 7 2 4" xfId="17518" xr:uid="{FD86FD32-6308-453F-BBAA-75CDBF73C30C}"/>
    <cellStyle name="Percent 14 7 3" xfId="7118" xr:uid="{ED92B331-5B62-445A-8C3F-44DC1C813CFC}"/>
    <cellStyle name="Percent 14 7 3 2" xfId="19382" xr:uid="{C49EA043-5B97-4B9F-BB41-55C843FB2C39}"/>
    <cellStyle name="Percent 14 7 4" xfId="10614" xr:uid="{B0EFB2D4-D36D-4A7C-9769-02CEA0D94E1B}"/>
    <cellStyle name="Percent 14 7 4 2" xfId="22856" xr:uid="{D32C6110-7EB8-41E6-B837-4B13E73DD28B}"/>
    <cellStyle name="Percent 14 7 5" xfId="15758" xr:uid="{B56D2BC5-3AC4-4BF9-819D-056ED8130E42}"/>
    <cellStyle name="Percent 14 8" xfId="4385" xr:uid="{F3A20A42-AC21-4D89-AA62-F21256E3E3C6}"/>
    <cellStyle name="Percent 14 8 2" xfId="8032" xr:uid="{A664F12E-8CE2-4C58-B825-D7559063C431}"/>
    <cellStyle name="Percent 14 8 2 2" xfId="20296" xr:uid="{49557AE8-1157-4CD3-A5D7-A3A46B084774}"/>
    <cellStyle name="Percent 14 8 3" xfId="11528" xr:uid="{2E0C3E9B-BB03-4C59-B7D9-A7F16A745253}"/>
    <cellStyle name="Percent 14 8 3 2" xfId="23770" xr:uid="{C7AFD4D2-A243-446E-9432-D231C4C64FF3}"/>
    <cellStyle name="Percent 14 8 4" xfId="16672" xr:uid="{AF61C51F-C07C-4AA3-AA42-D71FA0274CE8}"/>
    <cellStyle name="Percent 14 9" xfId="6271" xr:uid="{C5CDD550-41AC-4F09-B932-4777377C44F8}"/>
    <cellStyle name="Percent 14 9 2" xfId="18536" xr:uid="{736C57F5-F141-4C95-9CCD-A260CBEF5972}"/>
    <cellStyle name="Percent 15" xfId="2266" xr:uid="{35698333-5FE2-4742-8F08-6FDDC63EB7C6}"/>
    <cellStyle name="Percent 15 2" xfId="14800" xr:uid="{FE8F104C-452D-4B45-9DF2-0F390E965980}"/>
    <cellStyle name="Percent 15 2 2" xfId="25555" xr:uid="{2790DDD8-1E53-4CA8-9367-6E9B90D4CE25}"/>
    <cellStyle name="Percent 15 3" xfId="14423" xr:uid="{F9147F04-F552-4F43-A06B-DA8E8583FD88}"/>
    <cellStyle name="Percent 15 4" xfId="25930" xr:uid="{E54A7513-B7A7-417C-B0F6-474F3DE458CC}"/>
    <cellStyle name="Percent 16" xfId="2272" xr:uid="{B8BD58DC-6B02-4269-8B9C-99A2A4DB05A9}"/>
    <cellStyle name="Percent 16 2" xfId="14801" xr:uid="{9A4B4A82-093D-482B-8EC7-AA58E231007F}"/>
    <cellStyle name="Percent 16 3" xfId="14358" xr:uid="{7D0C1310-81F2-4450-B93A-1E2544464DAE}"/>
    <cellStyle name="Percent 16 4" xfId="26178" xr:uid="{086DB643-46EB-47E5-B55F-5698F4AC2B48}"/>
    <cellStyle name="Percent 17" xfId="2304" xr:uid="{5DF42656-26F4-40BB-A2F9-3C0797F10100}"/>
    <cellStyle name="Percent 17 2" xfId="14802" xr:uid="{E60707DB-AC81-4D15-8615-A74E4C815322}"/>
    <cellStyle name="Percent 17 3" xfId="14417" xr:uid="{D416082B-7E4A-4F1C-9DF1-0A445226FA48}"/>
    <cellStyle name="Percent 18" xfId="2310" xr:uid="{5B489310-A1A0-4753-9EDA-5A76D122FAA6}"/>
    <cellStyle name="Percent 18 2" xfId="14803" xr:uid="{3A3536C8-CFC4-45F1-8A88-EB9806C3A028}"/>
    <cellStyle name="Percent 18 3" xfId="14348" xr:uid="{CC4AB66F-B5D3-4E02-AEDE-A3E106DB9B3D}"/>
    <cellStyle name="Percent 19" xfId="2319" xr:uid="{7D95683D-1B14-4430-96CC-CDDF698B9A8C}"/>
    <cellStyle name="Percent 19 2" xfId="14804" xr:uid="{150E0D59-78C7-4507-9DBF-A9CC41F726BE}"/>
    <cellStyle name="Percent 19 3" xfId="14416" xr:uid="{8EC25EF5-74FF-4181-A963-419B0DF07011}"/>
    <cellStyle name="Percent 2" xfId="152" xr:uid="{0707C393-3904-45BB-8A6D-0AC3293BEF80}"/>
    <cellStyle name="Percent 2 10" xfId="1100" xr:uid="{F081DA53-59C7-4503-8210-A43BD64FF6AD}"/>
    <cellStyle name="Percent 2 10 2" xfId="13955" xr:uid="{91E149F4-1A6E-448E-B13B-C3C7E1FE233D}"/>
    <cellStyle name="Percent 2 11" xfId="1101" xr:uid="{BEF72950-A49B-497F-A6F5-75117B063DF3}"/>
    <cellStyle name="Percent 2 11 2" xfId="13956" xr:uid="{1FEA2B89-2E1B-43A1-B6A6-16FF9CD82BA5}"/>
    <cellStyle name="Percent 2 12" xfId="1102" xr:uid="{D4FB1F70-D490-4EA6-8D47-B0D8AD25FADB}"/>
    <cellStyle name="Percent 2 12 2" xfId="13957" xr:uid="{20A48F2D-7B20-45D3-8274-BA7A7C05D0B1}"/>
    <cellStyle name="Percent 2 13" xfId="1103" xr:uid="{39483F24-ADFA-472E-B1E2-299BEC5E30DB}"/>
    <cellStyle name="Percent 2 13 2" xfId="13958" xr:uid="{61CDFE71-E88C-498A-A1F5-A1A882F3C966}"/>
    <cellStyle name="Percent 2 14" xfId="1104" xr:uid="{59EA3B01-D002-492F-8EE2-44D7846D86E1}"/>
    <cellStyle name="Percent 2 14 2" xfId="13959" xr:uid="{984FCB9C-6BCB-4F5F-80F4-7EA7585401CD}"/>
    <cellStyle name="Percent 2 15" xfId="1105" xr:uid="{2BCD311E-C281-4615-BCA5-8CB7785335D1}"/>
    <cellStyle name="Percent 2 15 2" xfId="13960" xr:uid="{CC070B1A-63B3-480B-A7B6-57D3B1DE76F7}"/>
    <cellStyle name="Percent 2 16" xfId="1106" xr:uid="{47991942-010F-43D2-A2F5-A78088CCE0AD}"/>
    <cellStyle name="Percent 2 16 2" xfId="13961" xr:uid="{4DB04B5C-1846-4B0C-BFE8-FB1DCF549F0D}"/>
    <cellStyle name="Percent 2 17" xfId="1107" xr:uid="{05CF151B-B084-46CB-B795-8898E00943DF}"/>
    <cellStyle name="Percent 2 17 2" xfId="13962" xr:uid="{FDB28915-55AA-47E0-A8D1-A31FC20CA614}"/>
    <cellStyle name="Percent 2 18" xfId="1108" xr:uid="{1A335B71-C4AA-4DB3-9AB7-19178750F1DB}"/>
    <cellStyle name="Percent 2 18 2" xfId="13963" xr:uid="{1EFFDC99-31D1-436A-990E-371993BBD061}"/>
    <cellStyle name="Percent 2 19" xfId="1109" xr:uid="{AB5512C6-A634-494A-8306-103FF52D5BA0}"/>
    <cellStyle name="Percent 2 19 2" xfId="13964" xr:uid="{242286F0-5461-4B8B-990F-5D9414FC1908}"/>
    <cellStyle name="Percent 2 2" xfId="153" xr:uid="{BF3BCE91-5C12-4805-B50B-2358C7E14179}"/>
    <cellStyle name="Percent 2 2 2" xfId="154" xr:uid="{2D34890C-C6EA-47D6-A143-0C1B1CB2ADBD}"/>
    <cellStyle name="Percent 2 2 2 2" xfId="4313" xr:uid="{5F0FB44A-510B-4138-985A-3B9CB9A0A1BC}"/>
    <cellStyle name="Percent 2 2 2 2 2" xfId="14806" xr:uid="{DC8D18EF-1EDF-4504-9162-7C2536B15053}"/>
    <cellStyle name="Percent 2 2 3" xfId="2499" xr:uid="{0F3E4D21-11A1-4BF7-AFDC-D33CBF2290F7}"/>
    <cellStyle name="Percent 2 2 3 2" xfId="14805" xr:uid="{2C3DA1BA-D892-4C1E-9EFA-520D5F0C1D60}"/>
    <cellStyle name="Percent 2 2 4" xfId="2460" xr:uid="{88D485D9-238B-453A-9220-D417117FD529}"/>
    <cellStyle name="Percent 2 2 5" xfId="2500" xr:uid="{D28B1CB0-AB8C-4D38-ACE7-A3FDDE1E7D7E}"/>
    <cellStyle name="Percent 2 2 6" xfId="2501" xr:uid="{8DAC2000-D513-46E5-93B5-2BD796C9A54A}"/>
    <cellStyle name="Percent 2 2 7" xfId="2461" xr:uid="{2DCE039E-F772-4AE1-A2EC-B8D58BFBAA57}"/>
    <cellStyle name="Percent 2 2 8" xfId="2502" xr:uid="{B766033C-9FB2-4450-996F-26416FAEE829}"/>
    <cellStyle name="Percent 2 20" xfId="1110" xr:uid="{4E285180-4BB5-4347-85D9-94EC09102DB6}"/>
    <cellStyle name="Percent 2 20 2" xfId="13965" xr:uid="{0C047135-CC58-471C-8FF1-33C300D3E1E2}"/>
    <cellStyle name="Percent 2 21" xfId="1111" xr:uid="{8EA589DF-7278-4E96-93C1-09F0C36740D9}"/>
    <cellStyle name="Percent 2 21 2" xfId="13966" xr:uid="{947C8480-20C8-448C-BFCD-BAC46C814C17}"/>
    <cellStyle name="Percent 2 22" xfId="1112" xr:uid="{4645BD60-C130-4851-9947-C3D1B14436D5}"/>
    <cellStyle name="Percent 2 22 2" xfId="13967" xr:uid="{D62125A1-1633-4559-B8E1-4852A7FE93E3}"/>
    <cellStyle name="Percent 2 23" xfId="1113" xr:uid="{8571230C-7343-488B-897D-6438C7BA15B6}"/>
    <cellStyle name="Percent 2 23 2" xfId="13968" xr:uid="{7A512478-9A1F-463F-BD75-9B6D7FD49485}"/>
    <cellStyle name="Percent 2 24" xfId="1114" xr:uid="{C2AF47B9-D3AF-4B9F-9C31-CF0D08D0F1C4}"/>
    <cellStyle name="Percent 2 24 2" xfId="13969" xr:uid="{BF62D121-86A3-4D68-AE36-82018FE6954B}"/>
    <cellStyle name="Percent 2 25" xfId="1115" xr:uid="{9B8A79AB-2A28-47D0-AC9D-4A45B23552A5}"/>
    <cellStyle name="Percent 2 25 2" xfId="1116" xr:uid="{92E16D03-CACB-4368-9B64-6946D8DC7132}"/>
    <cellStyle name="Percent 2 25 3" xfId="13970" xr:uid="{EDE72DB2-5BE2-43D4-AE77-631A16927BDD}"/>
    <cellStyle name="Percent 2 26" xfId="1117" xr:uid="{A7DFF8D5-0444-4090-897A-AED55CCE6FBA}"/>
    <cellStyle name="Percent 2 26 2" xfId="13971" xr:uid="{E055619D-BE57-4D14-8FD5-AE4D48A964B4}"/>
    <cellStyle name="Percent 2 27" xfId="1118" xr:uid="{BC0F233B-8EBB-45E0-B001-1293FEDC6575}"/>
    <cellStyle name="Percent 2 27 2" xfId="13972" xr:uid="{6CBDE397-000F-41CF-8702-53FD118D13FF}"/>
    <cellStyle name="Percent 2 28" xfId="2167" xr:uid="{C871923B-BA3D-4AC7-94EB-8A796E8CC3CF}"/>
    <cellStyle name="Percent 2 28 2" xfId="2290" xr:uid="{2075D21D-FAEA-4C71-8D35-FC95B85F7B43}"/>
    <cellStyle name="Percent 2 28 3" xfId="14807" xr:uid="{0E747129-64F8-4F89-8A2F-9811A9067AAB}"/>
    <cellStyle name="Percent 2 28 4" xfId="13973" xr:uid="{43FD75E3-8871-498C-85F1-F4AFFD8F7E7D}"/>
    <cellStyle name="Percent 2 29" xfId="6234" xr:uid="{6796AC96-B748-4FBF-84E4-07C7421CBE22}"/>
    <cellStyle name="Percent 2 29 2" xfId="13974" xr:uid="{EAC584CF-3CA7-4C14-9802-24C4043AD4FD}"/>
    <cellStyle name="Percent 2 3" xfId="155" xr:uid="{90860747-2F45-4D8D-9EBC-F971A2C2306D}"/>
    <cellStyle name="Percent 2 3 2" xfId="1940" xr:uid="{769BE5CE-1A6B-4D32-A057-C8DF0FBD6A0A}"/>
    <cellStyle name="Percent 2 3 2 2" xfId="14808" xr:uid="{91F2AFE0-BB30-49A8-A94E-24701CAA70F5}"/>
    <cellStyle name="Percent 2 3 2 3" xfId="13975" xr:uid="{24FC5EAB-2C9A-4281-BD80-D7D02BE9FC10}"/>
    <cellStyle name="Percent 2 3 3" xfId="1119" xr:uid="{CC43BC6D-69F4-42BA-B5F0-52C2D1F7C23F}"/>
    <cellStyle name="Percent 2 30" xfId="26489" xr:uid="{D7151F3A-5F37-424A-836A-2268257863F8}"/>
    <cellStyle name="Percent 2 4" xfId="1120" xr:uid="{856439FA-3031-4274-A56A-66FE37262713}"/>
    <cellStyle name="Percent 2 4 2" xfId="1941" xr:uid="{DBEAD590-03B2-416B-B45F-4F8BC862D3DB}"/>
    <cellStyle name="Percent 2 4 2 2" xfId="14809" xr:uid="{AAAD779D-5D8D-4E31-B3BB-3BCB110FAE53}"/>
    <cellStyle name="Percent 2 4 2 3" xfId="13976" xr:uid="{C6C7DB8F-A4F8-4466-90A6-41E40A18FF03}"/>
    <cellStyle name="Percent 2 5" xfId="1121" xr:uid="{81616F14-DA7E-49DF-A1D1-5EE8B06DD6BB}"/>
    <cellStyle name="Percent 2 5 2" xfId="13977" xr:uid="{B47B78C5-62EC-484C-BC6A-9266A16E38CD}"/>
    <cellStyle name="Percent 2 6" xfId="1122" xr:uid="{51120EB5-A8A0-482D-BD58-5CB7D41E7E14}"/>
    <cellStyle name="Percent 2 6 2" xfId="13978" xr:uid="{F1C59720-8B1A-4235-B768-4F62593332BF}"/>
    <cellStyle name="Percent 2 7" xfId="1123" xr:uid="{208761DC-8945-4C0A-83D4-C39A0336A094}"/>
    <cellStyle name="Percent 2 7 2" xfId="13979" xr:uid="{7AE042C4-3995-4EB1-83DA-868BC2FA77B4}"/>
    <cellStyle name="Percent 2 8" xfId="1124" xr:uid="{BD3DD600-8844-4435-8D8F-1C5F45ADBC49}"/>
    <cellStyle name="Percent 2 8 2" xfId="13980" xr:uid="{A4DCE79F-4B72-4F59-A36B-EBEA478D379E}"/>
    <cellStyle name="Percent 2 9" xfId="1125" xr:uid="{EB20E040-D26F-4D89-8D35-85930FD0ED54}"/>
    <cellStyle name="Percent 2 9 2" xfId="13981" xr:uid="{871B41B0-3246-4783-8D86-EC652CD5500E}"/>
    <cellStyle name="Percent 20" xfId="2316" xr:uid="{B6E62C9E-03AE-44EF-8846-56F33C4D273B}"/>
    <cellStyle name="Percent 21" xfId="2313" xr:uid="{53DEB516-B813-4829-B526-3159A9E8BC01}"/>
    <cellStyle name="Percent 22" xfId="2365" xr:uid="{C505674D-B6EC-4F02-843B-9AFBFE7A386D}"/>
    <cellStyle name="Percent 22 2" xfId="2733" xr:uid="{1DBDE5DE-4E16-4005-92DB-0A9B344EF42A}"/>
    <cellStyle name="Percent 22 2 2" xfId="3158" xr:uid="{E0F5B215-8B29-4628-A9B5-7CB8EBD79186}"/>
    <cellStyle name="Percent 22 2 2 2" xfId="4005" xr:uid="{02ED1E17-774E-4D20-B75B-7B17E552C4E4}"/>
    <cellStyle name="Percent 22 2 2 2 2" xfId="5949" xr:uid="{C3A6B21C-A985-450C-BF9C-EF933AF2BCFA}"/>
    <cellStyle name="Percent 22 2 2 2 2 2" xfId="9596" xr:uid="{0F0FD171-691C-4E31-BC11-5175A07F63C5}"/>
    <cellStyle name="Percent 22 2 2 2 2 2 2" xfId="21860" xr:uid="{C160F3CE-E24A-4766-8FA3-49E1674660A9}"/>
    <cellStyle name="Percent 22 2 2 2 2 3" xfId="13092" xr:uid="{1D5E36FB-E51C-4BE7-8126-1A8C9D23566B}"/>
    <cellStyle name="Percent 22 2 2 2 2 3 2" xfId="25334" xr:uid="{1272D162-B316-4171-AAAF-4F9602AAA534}"/>
    <cellStyle name="Percent 22 2 2 2 2 4" xfId="18236" xr:uid="{B8324F6A-532C-4EB2-AB3C-38305FA9E15C}"/>
    <cellStyle name="Percent 22 2 2 2 3" xfId="7836" xr:uid="{8850E25C-D021-4B41-99AD-8CED97D77EC6}"/>
    <cellStyle name="Percent 22 2 2 2 3 2" xfId="20100" xr:uid="{7102615C-4B39-4D23-8377-3B7294D54A71}"/>
    <cellStyle name="Percent 22 2 2 2 4" xfId="11332" xr:uid="{BD31E760-0E29-42CC-905F-BD27A0D76128}"/>
    <cellStyle name="Percent 22 2 2 2 4 2" xfId="23574" xr:uid="{CC7E9C6D-28C4-4B88-BA12-3E0CC9351FDD}"/>
    <cellStyle name="Percent 22 2 2 2 5" xfId="16476" xr:uid="{159DE929-EE92-4C1C-AAF3-A24FD604CD2C}"/>
    <cellStyle name="Percent 22 2 2 3" xfId="5103" xr:uid="{7554E6CF-2041-4676-95C9-863B501BC55E}"/>
    <cellStyle name="Percent 22 2 2 3 2" xfId="8750" xr:uid="{5BE45E1C-F30A-45FD-AF97-0D3E4360CA4D}"/>
    <cellStyle name="Percent 22 2 2 3 2 2" xfId="21014" xr:uid="{D01B229F-F5EA-402B-9B7A-11903B1D738C}"/>
    <cellStyle name="Percent 22 2 2 3 3" xfId="12246" xr:uid="{3632500C-CFCA-4943-A58B-4C9F7BE3B5D5}"/>
    <cellStyle name="Percent 22 2 2 3 3 2" xfId="24488" xr:uid="{81534F68-2309-43F2-943C-7ECDA4301A9C}"/>
    <cellStyle name="Percent 22 2 2 3 4" xfId="17390" xr:uid="{4300BA20-BB64-4E59-A290-C09C395CF6AD}"/>
    <cellStyle name="Percent 22 2 2 4" xfId="6990" xr:uid="{F82D5A5D-92FB-40F1-8FD1-DE3DB47B748A}"/>
    <cellStyle name="Percent 22 2 2 4 2" xfId="19254" xr:uid="{F0BA74DB-BE53-414E-A57D-0B50420135B9}"/>
    <cellStyle name="Percent 22 2 2 5" xfId="10486" xr:uid="{B5A4110E-FDEB-470E-87E9-59A3319D7C30}"/>
    <cellStyle name="Percent 22 2 2 5 2" xfId="22728" xr:uid="{A818227A-8665-4746-830A-E8D182B67B0A}"/>
    <cellStyle name="Percent 22 2 2 6" xfId="15630" xr:uid="{0A9AF3D0-ADDB-476C-911D-237F520442A3}"/>
    <cellStyle name="Percent 22 2 3" xfId="3582" xr:uid="{39642671-92C1-4BE9-BD80-C4AEDE272F4F}"/>
    <cellStyle name="Percent 22 2 3 2" xfId="5526" xr:uid="{F20916E4-8DF6-44AD-962D-2E2961DD12A2}"/>
    <cellStyle name="Percent 22 2 3 2 2" xfId="9173" xr:uid="{277809B5-0B3C-4A19-95EC-0367E2C1D2DB}"/>
    <cellStyle name="Percent 22 2 3 2 2 2" xfId="21437" xr:uid="{4244289B-73B9-454A-93A0-E669A41E802E}"/>
    <cellStyle name="Percent 22 2 3 2 3" xfId="12669" xr:uid="{84C16E73-77DF-44F7-816E-6EFCBC1D0E77}"/>
    <cellStyle name="Percent 22 2 3 2 3 2" xfId="24911" xr:uid="{E66050EF-496E-4EA8-9771-D3850AD9A2F5}"/>
    <cellStyle name="Percent 22 2 3 2 4" xfId="17813" xr:uid="{4849F685-E9B9-4DE4-AC5D-4BD31FAF607F}"/>
    <cellStyle name="Percent 22 2 3 3" xfId="7413" xr:uid="{65D9C1FB-F382-4E9B-ACB4-AEF15874B7BF}"/>
    <cellStyle name="Percent 22 2 3 3 2" xfId="19677" xr:uid="{55D9410A-5D30-4E9C-9581-FF8A1557C4DA}"/>
    <cellStyle name="Percent 22 2 3 4" xfId="10909" xr:uid="{FCC3BCEC-8305-4E51-A142-F6B2C34B2381}"/>
    <cellStyle name="Percent 22 2 3 4 2" xfId="23151" xr:uid="{F1F4AAC2-D9AB-4C0C-ACFB-FE1F6956F0F1}"/>
    <cellStyle name="Percent 22 2 3 5" xfId="16053" xr:uid="{D6A933D5-C604-47CA-AD70-5FD9B01A1B7D}"/>
    <cellStyle name="Percent 22 2 4" xfId="4680" xr:uid="{9FD0FE87-F61E-4DEB-A145-BFA67FAEEF19}"/>
    <cellStyle name="Percent 22 2 4 2" xfId="8327" xr:uid="{98520434-3AA7-4147-BBDD-B11AC61A3631}"/>
    <cellStyle name="Percent 22 2 4 2 2" xfId="20591" xr:uid="{B3A58761-263B-47E7-893A-A396810E8BB0}"/>
    <cellStyle name="Percent 22 2 4 3" xfId="11823" xr:uid="{44DEE3DA-F1EF-417D-8F8C-CC69E20FD2A2}"/>
    <cellStyle name="Percent 22 2 4 3 2" xfId="24065" xr:uid="{3F618F7D-A4D5-4FAC-B9F1-158FAB3CB1E1}"/>
    <cellStyle name="Percent 22 2 4 4" xfId="16967" xr:uid="{87E117E9-6EFA-4CF6-9E77-1B665FB63731}"/>
    <cellStyle name="Percent 22 2 5" xfId="6567" xr:uid="{D6A69662-2776-459C-A5D8-FD9711148B0F}"/>
    <cellStyle name="Percent 22 2 5 2" xfId="18831" xr:uid="{EDC3A968-E9DA-4366-9C09-29C718788463}"/>
    <cellStyle name="Percent 22 2 6" xfId="10063" xr:uid="{049F769B-94BD-4645-87CF-E493FCABEA9B}"/>
    <cellStyle name="Percent 22 2 6 2" xfId="22305" xr:uid="{08B6063F-E86E-4A0D-9C0A-8DB84484DAF2}"/>
    <cellStyle name="Percent 22 2 7" xfId="15207" xr:uid="{7F23D320-5810-42E4-8931-99FDDD1433FB}"/>
    <cellStyle name="Percent 22 3" xfId="2949" xr:uid="{78766957-A624-4299-8F45-FD7F27941781}"/>
    <cellStyle name="Percent 22 3 2" xfId="3796" xr:uid="{D0431EDA-DA94-44D1-A95D-081AA301D437}"/>
    <cellStyle name="Percent 22 3 2 2" xfId="5740" xr:uid="{F620154C-AD86-42F3-8E1E-4092559C4C07}"/>
    <cellStyle name="Percent 22 3 2 2 2" xfId="9387" xr:uid="{7D37A277-AE22-4894-A0D6-DB5CF7682135}"/>
    <cellStyle name="Percent 22 3 2 2 2 2" xfId="21651" xr:uid="{0E7FEEAF-1B10-4E35-B892-5F5F41C0A805}"/>
    <cellStyle name="Percent 22 3 2 2 3" xfId="12883" xr:uid="{7624B069-BA38-4141-A1DB-2B2DC7C77AE0}"/>
    <cellStyle name="Percent 22 3 2 2 3 2" xfId="25125" xr:uid="{4B80CBF6-3650-44E5-A795-F55E2A25D016}"/>
    <cellStyle name="Percent 22 3 2 2 4" xfId="18027" xr:uid="{6A0A5DE6-7753-493A-BDF1-C1700800088E}"/>
    <cellStyle name="Percent 22 3 2 3" xfId="7627" xr:uid="{A8CAF466-3990-463E-969C-72B937DF289E}"/>
    <cellStyle name="Percent 22 3 2 3 2" xfId="19891" xr:uid="{D7CAF72B-C1AB-4EE7-A38C-92DEC7772E5D}"/>
    <cellStyle name="Percent 22 3 2 4" xfId="11123" xr:uid="{7CF9399D-49C5-4EBF-810F-E520D25A2A04}"/>
    <cellStyle name="Percent 22 3 2 4 2" xfId="23365" xr:uid="{956F8D11-4843-4EB9-8EAC-B443DB0A13EB}"/>
    <cellStyle name="Percent 22 3 2 5" xfId="16267" xr:uid="{088C4A24-321B-4683-B1D7-586F38BD79A0}"/>
    <cellStyle name="Percent 22 3 3" xfId="4894" xr:uid="{BB348EA3-F047-49E2-8A35-4874E3ED47F8}"/>
    <cellStyle name="Percent 22 3 3 2" xfId="8541" xr:uid="{9E931A0F-613A-4C14-A72F-642C4D1A6B0D}"/>
    <cellStyle name="Percent 22 3 3 2 2" xfId="20805" xr:uid="{82AB153B-F8E0-4A42-90FB-6AD9D8FD2ED3}"/>
    <cellStyle name="Percent 22 3 3 3" xfId="12037" xr:uid="{74BEC0C7-5AB4-4E13-8560-ED387A55BCD7}"/>
    <cellStyle name="Percent 22 3 3 3 2" xfId="24279" xr:uid="{68923DF8-68C5-4F11-B2D9-CE9FCF3453B5}"/>
    <cellStyle name="Percent 22 3 3 4" xfId="17181" xr:uid="{36ABA7CF-49B6-415B-A19C-B4D8E6B1823F}"/>
    <cellStyle name="Percent 22 3 4" xfId="6781" xr:uid="{A1A00E58-70BE-4169-9032-CE7588CE9FE9}"/>
    <cellStyle name="Percent 22 3 4 2" xfId="19045" xr:uid="{BC03E29D-DA6D-426B-90D6-E4313EBB6054}"/>
    <cellStyle name="Percent 22 3 5" xfId="10277" xr:uid="{7EDD2DA6-40A8-4737-877F-1F9E250423F1}"/>
    <cellStyle name="Percent 22 3 5 2" xfId="22519" xr:uid="{11BC0435-B000-44DF-AD3D-1E9491AAF9FC}"/>
    <cellStyle name="Percent 22 3 6" xfId="15421" xr:uid="{8FB6960C-91D3-4C48-AD95-40B87AD629AB}"/>
    <cellStyle name="Percent 22 4" xfId="3373" xr:uid="{6317D5FE-7C5F-4BFB-BD95-9B7BCA0402CA}"/>
    <cellStyle name="Percent 22 4 2" xfId="5317" xr:uid="{EA328637-6366-474E-82A4-7CCAFEA6B152}"/>
    <cellStyle name="Percent 22 4 2 2" xfId="8964" xr:uid="{7E96002B-8A50-42BB-BF81-D2787BDB19D3}"/>
    <cellStyle name="Percent 22 4 2 2 2" xfId="21228" xr:uid="{22F10FDD-85A6-40EA-A406-806C86ADC3B5}"/>
    <cellStyle name="Percent 22 4 2 3" xfId="12460" xr:uid="{018175C3-52D4-458F-9984-D62C918DCD73}"/>
    <cellStyle name="Percent 22 4 2 3 2" xfId="24702" xr:uid="{7BDF0A6E-3B66-4082-832C-892434B89969}"/>
    <cellStyle name="Percent 22 4 2 4" xfId="17604" xr:uid="{9A7FE81D-CC3F-4D10-A4A1-C2AF2E6F8ABE}"/>
    <cellStyle name="Percent 22 4 3" xfId="7204" xr:uid="{DAB65086-9886-4208-AED1-E4669C87AA9B}"/>
    <cellStyle name="Percent 22 4 3 2" xfId="19468" xr:uid="{EBE1AEE0-9367-4F95-9CB8-3E4060E47293}"/>
    <cellStyle name="Percent 22 4 4" xfId="10700" xr:uid="{B3320C55-6ECC-447D-AF3D-BB88F122B116}"/>
    <cellStyle name="Percent 22 4 4 2" xfId="22942" xr:uid="{054F556B-77FD-43D9-8BCC-CF28037643C9}"/>
    <cellStyle name="Percent 22 4 5" xfId="15844" xr:uid="{ADBDE3EB-DDBB-4C09-87E8-C994109EED35}"/>
    <cellStyle name="Percent 22 5" xfId="4471" xr:uid="{FFCF067D-82F6-4572-8714-699091DF235F}"/>
    <cellStyle name="Percent 22 5 2" xfId="8118" xr:uid="{1DE87CBC-BD66-443E-9B0A-8AD8536CB9BD}"/>
    <cellStyle name="Percent 22 5 2 2" xfId="20382" xr:uid="{3B971DBA-EE9F-4359-BABD-D9F4309A4325}"/>
    <cellStyle name="Percent 22 5 3" xfId="11614" xr:uid="{0D777ADB-20D0-4D84-AEBF-EA5AAABD9D63}"/>
    <cellStyle name="Percent 22 5 3 2" xfId="23856" xr:uid="{8939B7B1-2623-4532-94BB-BD3166C254A8}"/>
    <cellStyle name="Percent 22 5 4" xfId="16758" xr:uid="{254C0FE1-B893-4E8B-85E8-AF261E85F129}"/>
    <cellStyle name="Percent 22 6" xfId="6357" xr:uid="{1BDE4E45-6720-4D0B-871B-CF2FA31E81A4}"/>
    <cellStyle name="Percent 22 6 2" xfId="18622" xr:uid="{E233F597-7B08-4264-B2F1-BA77A03FBC1D}"/>
    <cellStyle name="Percent 22 7" xfId="9854" xr:uid="{AA3D1224-7F13-43BD-A72E-068F043AB654}"/>
    <cellStyle name="Percent 22 7 2" xfId="22096" xr:uid="{5F7A36CF-A47F-46AD-865D-B28286B77B03}"/>
    <cellStyle name="Percent 22 8" xfId="14792" xr:uid="{1CE742EB-38C6-42E0-9CF5-619FE507C55F}"/>
    <cellStyle name="Percent 22 9" xfId="14998" xr:uid="{CB1D5F79-77D0-4979-A37B-CA968B8EDE98}"/>
    <cellStyle name="Percent 23" xfId="2346" xr:uid="{9E37E9CC-EB1A-465C-9F16-BA4664BF11DB}"/>
    <cellStyle name="Percent 23 2" xfId="2720" xr:uid="{B97B3BD0-4BDF-419E-AE95-39ED67F42C08}"/>
    <cellStyle name="Percent 23 2 2" xfId="3145" xr:uid="{B7E67517-F3A6-4A8D-A988-D862F3A24E07}"/>
    <cellStyle name="Percent 23 2 2 2" xfId="3992" xr:uid="{7C6A0439-B985-43D3-9310-1AF2163FE76E}"/>
    <cellStyle name="Percent 23 2 2 2 2" xfId="5936" xr:uid="{E4753C54-9CA8-4889-B081-4779230FC104}"/>
    <cellStyle name="Percent 23 2 2 2 2 2" xfId="9583" xr:uid="{AB2324F4-EA5F-42B1-9A03-000DDB914F7B}"/>
    <cellStyle name="Percent 23 2 2 2 2 2 2" xfId="21847" xr:uid="{73753CDD-9444-4193-8CBD-368CD58AEF38}"/>
    <cellStyle name="Percent 23 2 2 2 2 3" xfId="13079" xr:uid="{CC67134D-DBEB-43CD-8FF4-7FB400389E54}"/>
    <cellStyle name="Percent 23 2 2 2 2 3 2" xfId="25321" xr:uid="{A6F54258-EA00-448C-8771-F878D94988DC}"/>
    <cellStyle name="Percent 23 2 2 2 2 4" xfId="18223" xr:uid="{4DD25F67-A0E0-4EFA-BAC7-FDB84C37FAD8}"/>
    <cellStyle name="Percent 23 2 2 2 3" xfId="7823" xr:uid="{B7498C77-6CE0-407B-B954-D7223F3A609E}"/>
    <cellStyle name="Percent 23 2 2 2 3 2" xfId="20087" xr:uid="{1BBDD351-3D68-428D-853F-5F090CD2EAAE}"/>
    <cellStyle name="Percent 23 2 2 2 4" xfId="11319" xr:uid="{80CDD111-29D6-4204-9D7D-8B8E5C699FF4}"/>
    <cellStyle name="Percent 23 2 2 2 4 2" xfId="23561" xr:uid="{7B51B113-0A82-45FD-8201-C68021E93CD0}"/>
    <cellStyle name="Percent 23 2 2 2 5" xfId="16463" xr:uid="{15233356-47A2-48D1-B9EB-7BE66E4AD360}"/>
    <cellStyle name="Percent 23 2 2 3" xfId="5090" xr:uid="{A0EB0648-9DD3-4042-9E08-01DEE3D1C7F6}"/>
    <cellStyle name="Percent 23 2 2 3 2" xfId="8737" xr:uid="{AB080F5B-1F83-4301-AF28-178DE0C26FFE}"/>
    <cellStyle name="Percent 23 2 2 3 2 2" xfId="21001" xr:uid="{6B0B1329-2A8F-41BE-A556-DCD2FB35CC81}"/>
    <cellStyle name="Percent 23 2 2 3 3" xfId="12233" xr:uid="{C9341503-050D-4E01-AA74-85A4351F1720}"/>
    <cellStyle name="Percent 23 2 2 3 3 2" xfId="24475" xr:uid="{F4E0C228-16C0-4641-9D92-DB0B605B8B57}"/>
    <cellStyle name="Percent 23 2 2 3 4" xfId="17377" xr:uid="{F97828FE-34CA-40A7-B43E-A2E8ECD1C6B9}"/>
    <cellStyle name="Percent 23 2 2 4" xfId="6977" xr:uid="{92AD664A-6048-4463-B721-8065768E4EAC}"/>
    <cellStyle name="Percent 23 2 2 4 2" xfId="19241" xr:uid="{5E6A4A9F-4D54-40D4-AACA-097EB5405607}"/>
    <cellStyle name="Percent 23 2 2 5" xfId="10473" xr:uid="{4E59D100-BA2C-4771-AB71-BCC97191F45F}"/>
    <cellStyle name="Percent 23 2 2 5 2" xfId="22715" xr:uid="{A2695B10-1FB1-4134-8552-596B090FE607}"/>
    <cellStyle name="Percent 23 2 2 6" xfId="15617" xr:uid="{F7EFD9A8-F575-4432-B10A-A070BC0697DF}"/>
    <cellStyle name="Percent 23 2 3" xfId="3569" xr:uid="{A92A6EC1-FF1B-415F-87C7-0BC0C3DBC51F}"/>
    <cellStyle name="Percent 23 2 3 2" xfId="5513" xr:uid="{5FD65D60-F273-4BFE-A428-C32C93D0FD58}"/>
    <cellStyle name="Percent 23 2 3 2 2" xfId="9160" xr:uid="{EBF93D50-0C06-4881-8B1E-8EB3D01865BB}"/>
    <cellStyle name="Percent 23 2 3 2 2 2" xfId="21424" xr:uid="{EC6A182A-B710-40C2-B3E7-535364C567A4}"/>
    <cellStyle name="Percent 23 2 3 2 3" xfId="12656" xr:uid="{E7BACE74-A520-49FA-8126-EE017E01D4CB}"/>
    <cellStyle name="Percent 23 2 3 2 3 2" xfId="24898" xr:uid="{CB411367-3BA2-4300-B728-B5786CE70B65}"/>
    <cellStyle name="Percent 23 2 3 2 4" xfId="17800" xr:uid="{4278BE9B-D2CF-400F-9C2D-1D27C83C7838}"/>
    <cellStyle name="Percent 23 2 3 3" xfId="7400" xr:uid="{85EA9F7E-9E4E-450C-978C-AE61086157CF}"/>
    <cellStyle name="Percent 23 2 3 3 2" xfId="19664" xr:uid="{B60B04C0-4A51-4368-B141-4D48948B0DF0}"/>
    <cellStyle name="Percent 23 2 3 4" xfId="10896" xr:uid="{21FEFECE-BD66-4627-9F08-3A3C3C3ECEB4}"/>
    <cellStyle name="Percent 23 2 3 4 2" xfId="23138" xr:uid="{CF4CB753-BD6C-40DC-9AA1-12AFA55F8D35}"/>
    <cellStyle name="Percent 23 2 3 5" xfId="16040" xr:uid="{EC5A7F53-480C-488D-BDED-71C3DDBFD9EE}"/>
    <cellStyle name="Percent 23 2 4" xfId="4667" xr:uid="{E652A910-BD3D-4C3B-A440-810376924FAA}"/>
    <cellStyle name="Percent 23 2 4 2" xfId="8314" xr:uid="{73C36BF9-48B9-40CB-A810-F30FF9579DC0}"/>
    <cellStyle name="Percent 23 2 4 2 2" xfId="20578" xr:uid="{FCD3A999-C1BF-420B-B247-90FF19326344}"/>
    <cellStyle name="Percent 23 2 4 3" xfId="11810" xr:uid="{071A8C4E-AC0A-4A96-8C51-441EA5BE9EFC}"/>
    <cellStyle name="Percent 23 2 4 3 2" xfId="24052" xr:uid="{66C2D2F4-35D0-4D3A-91D5-436A4E533419}"/>
    <cellStyle name="Percent 23 2 4 4" xfId="16954" xr:uid="{65F8837E-8467-42FF-B797-442C1786EF65}"/>
    <cellStyle name="Percent 23 2 5" xfId="6554" xr:uid="{6B12F15E-C616-4098-840C-BB445CCBF7E5}"/>
    <cellStyle name="Percent 23 2 5 2" xfId="18818" xr:uid="{38BFBF53-C906-4863-ACF6-6BF5D6DC97A9}"/>
    <cellStyle name="Percent 23 2 6" xfId="10050" xr:uid="{098743F3-512F-4EEF-B092-CEFC897C5CA9}"/>
    <cellStyle name="Percent 23 2 6 2" xfId="22292" xr:uid="{40243687-F15F-4075-BB33-51C3593D0AF8}"/>
    <cellStyle name="Percent 23 2 7" xfId="15194" xr:uid="{70347563-A247-487D-AC98-4865A51F09D7}"/>
    <cellStyle name="Percent 23 3" xfId="2936" xr:uid="{82F199BF-14D5-41F5-B6E9-FEED6E644EB0}"/>
    <cellStyle name="Percent 23 3 2" xfId="3783" xr:uid="{4D49D257-7519-4DE7-8BEF-0C899B22413A}"/>
    <cellStyle name="Percent 23 3 2 2" xfId="5727" xr:uid="{C0A3EC85-1729-4A10-82DB-A93ED529E599}"/>
    <cellStyle name="Percent 23 3 2 2 2" xfId="9374" xr:uid="{1A110F36-F187-471C-B58A-A7DD880F79A7}"/>
    <cellStyle name="Percent 23 3 2 2 2 2" xfId="21638" xr:uid="{98ED98DF-1EDC-4004-AABA-07CB82DA847C}"/>
    <cellStyle name="Percent 23 3 2 2 3" xfId="12870" xr:uid="{8A76FB06-8E6D-4663-82D3-00C7E5989AE3}"/>
    <cellStyle name="Percent 23 3 2 2 3 2" xfId="25112" xr:uid="{D8BB0342-26D7-48C1-85D5-1BE01C84C044}"/>
    <cellStyle name="Percent 23 3 2 2 4" xfId="18014" xr:uid="{049DBA20-595E-4D7C-9841-6FCEC6AA0EF1}"/>
    <cellStyle name="Percent 23 3 2 3" xfId="7614" xr:uid="{D23CD670-3D11-4933-BBB9-5D0E84C8B14E}"/>
    <cellStyle name="Percent 23 3 2 3 2" xfId="19878" xr:uid="{7C8BB22B-AA77-4B75-847B-EF81C01199AC}"/>
    <cellStyle name="Percent 23 3 2 4" xfId="11110" xr:uid="{7335FF3D-9A80-47B8-A3DC-117CCD44F71B}"/>
    <cellStyle name="Percent 23 3 2 4 2" xfId="23352" xr:uid="{1F5D97AA-2D0D-4D94-844A-AC4DC6B20A91}"/>
    <cellStyle name="Percent 23 3 2 5" xfId="16254" xr:uid="{9D168BFF-F1B2-4781-8408-51F223F5C273}"/>
    <cellStyle name="Percent 23 3 3" xfId="4881" xr:uid="{F4D7FDAD-843B-4CC3-A2ED-2330CC72BED6}"/>
    <cellStyle name="Percent 23 3 3 2" xfId="8528" xr:uid="{6CB3C3C1-F451-4491-8520-C98C3B828EE4}"/>
    <cellStyle name="Percent 23 3 3 2 2" xfId="20792" xr:uid="{D9DC71E2-1978-4C70-979C-A0E077D850FF}"/>
    <cellStyle name="Percent 23 3 3 3" xfId="12024" xr:uid="{6CA97D34-9D5F-461E-8930-82EE9DDF80BC}"/>
    <cellStyle name="Percent 23 3 3 3 2" xfId="24266" xr:uid="{3F9DACBA-C6BD-46E9-857F-7B3115D1C651}"/>
    <cellStyle name="Percent 23 3 3 4" xfId="17168" xr:uid="{7F954AA5-00CC-4F97-A079-A76AFAD68327}"/>
    <cellStyle name="Percent 23 3 4" xfId="6768" xr:uid="{82FF104C-62C2-41A4-B88B-D3EC219B6552}"/>
    <cellStyle name="Percent 23 3 4 2" xfId="19032" xr:uid="{013C2E1E-94CC-4162-B3CE-8338CD36B941}"/>
    <cellStyle name="Percent 23 3 5" xfId="10264" xr:uid="{F0B41033-807D-4B6A-82CA-F0F9BDE35861}"/>
    <cellStyle name="Percent 23 3 5 2" xfId="22506" xr:uid="{15B44745-D683-4779-AB11-528A657AB52F}"/>
    <cellStyle name="Percent 23 3 6" xfId="15408" xr:uid="{C37734AB-0137-44DB-9D9F-5DA740F5E114}"/>
    <cellStyle name="Percent 23 4" xfId="3360" xr:uid="{B40E1306-062A-43D3-8FAA-ADE1DAAE9A1A}"/>
    <cellStyle name="Percent 23 4 2" xfId="5304" xr:uid="{3C4A2D11-9CC2-47EB-A8BE-238FC6CC3812}"/>
    <cellStyle name="Percent 23 4 2 2" xfId="8951" xr:uid="{DEBAEA80-FFE2-40C5-9A0D-21BB57AAC1C7}"/>
    <cellStyle name="Percent 23 4 2 2 2" xfId="21215" xr:uid="{CDB5C9FB-8084-4511-8B1F-86A49B54CB67}"/>
    <cellStyle name="Percent 23 4 2 3" xfId="12447" xr:uid="{344FA25A-B444-4CDF-B835-6D229EBCD63B}"/>
    <cellStyle name="Percent 23 4 2 3 2" xfId="24689" xr:uid="{AC8803DC-D632-4DB2-B221-8E44AFCAA339}"/>
    <cellStyle name="Percent 23 4 2 4" xfId="17591" xr:uid="{0F655938-B2F8-40B0-91B9-C71790465559}"/>
    <cellStyle name="Percent 23 4 3" xfId="7191" xr:uid="{17EE3C44-AEC4-410C-8A1D-9F8D2107723A}"/>
    <cellStyle name="Percent 23 4 3 2" xfId="19455" xr:uid="{1C72A2A5-923A-4CF2-AA64-20CDAB460F7C}"/>
    <cellStyle name="Percent 23 4 4" xfId="10687" xr:uid="{227B610D-806F-44BF-A77A-A7CA3AFCC28D}"/>
    <cellStyle name="Percent 23 4 4 2" xfId="22929" xr:uid="{3EB4AF50-3C17-49F2-AD80-0FE2C33A33B9}"/>
    <cellStyle name="Percent 23 4 5" xfId="15831" xr:uid="{AA1242AE-AC57-478A-A644-7C2105FE4EEC}"/>
    <cellStyle name="Percent 23 5" xfId="4458" xr:uid="{975CB06D-75D0-4C2F-A722-8C60434DF1B0}"/>
    <cellStyle name="Percent 23 5 2" xfId="8105" xr:uid="{9775237D-1EFF-4962-8F65-67B249C1374B}"/>
    <cellStyle name="Percent 23 5 2 2" xfId="20369" xr:uid="{6D16EC13-21FC-4AE5-8EFD-1C75707D0766}"/>
    <cellStyle name="Percent 23 5 3" xfId="11601" xr:uid="{98D272A1-F8D9-4635-B236-EAD848F8D723}"/>
    <cellStyle name="Percent 23 5 3 2" xfId="23843" xr:uid="{13ABBB20-2CD5-4BB0-9B7A-03E3FC97CCAD}"/>
    <cellStyle name="Percent 23 5 4" xfId="16745" xr:uid="{EFDFF429-AB36-48CA-B023-127391F0176D}"/>
    <cellStyle name="Percent 23 6" xfId="6344" xr:uid="{5C1B3137-15DF-437B-ADA1-8A8FBEF0F3ED}"/>
    <cellStyle name="Percent 23 6 2" xfId="18609" xr:uid="{09DEE6BA-D131-4836-8835-241A57C8DFA3}"/>
    <cellStyle name="Percent 23 7" xfId="9841" xr:uid="{2A69F3D0-8A96-40A9-9BEC-E625D9F062EA}"/>
    <cellStyle name="Percent 23 7 2" xfId="22083" xr:uid="{8C7E1263-15AE-4F93-BBF7-21FCE29BC1A7}"/>
    <cellStyle name="Percent 23 8" xfId="14881" xr:uid="{BE1EC57C-3886-4A35-9521-151938F989F0}"/>
    <cellStyle name="Percent 23 9" xfId="14985" xr:uid="{8FEAE896-F141-4C6A-95BD-FC8CFB369951}"/>
    <cellStyle name="Percent 24" xfId="2363" xr:uid="{3A496579-31E8-40AD-B1A0-A6D0747B5BA9}"/>
    <cellStyle name="Percent 24 2" xfId="2731" xr:uid="{A2D51B3E-6DE4-438E-BC5C-530D7241221B}"/>
    <cellStyle name="Percent 24 2 2" xfId="3156" xr:uid="{83AB6266-0412-4F0F-9229-4FC9E1E5C35E}"/>
    <cellStyle name="Percent 24 2 2 2" xfId="4003" xr:uid="{CD9839AF-F0F1-4238-B11F-774EBD6FFD95}"/>
    <cellStyle name="Percent 24 2 2 2 2" xfId="5947" xr:uid="{8619F2BF-8C59-4135-9B3E-521A157840B5}"/>
    <cellStyle name="Percent 24 2 2 2 2 2" xfId="9594" xr:uid="{FE5D3820-32F8-4247-8F66-784DC3980FA4}"/>
    <cellStyle name="Percent 24 2 2 2 2 2 2" xfId="21858" xr:uid="{6F37A9A6-6A36-48DD-8DC3-E726DC72B029}"/>
    <cellStyle name="Percent 24 2 2 2 2 3" xfId="13090" xr:uid="{70AD95F5-30AA-4DAE-952F-9506A5EB695A}"/>
    <cellStyle name="Percent 24 2 2 2 2 3 2" xfId="25332" xr:uid="{52335C58-27A1-43C3-A5ED-EF84C535B0E7}"/>
    <cellStyle name="Percent 24 2 2 2 2 4" xfId="18234" xr:uid="{16E0B38B-C2CF-452F-B41C-9E8375DFD60B}"/>
    <cellStyle name="Percent 24 2 2 2 3" xfId="7834" xr:uid="{00A4C708-E657-4584-9495-756EF71C32F1}"/>
    <cellStyle name="Percent 24 2 2 2 3 2" xfId="20098" xr:uid="{8A62062C-29C9-4422-A29D-0CE171848008}"/>
    <cellStyle name="Percent 24 2 2 2 4" xfId="11330" xr:uid="{205862A5-83B8-4B78-8062-6DEE3E329B5F}"/>
    <cellStyle name="Percent 24 2 2 2 4 2" xfId="23572" xr:uid="{67788D73-439F-46E5-BF7E-EF6BC65B68C4}"/>
    <cellStyle name="Percent 24 2 2 2 5" xfId="16474" xr:uid="{6841CD19-BF83-4E4B-AB56-26802EBBD75A}"/>
    <cellStyle name="Percent 24 2 2 3" xfId="5101" xr:uid="{F3A8F2DB-60B6-405A-81EA-15ADB41F1019}"/>
    <cellStyle name="Percent 24 2 2 3 2" xfId="8748" xr:uid="{3F4E7474-FA9F-4D04-8920-13C1053AA574}"/>
    <cellStyle name="Percent 24 2 2 3 2 2" xfId="21012" xr:uid="{2BAC9CF6-3718-422B-AF03-D6E4C6CF8122}"/>
    <cellStyle name="Percent 24 2 2 3 3" xfId="12244" xr:uid="{D9A02AAB-6A02-4F82-99CB-F5B4C73D44F3}"/>
    <cellStyle name="Percent 24 2 2 3 3 2" xfId="24486" xr:uid="{75938DD7-BB46-4481-B9E4-AC135902E324}"/>
    <cellStyle name="Percent 24 2 2 3 4" xfId="17388" xr:uid="{94A959DE-EA98-4A41-ACC7-4CBD5DA920A6}"/>
    <cellStyle name="Percent 24 2 2 4" xfId="6988" xr:uid="{E358D3B1-04FA-4173-B853-BD2E9D7B96D3}"/>
    <cellStyle name="Percent 24 2 2 4 2" xfId="19252" xr:uid="{25861355-9653-4049-88AA-BB7E926F448A}"/>
    <cellStyle name="Percent 24 2 2 5" xfId="10484" xr:uid="{E65BAF57-C003-422B-B48B-0BF38ECE8EEB}"/>
    <cellStyle name="Percent 24 2 2 5 2" xfId="22726" xr:uid="{B5C7977D-30C0-4969-9E96-C04D99B5A89D}"/>
    <cellStyle name="Percent 24 2 2 6" xfId="15628" xr:uid="{C9573559-ABC8-4337-8566-BCB1B4A37909}"/>
    <cellStyle name="Percent 24 2 3" xfId="3580" xr:uid="{4B3A8816-9E88-4079-A1A4-AEEE9B38CC84}"/>
    <cellStyle name="Percent 24 2 3 2" xfId="5524" xr:uid="{68440B44-FC72-4760-842F-CC14F8E25ABC}"/>
    <cellStyle name="Percent 24 2 3 2 2" xfId="9171" xr:uid="{D4BAF1C2-7223-4515-BED0-79420C930646}"/>
    <cellStyle name="Percent 24 2 3 2 2 2" xfId="21435" xr:uid="{958F5471-5892-42CC-B18B-B4AD758FE106}"/>
    <cellStyle name="Percent 24 2 3 2 3" xfId="12667" xr:uid="{78C358DD-C6B4-4FC9-898A-52E53230714A}"/>
    <cellStyle name="Percent 24 2 3 2 3 2" xfId="24909" xr:uid="{5FE74DE1-08D1-47BB-ADE4-21D04371244E}"/>
    <cellStyle name="Percent 24 2 3 2 4" xfId="17811" xr:uid="{27F21E60-DD11-475E-A314-37804D76595F}"/>
    <cellStyle name="Percent 24 2 3 3" xfId="7411" xr:uid="{4252CD35-8477-4E86-969D-37147482C4E1}"/>
    <cellStyle name="Percent 24 2 3 3 2" xfId="19675" xr:uid="{BD381C47-ED1A-4931-BBDA-BBBADE77C45F}"/>
    <cellStyle name="Percent 24 2 3 4" xfId="10907" xr:uid="{6A0EA4B6-FDC7-4236-9A3C-72AF15B66459}"/>
    <cellStyle name="Percent 24 2 3 4 2" xfId="23149" xr:uid="{49BA6FA0-3767-4F9D-B587-198F35911B45}"/>
    <cellStyle name="Percent 24 2 3 5" xfId="16051" xr:uid="{7E1CD2E0-DF95-4BBE-8B7A-8B9D835937CA}"/>
    <cellStyle name="Percent 24 2 4" xfId="4678" xr:uid="{F5853ABA-E33C-41A2-97BB-B50AD63CD21D}"/>
    <cellStyle name="Percent 24 2 4 2" xfId="8325" xr:uid="{64736525-4746-4F02-8A45-7AC3B066BF9C}"/>
    <cellStyle name="Percent 24 2 4 2 2" xfId="20589" xr:uid="{03E05024-0FDC-448D-8779-66267F9B2188}"/>
    <cellStyle name="Percent 24 2 4 3" xfId="11821" xr:uid="{8BD9E3FE-0294-4C73-B26F-8A4901042133}"/>
    <cellStyle name="Percent 24 2 4 3 2" xfId="24063" xr:uid="{24610979-32C3-40D3-8DC3-AAE9A855339F}"/>
    <cellStyle name="Percent 24 2 4 4" xfId="16965" xr:uid="{CA644AA0-E884-4FF6-B79B-6A49E12ECFC9}"/>
    <cellStyle name="Percent 24 2 5" xfId="6565" xr:uid="{C2C65696-D06C-4AB3-A69F-83DEED6D5C9F}"/>
    <cellStyle name="Percent 24 2 5 2" xfId="18829" xr:uid="{97991E47-1591-4A2E-80C7-6DC05EDD96DB}"/>
    <cellStyle name="Percent 24 2 6" xfId="10061" xr:uid="{29F9E02B-D820-42A5-843B-20741F96A774}"/>
    <cellStyle name="Percent 24 2 6 2" xfId="22303" xr:uid="{45F2A7D9-F297-4222-8BBC-18EF96D79DBB}"/>
    <cellStyle name="Percent 24 2 7" xfId="15205" xr:uid="{954577ED-522C-47FC-B255-401E0A614433}"/>
    <cellStyle name="Percent 24 3" xfId="2947" xr:uid="{2EAA4E7A-7556-4809-957C-9A591A009626}"/>
    <cellStyle name="Percent 24 3 2" xfId="3794" xr:uid="{FC199C50-373E-41A9-81C3-874F6D12D5E7}"/>
    <cellStyle name="Percent 24 3 2 2" xfId="5738" xr:uid="{7004073B-EA07-4BB6-8F9F-6C207023283D}"/>
    <cellStyle name="Percent 24 3 2 2 2" xfId="9385" xr:uid="{BD6031BD-3CF9-4415-9279-B8723BEF0A6C}"/>
    <cellStyle name="Percent 24 3 2 2 2 2" xfId="21649" xr:uid="{3FED6A56-118D-43A0-BA19-2E0B0C772C39}"/>
    <cellStyle name="Percent 24 3 2 2 3" xfId="12881" xr:uid="{AAA572B4-4A75-4402-9214-B5310C97BD9A}"/>
    <cellStyle name="Percent 24 3 2 2 3 2" xfId="25123" xr:uid="{3E18914C-C4F8-49E6-83AD-BF6AA9B661B2}"/>
    <cellStyle name="Percent 24 3 2 2 4" xfId="18025" xr:uid="{2D400FE1-4331-4B8E-BD4A-00D13D9D9F73}"/>
    <cellStyle name="Percent 24 3 2 3" xfId="7625" xr:uid="{18BAE48D-91F0-41F1-9478-2A3F221973C4}"/>
    <cellStyle name="Percent 24 3 2 3 2" xfId="19889" xr:uid="{28712E55-71CF-44EA-8122-B55C8BC6B2D7}"/>
    <cellStyle name="Percent 24 3 2 4" xfId="11121" xr:uid="{E4260BF3-22A2-4525-ABE5-61BB91B9A8D5}"/>
    <cellStyle name="Percent 24 3 2 4 2" xfId="23363" xr:uid="{1E7C9325-89F2-451C-87F0-04700EB85D4A}"/>
    <cellStyle name="Percent 24 3 2 5" xfId="16265" xr:uid="{5736CCD7-0540-4EE0-A3A7-079C314B65BC}"/>
    <cellStyle name="Percent 24 3 3" xfId="4892" xr:uid="{3FA5CCBC-2CD2-4CB4-82B6-023751518C16}"/>
    <cellStyle name="Percent 24 3 3 2" xfId="8539" xr:uid="{58B191CB-A6FA-4F2C-843C-768F65F9B711}"/>
    <cellStyle name="Percent 24 3 3 2 2" xfId="20803" xr:uid="{A9FAA895-1682-4C56-9A68-CC3B4A910B0B}"/>
    <cellStyle name="Percent 24 3 3 3" xfId="12035" xr:uid="{F75F9937-64C0-426E-8541-5A9F4AF0A99C}"/>
    <cellStyle name="Percent 24 3 3 3 2" xfId="24277" xr:uid="{7FFE8167-1969-4B3D-B96D-8AB3E1AD4009}"/>
    <cellStyle name="Percent 24 3 3 4" xfId="17179" xr:uid="{3530A769-D0FE-4099-8F60-C73AA5BAE243}"/>
    <cellStyle name="Percent 24 3 4" xfId="6779" xr:uid="{E931A309-7933-48DA-A36A-B57A0F0F1F4E}"/>
    <cellStyle name="Percent 24 3 4 2" xfId="19043" xr:uid="{642A7284-7892-4F07-9D28-C113EC976DB0}"/>
    <cellStyle name="Percent 24 3 5" xfId="10275" xr:uid="{ABA9F972-F7C2-4BD4-8B97-A2A35AEFC656}"/>
    <cellStyle name="Percent 24 3 5 2" xfId="22517" xr:uid="{89C3BD45-B847-4D31-A0FF-2D0425082A23}"/>
    <cellStyle name="Percent 24 3 6" xfId="15419" xr:uid="{7ABB6806-4718-4B60-AEC6-59EE212E69B5}"/>
    <cellStyle name="Percent 24 4" xfId="3371" xr:uid="{14A6D4B0-8F05-4D36-AF1C-CF2FF78C6D6C}"/>
    <cellStyle name="Percent 24 4 2" xfId="5315" xr:uid="{C95A2FCF-7BE8-475F-B448-A3D62C4140A6}"/>
    <cellStyle name="Percent 24 4 2 2" xfId="8962" xr:uid="{BA7EA32C-9F93-4B83-9BF2-0E3FC8193591}"/>
    <cellStyle name="Percent 24 4 2 2 2" xfId="21226" xr:uid="{507EC5B7-8D4F-49B7-9389-B301C7257B9A}"/>
    <cellStyle name="Percent 24 4 2 3" xfId="12458" xr:uid="{D6FDD6E7-34E6-47F5-ADEB-F8BD8636D653}"/>
    <cellStyle name="Percent 24 4 2 3 2" xfId="24700" xr:uid="{A21CDD66-90B5-42BD-919E-9DB8A392BB4C}"/>
    <cellStyle name="Percent 24 4 2 4" xfId="17602" xr:uid="{3E909008-F679-4C41-A8E1-A0B52AA32741}"/>
    <cellStyle name="Percent 24 4 3" xfId="7202" xr:uid="{1AF50452-5728-4C81-AA60-117B1AA4FD7A}"/>
    <cellStyle name="Percent 24 4 3 2" xfId="19466" xr:uid="{721F6151-4DF1-4C91-B22D-00D5DAB05123}"/>
    <cellStyle name="Percent 24 4 4" xfId="10698" xr:uid="{D2412C8B-453F-4801-82BE-9396CC54D4AC}"/>
    <cellStyle name="Percent 24 4 4 2" xfId="22940" xr:uid="{74D28FFF-756F-4C25-89F6-66B9E2574079}"/>
    <cellStyle name="Percent 24 4 5" xfId="15842" xr:uid="{C5FA3938-34E1-4EAD-957B-E301C0B96525}"/>
    <cellStyle name="Percent 24 5" xfId="4469" xr:uid="{9B924B25-F053-48E8-806D-5069B8F97F2D}"/>
    <cellStyle name="Percent 24 5 2" xfId="8116" xr:uid="{6EDF6D6A-B51A-43B3-A7A4-6636AFE51F0F}"/>
    <cellStyle name="Percent 24 5 2 2" xfId="20380" xr:uid="{052ECC64-2CA3-43BC-9BB4-E6FDA625270D}"/>
    <cellStyle name="Percent 24 5 3" xfId="11612" xr:uid="{BBA4A5F9-4233-43E7-BB23-72AE542D2871}"/>
    <cellStyle name="Percent 24 5 3 2" xfId="23854" xr:uid="{722F6532-DBD4-4998-99E9-060BF772421F}"/>
    <cellStyle name="Percent 24 5 4" xfId="16756" xr:uid="{B6A7DCBE-9BE2-46C1-9BFA-D8CAF68AC24E}"/>
    <cellStyle name="Percent 24 6" xfId="6355" xr:uid="{11B59DB7-4FF2-47CB-8CF1-BCC2C021B61B}"/>
    <cellStyle name="Percent 24 6 2" xfId="18620" xr:uid="{48856B8A-BAD0-4793-B8B7-2DF939F86643}"/>
    <cellStyle name="Percent 24 7" xfId="9852" xr:uid="{E3815DAA-9C8F-4B2F-9525-81C92E8F40D3}"/>
    <cellStyle name="Percent 24 7 2" xfId="22094" xr:uid="{15146581-DB18-42F1-9456-A35ACCA952D8}"/>
    <cellStyle name="Percent 24 8" xfId="14996" xr:uid="{09519F45-C9A8-4400-9F6D-B235501243DE}"/>
    <cellStyle name="Percent 24 9" xfId="25931" xr:uid="{F0238E85-AF51-46DD-8C91-0B1A9B17ED34}"/>
    <cellStyle name="Percent 25" xfId="2345" xr:uid="{2E0CDF26-9160-48C4-A6F6-7E586D88851E}"/>
    <cellStyle name="Percent 25 2" xfId="2719" xr:uid="{1E1184C0-E57C-4066-B920-3F3F0771C060}"/>
    <cellStyle name="Percent 25 2 2" xfId="3144" xr:uid="{333EA2AC-BD64-4ABC-BCC0-F24B5A7BA39D}"/>
    <cellStyle name="Percent 25 2 2 2" xfId="3991" xr:uid="{2D1970C7-CE3A-47BE-B68F-A714EB5BCA56}"/>
    <cellStyle name="Percent 25 2 2 2 2" xfId="5935" xr:uid="{A3A0C902-0B72-477C-AAD9-68CF8ECBADC6}"/>
    <cellStyle name="Percent 25 2 2 2 2 2" xfId="9582" xr:uid="{6CDB85B3-EAED-440B-9D90-A9A40C91CBC9}"/>
    <cellStyle name="Percent 25 2 2 2 2 2 2" xfId="21846" xr:uid="{9FCB5889-76B4-4D5D-AF8A-75F60160DFD8}"/>
    <cellStyle name="Percent 25 2 2 2 2 3" xfId="13078" xr:uid="{14CAA6C7-1D59-449F-BEDC-C060237C99EC}"/>
    <cellStyle name="Percent 25 2 2 2 2 3 2" xfId="25320" xr:uid="{F6C2DB90-1A36-421D-A286-12B25210D73C}"/>
    <cellStyle name="Percent 25 2 2 2 2 4" xfId="18222" xr:uid="{150D4740-ABCE-4325-8C43-F9B0851E80B9}"/>
    <cellStyle name="Percent 25 2 2 2 3" xfId="7822" xr:uid="{79F7780B-4580-4554-A509-E95494602B45}"/>
    <cellStyle name="Percent 25 2 2 2 3 2" xfId="20086" xr:uid="{84AC5A8D-8C30-4963-98A8-0DE52370A209}"/>
    <cellStyle name="Percent 25 2 2 2 4" xfId="11318" xr:uid="{6D1ECB30-EBF2-4DE8-9E59-5ADAAD7DB47E}"/>
    <cellStyle name="Percent 25 2 2 2 4 2" xfId="23560" xr:uid="{73AA728F-99E0-4E16-B8CD-C1DEB3E0C547}"/>
    <cellStyle name="Percent 25 2 2 2 5" xfId="16462" xr:uid="{6F83DBD8-9044-48E7-944E-351A67489D10}"/>
    <cellStyle name="Percent 25 2 2 3" xfId="5089" xr:uid="{DAE91D0A-31DE-483F-8FBE-1F52649B1EFA}"/>
    <cellStyle name="Percent 25 2 2 3 2" xfId="8736" xr:uid="{A1EFDC54-CEAB-4388-98EC-AB487B22B1DF}"/>
    <cellStyle name="Percent 25 2 2 3 2 2" xfId="21000" xr:uid="{9179479A-C617-4E0A-994A-B9911AD037E0}"/>
    <cellStyle name="Percent 25 2 2 3 3" xfId="12232" xr:uid="{01CCDCD5-78D8-43F6-B9F2-8F7343C17171}"/>
    <cellStyle name="Percent 25 2 2 3 3 2" xfId="24474" xr:uid="{37A156A3-4ADE-4EE8-A64F-8B209C06B8AC}"/>
    <cellStyle name="Percent 25 2 2 3 4" xfId="17376" xr:uid="{72E81280-958D-4BCC-ADB3-483416BCD808}"/>
    <cellStyle name="Percent 25 2 2 4" xfId="6976" xr:uid="{21A262BF-58C5-4842-BEB1-6ED04A2F0412}"/>
    <cellStyle name="Percent 25 2 2 4 2" xfId="19240" xr:uid="{D291E53A-5C11-46B1-BF12-336F652BEE31}"/>
    <cellStyle name="Percent 25 2 2 5" xfId="10472" xr:uid="{00F63A78-B6E6-4974-8F2E-D1BACDC07142}"/>
    <cellStyle name="Percent 25 2 2 5 2" xfId="22714" xr:uid="{A5C0F02D-7348-41AA-97C2-CB909A339C63}"/>
    <cellStyle name="Percent 25 2 2 6" xfId="15616" xr:uid="{BD610D05-5B28-4C3B-974F-40AD94EA159D}"/>
    <cellStyle name="Percent 25 2 3" xfId="3568" xr:uid="{BE37A9CF-EDDE-4512-BB35-2E9E0252E41B}"/>
    <cellStyle name="Percent 25 2 3 2" xfId="5512" xr:uid="{A3146659-4749-4608-91B0-21ECB6497166}"/>
    <cellStyle name="Percent 25 2 3 2 2" xfId="9159" xr:uid="{D49FD001-5976-4B00-B121-79A66C36FBFF}"/>
    <cellStyle name="Percent 25 2 3 2 2 2" xfId="21423" xr:uid="{60A3384F-00E6-435B-BF31-BBB50AE88A52}"/>
    <cellStyle name="Percent 25 2 3 2 3" xfId="12655" xr:uid="{FC729065-E743-4844-8CDD-D747605585F2}"/>
    <cellStyle name="Percent 25 2 3 2 3 2" xfId="24897" xr:uid="{1179018A-9D4A-4003-9205-83BEC5ECE6CE}"/>
    <cellStyle name="Percent 25 2 3 2 4" xfId="17799" xr:uid="{CB4D3385-F279-4E0B-AC52-98F6E857FA85}"/>
    <cellStyle name="Percent 25 2 3 3" xfId="7399" xr:uid="{C6974E95-2C9B-4234-B0DF-EC04E7657DC8}"/>
    <cellStyle name="Percent 25 2 3 3 2" xfId="19663" xr:uid="{C1279C55-FE68-4465-A69F-F0F4D8549C27}"/>
    <cellStyle name="Percent 25 2 3 4" xfId="10895" xr:uid="{5604BD3D-CDF9-402E-ADFC-E5B4DB10F61C}"/>
    <cellStyle name="Percent 25 2 3 4 2" xfId="23137" xr:uid="{659C4DAB-6B57-419C-A90B-5EB610F6C498}"/>
    <cellStyle name="Percent 25 2 3 5" xfId="16039" xr:uid="{6F67BB10-10CA-4EB6-981F-3FD48C89C21A}"/>
    <cellStyle name="Percent 25 2 4" xfId="4666" xr:uid="{9E19CF97-CD1E-4161-84A8-CCA5EECDCDDE}"/>
    <cellStyle name="Percent 25 2 4 2" xfId="8313" xr:uid="{EC8F1F0F-F075-437A-A8A1-55653A7631AE}"/>
    <cellStyle name="Percent 25 2 4 2 2" xfId="20577" xr:uid="{68E91945-D0A0-4587-B1D1-001064CCF7A2}"/>
    <cellStyle name="Percent 25 2 4 3" xfId="11809" xr:uid="{CC6F7D8F-8D11-4EF8-95FE-E238D287FFD2}"/>
    <cellStyle name="Percent 25 2 4 3 2" xfId="24051" xr:uid="{98598236-B9F0-4BCF-A882-79C184364FC9}"/>
    <cellStyle name="Percent 25 2 4 4" xfId="16953" xr:uid="{1B56C5AF-6D6C-4D2D-B7AA-3957BF38AA42}"/>
    <cellStyle name="Percent 25 2 5" xfId="6553" xr:uid="{CA8BD918-2808-40CD-B2AC-DD94B4E00DD6}"/>
    <cellStyle name="Percent 25 2 5 2" xfId="18817" xr:uid="{2F86186F-B3B2-42E0-B317-E3E123A5FBCC}"/>
    <cellStyle name="Percent 25 2 6" xfId="10049" xr:uid="{69E17114-0DD1-41B3-87E0-F19738482526}"/>
    <cellStyle name="Percent 25 2 6 2" xfId="22291" xr:uid="{FC597905-B0DE-4747-BC8E-375CF3E8192B}"/>
    <cellStyle name="Percent 25 2 7" xfId="15193" xr:uid="{9C04CF90-0C9D-4367-BC4B-459A9071567B}"/>
    <cellStyle name="Percent 25 3" xfId="2935" xr:uid="{5C40FE99-9A9A-4CDE-98A4-88ADBFC79C5A}"/>
    <cellStyle name="Percent 25 3 2" xfId="3782" xr:uid="{4DDE3724-00DF-49C9-953D-0387C7F94BAB}"/>
    <cellStyle name="Percent 25 3 2 2" xfId="5726" xr:uid="{07FD8BAC-E10D-42B6-888D-CC7A974D5A80}"/>
    <cellStyle name="Percent 25 3 2 2 2" xfId="9373" xr:uid="{AC7CB792-E34C-4FD9-8E30-A7DA2A706A20}"/>
    <cellStyle name="Percent 25 3 2 2 2 2" xfId="21637" xr:uid="{BBE4DD69-BEC8-4661-A0A4-53F4DE9CBB59}"/>
    <cellStyle name="Percent 25 3 2 2 3" xfId="12869" xr:uid="{DB30556E-7401-40F7-835C-BAEA4151F1DA}"/>
    <cellStyle name="Percent 25 3 2 2 3 2" xfId="25111" xr:uid="{27210212-4A0D-4A95-B093-EAD93EA7C5BE}"/>
    <cellStyle name="Percent 25 3 2 2 4" xfId="18013" xr:uid="{A6F510C6-906B-422A-B198-51F4ACFA489D}"/>
    <cellStyle name="Percent 25 3 2 3" xfId="7613" xr:uid="{4EDCB7CF-AE95-4C4A-A9FD-7307DAE3DE3D}"/>
    <cellStyle name="Percent 25 3 2 3 2" xfId="19877" xr:uid="{166032D9-70EE-45FC-B66B-77EB8E0254A1}"/>
    <cellStyle name="Percent 25 3 2 4" xfId="11109" xr:uid="{23F26653-1C41-4590-A682-F01B18C638C1}"/>
    <cellStyle name="Percent 25 3 2 4 2" xfId="23351" xr:uid="{E34AA1D2-9701-4754-8D15-1FA639619BFF}"/>
    <cellStyle name="Percent 25 3 2 5" xfId="16253" xr:uid="{E6D0384E-579E-46DF-8A68-4727911470F8}"/>
    <cellStyle name="Percent 25 3 3" xfId="4880" xr:uid="{435383DA-3DC0-454E-8466-3B0AA73CEB70}"/>
    <cellStyle name="Percent 25 3 3 2" xfId="8527" xr:uid="{E8226219-F0CE-47FE-AFB8-13D74B857E2A}"/>
    <cellStyle name="Percent 25 3 3 2 2" xfId="20791" xr:uid="{10DA856C-751E-44C0-924B-2FD8DCFFCE49}"/>
    <cellStyle name="Percent 25 3 3 3" xfId="12023" xr:uid="{9E592854-88B1-43D7-97F1-E42CA3F528BD}"/>
    <cellStyle name="Percent 25 3 3 3 2" xfId="24265" xr:uid="{887A1AA3-786E-41C2-A9CE-35820ACD6AFE}"/>
    <cellStyle name="Percent 25 3 3 4" xfId="17167" xr:uid="{ACF28A09-ED96-407F-B040-1DC3C65B573B}"/>
    <cellStyle name="Percent 25 3 4" xfId="6767" xr:uid="{194D623C-B329-4CF3-B9FC-F4DF220370C8}"/>
    <cellStyle name="Percent 25 3 4 2" xfId="19031" xr:uid="{F0648D72-0A07-4786-9959-85ABE53FE77B}"/>
    <cellStyle name="Percent 25 3 5" xfId="10263" xr:uid="{20639D90-44BD-4EC5-B8AD-CFDFB44AC25A}"/>
    <cellStyle name="Percent 25 3 5 2" xfId="22505" xr:uid="{400BDB78-D340-4419-AAD9-91EDFFCA64EE}"/>
    <cellStyle name="Percent 25 3 6" xfId="15407" xr:uid="{07862551-7D48-451E-A3D8-7F816A42580D}"/>
    <cellStyle name="Percent 25 4" xfId="3359" xr:uid="{39501B57-109C-4037-9087-F73A6E0541F8}"/>
    <cellStyle name="Percent 25 4 2" xfId="5303" xr:uid="{582777C8-CB87-4F77-87A8-FD7F4B8773BE}"/>
    <cellStyle name="Percent 25 4 2 2" xfId="8950" xr:uid="{84018E7C-6359-4799-A80B-097E7B1CC320}"/>
    <cellStyle name="Percent 25 4 2 2 2" xfId="21214" xr:uid="{BB67AA0C-1B73-4E29-8EB2-3457FCAC9B02}"/>
    <cellStyle name="Percent 25 4 2 3" xfId="12446" xr:uid="{4CDC0452-39E5-4538-9255-6BFE1C0E64FE}"/>
    <cellStyle name="Percent 25 4 2 3 2" xfId="24688" xr:uid="{0A96331D-DA6B-4B20-A6B7-6D6669D7A2C4}"/>
    <cellStyle name="Percent 25 4 2 4" xfId="17590" xr:uid="{4DF1D940-4BA5-4B4D-8D03-9D725944E2C5}"/>
    <cellStyle name="Percent 25 4 3" xfId="7190" xr:uid="{AC152289-9093-4C76-941F-91AC276489E2}"/>
    <cellStyle name="Percent 25 4 3 2" xfId="19454" xr:uid="{0E17EF32-0A98-4947-A6E0-949DE53C3D3A}"/>
    <cellStyle name="Percent 25 4 4" xfId="10686" xr:uid="{ECA35B08-B450-43F5-9F70-F2153E471EF0}"/>
    <cellStyle name="Percent 25 4 4 2" xfId="22928" xr:uid="{7025D0F2-7FA9-4637-A9D7-0E8AB0F1A7D6}"/>
    <cellStyle name="Percent 25 4 5" xfId="15830" xr:uid="{8E67E4C5-25D0-4BBE-9D94-21E6FE339101}"/>
    <cellStyle name="Percent 25 5" xfId="4457" xr:uid="{791169C9-9037-4CDB-8A09-DA0B7C36F758}"/>
    <cellStyle name="Percent 25 5 2" xfId="8104" xr:uid="{FCA2A3E8-4F57-4132-939B-27ABD4929054}"/>
    <cellStyle name="Percent 25 5 2 2" xfId="20368" xr:uid="{63E10415-5637-42F4-97F5-071EFE3A2BA8}"/>
    <cellStyle name="Percent 25 5 3" xfId="11600" xr:uid="{0D584691-E926-49E6-A3E2-9D6D9B453F1A}"/>
    <cellStyle name="Percent 25 5 3 2" xfId="23842" xr:uid="{27AEF175-C3C7-4DFE-A238-5C9E994F8420}"/>
    <cellStyle name="Percent 25 5 4" xfId="16744" xr:uid="{1DD73C0C-37F4-4FCF-B2AA-D592F479F248}"/>
    <cellStyle name="Percent 25 6" xfId="6343" xr:uid="{569EEF66-43AE-46B9-81ED-0442DCAE14C7}"/>
    <cellStyle name="Percent 25 6 2" xfId="18608" xr:uid="{6891238B-8811-49FE-96BE-FB6E9BE10DB8}"/>
    <cellStyle name="Percent 25 7" xfId="9840" xr:uid="{10F1B457-FBCD-4DFA-A267-3EEBD645E339}"/>
    <cellStyle name="Percent 25 7 2" xfId="22082" xr:uid="{AAB41071-97C7-4977-A860-6EDC2AA86A99}"/>
    <cellStyle name="Percent 25 8" xfId="14984" xr:uid="{7CA9E91B-7B14-4DE7-B4D4-01ECA1E44045}"/>
    <cellStyle name="Percent 25 9" xfId="25932" xr:uid="{879560BD-4999-4CDA-81A1-7DD7F505AAA9}"/>
    <cellStyle name="Percent 26" xfId="2442" xr:uid="{41429991-A7A8-4E04-B174-72AD049F1416}"/>
    <cellStyle name="Percent 26 2" xfId="26179" xr:uid="{E70DD723-59E8-4347-8528-99B7F39D9A36}"/>
    <cellStyle name="Percent 26 3" xfId="26180" xr:uid="{02D2E3FA-0A8B-41C8-8F58-3D0758E14F14}"/>
    <cellStyle name="Percent 27" xfId="2520" xr:uid="{807EA0A5-460C-4FDA-B8D7-C8B154733DC4}"/>
    <cellStyle name="Percent 27 2" xfId="26181" xr:uid="{9CF927D4-376C-4B30-85C2-6AB41D7BCD41}"/>
    <cellStyle name="Percent 27 3" xfId="26182" xr:uid="{42F41B5D-94E9-4D5C-93B4-8D238536C61F}"/>
    <cellStyle name="Percent 27 4" xfId="26183" xr:uid="{4C5E1A29-1212-4D2A-BB67-5589678E65CE}"/>
    <cellStyle name="Percent 28" xfId="2473" xr:uid="{FF452DCC-B6E1-477B-A2A9-FB866C1C2273}"/>
    <cellStyle name="Percent 28 2" xfId="26184" xr:uid="{95EFC88F-16A7-4244-A2DF-ABE3A40D1941}"/>
    <cellStyle name="Percent 29" xfId="2534" xr:uid="{2EC4651C-CE59-4626-A52F-082406FA7471}"/>
    <cellStyle name="Percent 29 2" xfId="26185" xr:uid="{B8A900D0-E76D-4BBD-86DA-542E3F448F6C}"/>
    <cellStyle name="Percent 3" xfId="174" xr:uid="{8B2F0A5D-20F2-4546-A097-CE035F6C4FC8}"/>
    <cellStyle name="Percent 3 10" xfId="1126" xr:uid="{4A773AF4-BAE8-4D81-A253-8C37F44D0B95}"/>
    <cellStyle name="Percent 3 10 2" xfId="13982" xr:uid="{7108E9BE-C02D-43E3-A8D9-34D3964B9EFD}"/>
    <cellStyle name="Percent 3 11" xfId="1127" xr:uid="{91D9758C-7FEF-4C4C-9DFF-8F4F117DB90D}"/>
    <cellStyle name="Percent 3 11 2" xfId="13983" xr:uid="{25753DD3-B736-496C-930A-A909513DC579}"/>
    <cellStyle name="Percent 3 12" xfId="1128" xr:uid="{FD6451E7-78CB-4FAD-8DED-58890DB2FCB1}"/>
    <cellStyle name="Percent 3 12 2" xfId="13984" xr:uid="{977F6A9C-E182-47D3-9405-4C0B2F485E02}"/>
    <cellStyle name="Percent 3 13" xfId="1129" xr:uid="{BE3F62FC-6D47-4009-BC8C-031113622958}"/>
    <cellStyle name="Percent 3 13 2" xfId="13985" xr:uid="{36346062-5C88-4EBF-97DD-004D37324605}"/>
    <cellStyle name="Percent 3 14" xfId="1130" xr:uid="{758B8056-B47A-4951-A6FC-B51CFC450821}"/>
    <cellStyle name="Percent 3 14 2" xfId="13986" xr:uid="{51F1B5D1-80E5-4EEB-8038-78D956817F24}"/>
    <cellStyle name="Percent 3 15" xfId="1131" xr:uid="{BA90AAFF-0596-42C3-BBE3-837CF7712A31}"/>
    <cellStyle name="Percent 3 15 2" xfId="13987" xr:uid="{102C4502-0C68-4E0B-9C26-4AE17DB2F7B5}"/>
    <cellStyle name="Percent 3 16" xfId="1132" xr:uid="{C4F18516-3E91-479D-A36D-0384A1DFC13A}"/>
    <cellStyle name="Percent 3 16 2" xfId="13988" xr:uid="{21A511C7-CCEE-4633-B6B7-1078D4D73CF9}"/>
    <cellStyle name="Percent 3 17" xfId="1133" xr:uid="{BF941E52-1951-4FCE-A614-F9649F7AAE80}"/>
    <cellStyle name="Percent 3 17 2" xfId="13989" xr:uid="{7C41E2CB-9517-4E86-9FC5-2232A25411D2}"/>
    <cellStyle name="Percent 3 18" xfId="2173" xr:uid="{02F9CCA3-832A-4FF6-989C-38F1CE646FEB}"/>
    <cellStyle name="Percent 3 18 10" xfId="9767" xr:uid="{47784213-410A-4A77-9C21-ECF007E6B0C3}"/>
    <cellStyle name="Percent 3 18 10 2" xfId="22009" xr:uid="{56593B2B-99D8-4B12-9DAA-4A003CF9C089}"/>
    <cellStyle name="Percent 3 18 11" xfId="14810" xr:uid="{5D7EA093-7D87-4670-943A-81CFD685897A}"/>
    <cellStyle name="Percent 3 18 11 2" xfId="25556" xr:uid="{F0CA4B84-B7C2-4F43-9562-AF51E49E01EB}"/>
    <cellStyle name="Percent 3 18 12" xfId="14911" xr:uid="{7EAAE221-0E0E-4921-B65C-358327A66748}"/>
    <cellStyle name="Percent 3 18 13" xfId="25933" xr:uid="{15C69EAB-2043-49DA-86DC-9AC5487E7F70}"/>
    <cellStyle name="Percent 3 18 2" xfId="2291" xr:uid="{DB7FF57A-BBD0-43E0-B31F-D8B4C0B6A923}"/>
    <cellStyle name="Percent 3 18 2 10" xfId="14938" xr:uid="{11CEF8E8-ACA1-4068-B6BF-3470C1628E07}"/>
    <cellStyle name="Percent 3 18 2 11" xfId="25934" xr:uid="{4DC038CE-B67F-4DE3-9413-E957D2BA45C8}"/>
    <cellStyle name="Percent 3 18 2 2" xfId="2588" xr:uid="{F0605FDC-E799-47DF-AC16-245B4C6451AD}"/>
    <cellStyle name="Percent 3 18 2 2 2" xfId="2801" xr:uid="{B40D3B5F-BBE2-40A3-8118-60C7A6DB397D}"/>
    <cellStyle name="Percent 3 18 2 2 2 2" xfId="3226" xr:uid="{55784C8D-BDCB-4B73-80E5-E35A6B873846}"/>
    <cellStyle name="Percent 3 18 2 2 2 2 2" xfId="4073" xr:uid="{2669A1B8-122F-43C4-9839-06DA6A3112A7}"/>
    <cellStyle name="Percent 3 18 2 2 2 2 2 2" xfId="6017" xr:uid="{B3824EA1-145A-401A-9ED5-567B0113202A}"/>
    <cellStyle name="Percent 3 18 2 2 2 2 2 2 2" xfId="9664" xr:uid="{71D8D320-C1C0-4550-A572-E44F30599F98}"/>
    <cellStyle name="Percent 3 18 2 2 2 2 2 2 2 2" xfId="21928" xr:uid="{114B1A71-C1AC-4D3C-8E62-D8A157B31541}"/>
    <cellStyle name="Percent 3 18 2 2 2 2 2 2 3" xfId="13160" xr:uid="{ED9D8F51-26F8-4F1F-BCEB-6F36873698B3}"/>
    <cellStyle name="Percent 3 18 2 2 2 2 2 2 3 2" xfId="25402" xr:uid="{38A1BDB8-1EC6-4691-B354-3A5093EC887A}"/>
    <cellStyle name="Percent 3 18 2 2 2 2 2 2 4" xfId="18304" xr:uid="{138CD912-1D74-4F90-973C-6E2804149D90}"/>
    <cellStyle name="Percent 3 18 2 2 2 2 2 3" xfId="7904" xr:uid="{FBED2E6D-0F6E-403C-8B0A-3A77ADA24618}"/>
    <cellStyle name="Percent 3 18 2 2 2 2 2 3 2" xfId="20168" xr:uid="{5C752F31-0962-454E-90AA-95AD01CA9D56}"/>
    <cellStyle name="Percent 3 18 2 2 2 2 2 4" xfId="11400" xr:uid="{585113A6-C96E-4B21-B89E-0164341E44F5}"/>
    <cellStyle name="Percent 3 18 2 2 2 2 2 4 2" xfId="23642" xr:uid="{F25AD58B-0785-4C7C-80FC-6D497951C6D6}"/>
    <cellStyle name="Percent 3 18 2 2 2 2 2 5" xfId="16544" xr:uid="{D6E67B8B-DF8F-40A7-A98B-04850A63FC85}"/>
    <cellStyle name="Percent 3 18 2 2 2 2 3" xfId="5171" xr:uid="{E50DB5FE-1E5A-46DC-A09E-D10701AC7E91}"/>
    <cellStyle name="Percent 3 18 2 2 2 2 3 2" xfId="8818" xr:uid="{346C6EDD-21ED-4296-BA81-C9176A10FE97}"/>
    <cellStyle name="Percent 3 18 2 2 2 2 3 2 2" xfId="21082" xr:uid="{09ECD8F0-1A20-4F6D-AB51-8F9C44EE138C}"/>
    <cellStyle name="Percent 3 18 2 2 2 2 3 3" xfId="12314" xr:uid="{73304557-3EC0-4548-8CDF-A2FAD8D0800B}"/>
    <cellStyle name="Percent 3 18 2 2 2 2 3 3 2" xfId="24556" xr:uid="{3C22E57A-3A5D-4184-BA7C-3DFB494FDC5E}"/>
    <cellStyle name="Percent 3 18 2 2 2 2 3 4" xfId="17458" xr:uid="{DC31CB6B-BB3D-496B-B54E-25D42AAC362B}"/>
    <cellStyle name="Percent 3 18 2 2 2 2 4" xfId="7058" xr:uid="{674FC250-2747-4069-9299-F1F21ABECB5B}"/>
    <cellStyle name="Percent 3 18 2 2 2 2 4 2" xfId="19322" xr:uid="{0AC1CFBA-6F74-41E4-BF61-CFA2E678028A}"/>
    <cellStyle name="Percent 3 18 2 2 2 2 5" xfId="10554" xr:uid="{7B3672A9-91C0-42C2-9F06-18757D40C451}"/>
    <cellStyle name="Percent 3 18 2 2 2 2 5 2" xfId="22796" xr:uid="{14D6244E-93EC-49CA-9B6C-0C3614A52CF8}"/>
    <cellStyle name="Percent 3 18 2 2 2 2 6" xfId="15698" xr:uid="{5CFD994F-24AD-4790-A73B-FA702ECBA665}"/>
    <cellStyle name="Percent 3 18 2 2 2 3" xfId="3650" xr:uid="{007B9CC1-9DED-40E1-A779-11A28B273B7C}"/>
    <cellStyle name="Percent 3 18 2 2 2 3 2" xfId="5594" xr:uid="{EDA65D12-65B4-4A7D-BF8B-C5399ECBFD9C}"/>
    <cellStyle name="Percent 3 18 2 2 2 3 2 2" xfId="9241" xr:uid="{963052B4-6A6A-4D55-B04F-CDDFE863368B}"/>
    <cellStyle name="Percent 3 18 2 2 2 3 2 2 2" xfId="21505" xr:uid="{E881AE2A-1820-41CE-B519-711BB21A96DC}"/>
    <cellStyle name="Percent 3 18 2 2 2 3 2 3" xfId="12737" xr:uid="{1CFD052C-CC5F-4B50-BFE6-8E022378E817}"/>
    <cellStyle name="Percent 3 18 2 2 2 3 2 3 2" xfId="24979" xr:uid="{C0743F82-F153-4E66-BF47-F516BA699DE2}"/>
    <cellStyle name="Percent 3 18 2 2 2 3 2 4" xfId="17881" xr:uid="{8EDABBCE-125E-4C20-86E8-D201EC9D5CA9}"/>
    <cellStyle name="Percent 3 18 2 2 2 3 3" xfId="7481" xr:uid="{811EDEC1-548C-4B6F-B1E3-EE2C8CE90B90}"/>
    <cellStyle name="Percent 3 18 2 2 2 3 3 2" xfId="19745" xr:uid="{85BB535A-9A88-45B9-BD2E-275C5049ECAF}"/>
    <cellStyle name="Percent 3 18 2 2 2 3 4" xfId="10977" xr:uid="{366C59A7-947C-4FF2-BDED-E39C4391342C}"/>
    <cellStyle name="Percent 3 18 2 2 2 3 4 2" xfId="23219" xr:uid="{02142EDA-52FB-46E3-B0BA-9A13F87666C1}"/>
    <cellStyle name="Percent 3 18 2 2 2 3 5" xfId="16121" xr:uid="{5B7E80E9-BE82-42BA-994D-00227E6BCABC}"/>
    <cellStyle name="Percent 3 18 2 2 2 4" xfId="4748" xr:uid="{2D358D9B-5B39-4797-8BBB-264352F6A6E3}"/>
    <cellStyle name="Percent 3 18 2 2 2 4 2" xfId="8395" xr:uid="{F297B2B2-28FD-4F3E-A276-8AC853FECB61}"/>
    <cellStyle name="Percent 3 18 2 2 2 4 2 2" xfId="20659" xr:uid="{4B46F73C-1DE0-4B4F-BE12-E6951C84A125}"/>
    <cellStyle name="Percent 3 18 2 2 2 4 3" xfId="11891" xr:uid="{CE82160B-DBCD-4553-81FF-09949C8F6DA3}"/>
    <cellStyle name="Percent 3 18 2 2 2 4 3 2" xfId="24133" xr:uid="{109BF7AA-8541-455B-9200-2C9ED2BE8002}"/>
    <cellStyle name="Percent 3 18 2 2 2 4 4" xfId="17035" xr:uid="{8F2DE329-EA83-4F01-86A5-2FD3D8C30F77}"/>
    <cellStyle name="Percent 3 18 2 2 2 5" xfId="6635" xr:uid="{66BEE13B-C943-433C-BCAA-AD90A3C2FE7F}"/>
    <cellStyle name="Percent 3 18 2 2 2 5 2" xfId="18899" xr:uid="{CA18FEC2-A769-4582-A81D-BE9A3B8EEBD7}"/>
    <cellStyle name="Percent 3 18 2 2 2 6" xfId="10131" xr:uid="{CE1EC32F-01A4-401C-A935-FFB3E76312FC}"/>
    <cellStyle name="Percent 3 18 2 2 2 6 2" xfId="22373" xr:uid="{82547413-6231-4219-B594-4BD67C86F903}"/>
    <cellStyle name="Percent 3 18 2 2 2 7" xfId="15275" xr:uid="{F2EA3DDF-5972-4E7F-B7BF-0E4CB37F844C}"/>
    <cellStyle name="Percent 3 18 2 2 3" xfId="3017" xr:uid="{124C54F4-A0DD-47D7-BA8B-59C6EAA6F921}"/>
    <cellStyle name="Percent 3 18 2 2 3 2" xfId="3864" xr:uid="{6B8D328B-67BD-406A-9A9C-172EA4809348}"/>
    <cellStyle name="Percent 3 18 2 2 3 2 2" xfId="5808" xr:uid="{E7B5A7B8-79FA-403C-A657-CBA267FD8B3B}"/>
    <cellStyle name="Percent 3 18 2 2 3 2 2 2" xfId="9455" xr:uid="{C66D6E5C-8D24-4ED4-9E2E-AB175DE3D716}"/>
    <cellStyle name="Percent 3 18 2 2 3 2 2 2 2" xfId="21719" xr:uid="{0B3311B3-24E8-44E9-8858-3EDBE70A642B}"/>
    <cellStyle name="Percent 3 18 2 2 3 2 2 3" xfId="12951" xr:uid="{19029C6A-D271-4127-9474-31FE878F3FFD}"/>
    <cellStyle name="Percent 3 18 2 2 3 2 2 3 2" xfId="25193" xr:uid="{240DF46A-5EA3-4A0E-8A3E-B9AD5B91ABB9}"/>
    <cellStyle name="Percent 3 18 2 2 3 2 2 4" xfId="18095" xr:uid="{8C80B198-60A9-4609-AD12-A99BB9818ADB}"/>
    <cellStyle name="Percent 3 18 2 2 3 2 3" xfId="7695" xr:uid="{5310AF82-EAE6-459D-B186-45286BC3191A}"/>
    <cellStyle name="Percent 3 18 2 2 3 2 3 2" xfId="19959" xr:uid="{CD42B4C9-D17A-4F38-9617-493B0E774671}"/>
    <cellStyle name="Percent 3 18 2 2 3 2 4" xfId="11191" xr:uid="{9575517D-78EE-4665-AE81-03A3A989F0DF}"/>
    <cellStyle name="Percent 3 18 2 2 3 2 4 2" xfId="23433" xr:uid="{635BF694-06BF-4934-837D-470F2E256352}"/>
    <cellStyle name="Percent 3 18 2 2 3 2 5" xfId="16335" xr:uid="{88CE137B-D24C-42CB-AF6E-F8CD52FBBDE6}"/>
    <cellStyle name="Percent 3 18 2 2 3 3" xfId="4962" xr:uid="{E3A703B8-6809-4BD0-B813-147A686474B2}"/>
    <cellStyle name="Percent 3 18 2 2 3 3 2" xfId="8609" xr:uid="{10F331DE-BC2A-4ADF-83EA-DF67E3968053}"/>
    <cellStyle name="Percent 3 18 2 2 3 3 2 2" xfId="20873" xr:uid="{6B73F760-DE3E-43CD-9079-61C37E8D5DB6}"/>
    <cellStyle name="Percent 3 18 2 2 3 3 3" xfId="12105" xr:uid="{CF2A92C9-051B-413D-B7B4-A6DF1AECC710}"/>
    <cellStyle name="Percent 3 18 2 2 3 3 3 2" xfId="24347" xr:uid="{BA427572-8E04-4DC7-BA6A-DCC102991C7A}"/>
    <cellStyle name="Percent 3 18 2 2 3 3 4" xfId="17249" xr:uid="{B96BBB56-3491-41E8-A131-F8B722401641}"/>
    <cellStyle name="Percent 3 18 2 2 3 4" xfId="6849" xr:uid="{C9B10ED8-49A8-4EB3-8602-DA051814B7D8}"/>
    <cellStyle name="Percent 3 18 2 2 3 4 2" xfId="19113" xr:uid="{D29603BC-921A-42BA-9624-316FB737034B}"/>
    <cellStyle name="Percent 3 18 2 2 3 5" xfId="10345" xr:uid="{B864B857-DF11-461A-A3AC-E06840D97861}"/>
    <cellStyle name="Percent 3 18 2 2 3 5 2" xfId="22587" xr:uid="{B584942E-785D-46AC-A21D-5A51E9DB0A5A}"/>
    <cellStyle name="Percent 3 18 2 2 3 6" xfId="15489" xr:uid="{36380AF8-6344-45DB-B377-69141C071834}"/>
    <cellStyle name="Percent 3 18 2 2 4" xfId="3441" xr:uid="{D3D5664C-0374-4DA2-AB12-F19A2E47E89C}"/>
    <cellStyle name="Percent 3 18 2 2 4 2" xfId="5385" xr:uid="{7DF7B3FC-3539-441E-9A15-3BAADB89DC90}"/>
    <cellStyle name="Percent 3 18 2 2 4 2 2" xfId="9032" xr:uid="{CE105B2E-F242-4AE5-BAAD-F32D4DC5DFD0}"/>
    <cellStyle name="Percent 3 18 2 2 4 2 2 2" xfId="21296" xr:uid="{D3AEE932-1C90-49CA-B6E1-861C2DF17BEF}"/>
    <cellStyle name="Percent 3 18 2 2 4 2 3" xfId="12528" xr:uid="{0B34FFC9-7E29-4253-888C-A2FC710B3496}"/>
    <cellStyle name="Percent 3 18 2 2 4 2 3 2" xfId="24770" xr:uid="{9127591D-0EC0-4829-B9D9-07AC3BA23A14}"/>
    <cellStyle name="Percent 3 18 2 2 4 2 4" xfId="17672" xr:uid="{DD33444C-D1E0-4D1E-89A0-8BFBDD8F295B}"/>
    <cellStyle name="Percent 3 18 2 2 4 3" xfId="7272" xr:uid="{04A8551C-BFE3-41EF-A814-9F0A512BE762}"/>
    <cellStyle name="Percent 3 18 2 2 4 3 2" xfId="19536" xr:uid="{8057A62A-291B-4815-9F3F-A3DF7AB9C4AA}"/>
    <cellStyle name="Percent 3 18 2 2 4 4" xfId="10768" xr:uid="{833667DF-9013-4C6D-A9A5-364DF6C80E58}"/>
    <cellStyle name="Percent 3 18 2 2 4 4 2" xfId="23010" xr:uid="{0E3A5A56-A0F7-48DA-8499-682CDF6620BF}"/>
    <cellStyle name="Percent 3 18 2 2 4 5" xfId="15912" xr:uid="{7315BDBC-5C14-4296-B804-156B4B3FEE3E}"/>
    <cellStyle name="Percent 3 18 2 2 5" xfId="4539" xr:uid="{0BB8D138-3AD3-43D7-BD07-5F8ED83B1624}"/>
    <cellStyle name="Percent 3 18 2 2 5 2" xfId="8186" xr:uid="{6F203349-071C-4624-8CE0-76AB4CBF5286}"/>
    <cellStyle name="Percent 3 18 2 2 5 2 2" xfId="20450" xr:uid="{3B73490F-62D3-40E2-9C6B-0D494625754E}"/>
    <cellStyle name="Percent 3 18 2 2 5 3" xfId="11682" xr:uid="{B81A3710-57E2-433E-95CB-22CF655A3ACB}"/>
    <cellStyle name="Percent 3 18 2 2 5 3 2" xfId="23924" xr:uid="{96D3AD2A-77C2-4614-B6FA-041E42ADB0E4}"/>
    <cellStyle name="Percent 3 18 2 2 5 4" xfId="16826" xr:uid="{5C4A46F3-5024-4FAF-8D47-5CE3C8DF4F75}"/>
    <cellStyle name="Percent 3 18 2 2 6" xfId="6426" xr:uid="{1E746764-8B4E-4F6D-B81D-226173217E0F}"/>
    <cellStyle name="Percent 3 18 2 2 6 2" xfId="18690" xr:uid="{CC2751F2-8403-4A2D-AA43-44CFE7AA07C0}"/>
    <cellStyle name="Percent 3 18 2 2 7" xfId="9922" xr:uid="{EBD21A0A-EC32-4E10-9BD3-908138A9BD78}"/>
    <cellStyle name="Percent 3 18 2 2 7 2" xfId="22164" xr:uid="{D77593FB-833D-482E-BA23-D56ED3C739DA}"/>
    <cellStyle name="Percent 3 18 2 2 8" xfId="15066" xr:uid="{8C0E2742-5634-4F64-ADDB-7EC994126B5D}"/>
    <cellStyle name="Percent 3 18 2 3" xfId="2673" xr:uid="{6E8171FC-D1A3-493A-A12D-CCF9B1456E63}"/>
    <cellStyle name="Percent 3 18 2 3 2" xfId="3098" xr:uid="{FA5B8D75-FB0F-43DE-A721-8AFE6E27C0CA}"/>
    <cellStyle name="Percent 3 18 2 3 2 2" xfId="3945" xr:uid="{4318E334-7668-4FB5-9973-38431F260BD5}"/>
    <cellStyle name="Percent 3 18 2 3 2 2 2" xfId="5889" xr:uid="{0C0DC33C-71C8-49FE-A41A-FD90C3372DBA}"/>
    <cellStyle name="Percent 3 18 2 3 2 2 2 2" xfId="9536" xr:uid="{15F357DB-99F4-40D8-AB96-9DD9FD7CA484}"/>
    <cellStyle name="Percent 3 18 2 3 2 2 2 2 2" xfId="21800" xr:uid="{79ABBB40-0283-454E-9BD3-7989E9C8D3FD}"/>
    <cellStyle name="Percent 3 18 2 3 2 2 2 3" xfId="13032" xr:uid="{1F8F278E-2408-4452-AE48-3C34DD14D799}"/>
    <cellStyle name="Percent 3 18 2 3 2 2 2 3 2" xfId="25274" xr:uid="{BF604DE1-FD2C-4E0C-909C-874C42B0A504}"/>
    <cellStyle name="Percent 3 18 2 3 2 2 2 4" xfId="18176" xr:uid="{BD294856-575F-4590-94B2-462E4DA23EAB}"/>
    <cellStyle name="Percent 3 18 2 3 2 2 3" xfId="7776" xr:uid="{6C7B2FF3-0C5F-4496-8D9C-B20ECD30B227}"/>
    <cellStyle name="Percent 3 18 2 3 2 2 3 2" xfId="20040" xr:uid="{E6F76443-168E-4A48-88CB-8CAD24F5178B}"/>
    <cellStyle name="Percent 3 18 2 3 2 2 4" xfId="11272" xr:uid="{33E9EA07-F4F0-4E13-9725-2DFE60AEDF5C}"/>
    <cellStyle name="Percent 3 18 2 3 2 2 4 2" xfId="23514" xr:uid="{6422E861-0DD0-4150-B691-79964E7F4191}"/>
    <cellStyle name="Percent 3 18 2 3 2 2 5" xfId="16416" xr:uid="{C2B3B00E-7B08-4871-AE1F-CAB72F5B1E02}"/>
    <cellStyle name="Percent 3 18 2 3 2 3" xfId="5043" xr:uid="{FB832E34-78AF-4E41-B6BF-9E07ABF22AC4}"/>
    <cellStyle name="Percent 3 18 2 3 2 3 2" xfId="8690" xr:uid="{1B03733D-0D54-4085-8A1D-DC2127AB2F81}"/>
    <cellStyle name="Percent 3 18 2 3 2 3 2 2" xfId="20954" xr:uid="{D8FA6625-54B7-48C5-8E02-B27191A61B62}"/>
    <cellStyle name="Percent 3 18 2 3 2 3 3" xfId="12186" xr:uid="{ABADBBBA-209B-47C7-8218-A687A9455F71}"/>
    <cellStyle name="Percent 3 18 2 3 2 3 3 2" xfId="24428" xr:uid="{6815A792-7E62-416D-B278-67FDF7869C02}"/>
    <cellStyle name="Percent 3 18 2 3 2 3 4" xfId="17330" xr:uid="{4FB723B4-87FA-472C-A0CC-E6225B241E80}"/>
    <cellStyle name="Percent 3 18 2 3 2 4" xfId="6930" xr:uid="{F949605F-7B41-4790-9001-A406129A0E72}"/>
    <cellStyle name="Percent 3 18 2 3 2 4 2" xfId="19194" xr:uid="{63EBC20D-A0B8-4306-8B89-E002C02477B8}"/>
    <cellStyle name="Percent 3 18 2 3 2 5" xfId="10426" xr:uid="{7DE52EF0-B7F5-4F2B-AD45-112C301EAE87}"/>
    <cellStyle name="Percent 3 18 2 3 2 5 2" xfId="22668" xr:uid="{FDFD0527-7846-4416-B09F-5B8CDB4DE13E}"/>
    <cellStyle name="Percent 3 18 2 3 2 6" xfId="15570" xr:uid="{ED45E7DE-6E0A-4DF1-8129-7FB7FE1BC966}"/>
    <cellStyle name="Percent 3 18 2 3 3" xfId="3522" xr:uid="{1840AE91-DC8B-446A-9C78-15A30FD440D3}"/>
    <cellStyle name="Percent 3 18 2 3 3 2" xfId="5466" xr:uid="{842BEAF5-07B2-4307-9025-7FF896744755}"/>
    <cellStyle name="Percent 3 18 2 3 3 2 2" xfId="9113" xr:uid="{2FA062A9-547D-47BC-B1D1-9CFA8EDD4F7B}"/>
    <cellStyle name="Percent 3 18 2 3 3 2 2 2" xfId="21377" xr:uid="{649A9591-FE2C-4CAC-A777-3279F8FA8526}"/>
    <cellStyle name="Percent 3 18 2 3 3 2 3" xfId="12609" xr:uid="{783D964A-6C7A-4657-A557-046D352B1244}"/>
    <cellStyle name="Percent 3 18 2 3 3 2 3 2" xfId="24851" xr:uid="{5C31E6B9-2B30-4A20-BC12-D348C607D473}"/>
    <cellStyle name="Percent 3 18 2 3 3 2 4" xfId="17753" xr:uid="{7AC628C4-3385-4B9A-99E9-BC9D9BDB144D}"/>
    <cellStyle name="Percent 3 18 2 3 3 3" xfId="7353" xr:uid="{3B6870A4-B1EC-43C2-9ED8-1EB955B90E23}"/>
    <cellStyle name="Percent 3 18 2 3 3 3 2" xfId="19617" xr:uid="{E6B1DA04-BEAE-42B2-BB30-DA2C4B050CCC}"/>
    <cellStyle name="Percent 3 18 2 3 3 4" xfId="10849" xr:uid="{F25B38E0-94DC-47F7-862C-E888E631B700}"/>
    <cellStyle name="Percent 3 18 2 3 3 4 2" xfId="23091" xr:uid="{13A35BBA-1BBA-46AD-AB92-F1C52A912D09}"/>
    <cellStyle name="Percent 3 18 2 3 3 5" xfId="15993" xr:uid="{2B99690A-056F-4776-A1E2-5EDD2C5DC354}"/>
    <cellStyle name="Percent 3 18 2 3 4" xfId="4620" xr:uid="{06298989-E01E-4DFC-8FE4-447C831CA7BD}"/>
    <cellStyle name="Percent 3 18 2 3 4 2" xfId="8267" xr:uid="{2B11220A-71BA-4F72-BB4F-0CBE0F3472F9}"/>
    <cellStyle name="Percent 3 18 2 3 4 2 2" xfId="20531" xr:uid="{2FF9C623-76CD-4369-9BF6-B90C36508477}"/>
    <cellStyle name="Percent 3 18 2 3 4 3" xfId="11763" xr:uid="{E8B4F63B-6427-4E44-BA1A-CE1DB4A28C5F}"/>
    <cellStyle name="Percent 3 18 2 3 4 3 2" xfId="24005" xr:uid="{8CF6F6B3-DD24-4119-9B31-BE384BCE108C}"/>
    <cellStyle name="Percent 3 18 2 3 4 4" xfId="16907" xr:uid="{BA04731C-1429-481C-A5AE-7B462619F9A8}"/>
    <cellStyle name="Percent 3 18 2 3 5" xfId="6507" xr:uid="{38F048D0-15D8-4919-8C0D-962E76A23436}"/>
    <cellStyle name="Percent 3 18 2 3 5 2" xfId="18771" xr:uid="{5B5041F4-FD6D-4495-8F2C-D26860979C18}"/>
    <cellStyle name="Percent 3 18 2 3 6" xfId="10003" xr:uid="{E2788896-197A-4F11-8F7F-AE3381EF4524}"/>
    <cellStyle name="Percent 3 18 2 3 6 2" xfId="22245" xr:uid="{4D2B1849-E4E2-45D0-ADD5-92AB899A7A7A}"/>
    <cellStyle name="Percent 3 18 2 3 7" xfId="15147" xr:uid="{B8FCBCA3-5EF3-43D1-BBF5-F06683DB6B53}"/>
    <cellStyle name="Percent 3 18 2 4" xfId="2889" xr:uid="{30223D7B-969C-4390-93CE-0863452C8709}"/>
    <cellStyle name="Percent 3 18 2 4 2" xfId="3736" xr:uid="{7ACF9C7E-2671-49FA-AB32-0A5FF9023EFF}"/>
    <cellStyle name="Percent 3 18 2 4 2 2" xfId="5680" xr:uid="{14EA6FE3-9278-4BE3-8CB8-5235A57F24C1}"/>
    <cellStyle name="Percent 3 18 2 4 2 2 2" xfId="9327" xr:uid="{F8E2B460-7B69-443E-B1A7-3D669F2FDD95}"/>
    <cellStyle name="Percent 3 18 2 4 2 2 2 2" xfId="21591" xr:uid="{C8D0E306-3CD2-48BF-9538-3792F6FCCF33}"/>
    <cellStyle name="Percent 3 18 2 4 2 2 3" xfId="12823" xr:uid="{B636B3FA-7037-4A1E-8DDA-BE214E0DDFF1}"/>
    <cellStyle name="Percent 3 18 2 4 2 2 3 2" xfId="25065" xr:uid="{93E820BA-453A-41BD-884E-2055C6EB1C6A}"/>
    <cellStyle name="Percent 3 18 2 4 2 2 4" xfId="17967" xr:uid="{03BB69DC-1D5F-418F-9D6A-B758B3E87F52}"/>
    <cellStyle name="Percent 3 18 2 4 2 3" xfId="7567" xr:uid="{B490AC8D-5628-48C2-8BF3-BE62E708B876}"/>
    <cellStyle name="Percent 3 18 2 4 2 3 2" xfId="19831" xr:uid="{40DA1E56-85D2-4969-9576-E570CF09DB04}"/>
    <cellStyle name="Percent 3 18 2 4 2 4" xfId="11063" xr:uid="{3E377C1A-328A-405D-9C36-934FABFCF7C0}"/>
    <cellStyle name="Percent 3 18 2 4 2 4 2" xfId="23305" xr:uid="{416DAC0F-88EC-4F2E-B042-49D59CF06470}"/>
    <cellStyle name="Percent 3 18 2 4 2 5" xfId="16207" xr:uid="{43465158-7873-4026-A9E0-16CB95F39128}"/>
    <cellStyle name="Percent 3 18 2 4 3" xfId="4834" xr:uid="{E19AEF7B-8C73-479B-AF62-40702DFA9494}"/>
    <cellStyle name="Percent 3 18 2 4 3 2" xfId="8481" xr:uid="{0B5FA601-4901-47D9-A503-7DA3FAB8E0D3}"/>
    <cellStyle name="Percent 3 18 2 4 3 2 2" xfId="20745" xr:uid="{AC8479D5-96B4-468D-89D9-6349C0135E30}"/>
    <cellStyle name="Percent 3 18 2 4 3 3" xfId="11977" xr:uid="{F3A0C624-8472-4AE8-B810-F02DA4968C3F}"/>
    <cellStyle name="Percent 3 18 2 4 3 3 2" xfId="24219" xr:uid="{0344C88A-7D51-4579-B5A1-399705DB1150}"/>
    <cellStyle name="Percent 3 18 2 4 3 4" xfId="17121" xr:uid="{F1DB52CA-5B1A-4DAF-9E3A-262214301D7C}"/>
    <cellStyle name="Percent 3 18 2 4 4" xfId="6721" xr:uid="{1241DB25-CD9C-46E1-8786-07961BAFA076}"/>
    <cellStyle name="Percent 3 18 2 4 4 2" xfId="18985" xr:uid="{EF8CAD6C-3A68-40CA-9C05-60CDF9DFDC08}"/>
    <cellStyle name="Percent 3 18 2 4 5" xfId="10217" xr:uid="{CFC92A99-F85C-4498-9D13-503B1B79AFE2}"/>
    <cellStyle name="Percent 3 18 2 4 5 2" xfId="22459" xr:uid="{00F664F6-0C4D-4A1C-B330-92FF2F436FEA}"/>
    <cellStyle name="Percent 3 18 2 4 6" xfId="15361" xr:uid="{D3E924CB-7C8A-4E42-A8E7-75E070F27748}"/>
    <cellStyle name="Percent 3 18 2 5" xfId="3313" xr:uid="{2EF951A9-D3F9-4758-ACED-9916363DEF2C}"/>
    <cellStyle name="Percent 3 18 2 5 2" xfId="5257" xr:uid="{D8BBEEB4-9E29-4971-AFDC-7399C00BC62D}"/>
    <cellStyle name="Percent 3 18 2 5 2 2" xfId="8904" xr:uid="{6C0523F1-8ED9-4E56-AFB6-26E2940D08C8}"/>
    <cellStyle name="Percent 3 18 2 5 2 2 2" xfId="21168" xr:uid="{54334F4F-6C5D-4F04-95A3-38344BEE182C}"/>
    <cellStyle name="Percent 3 18 2 5 2 3" xfId="12400" xr:uid="{DE63FC53-D381-4F0E-AEF1-9A4293629770}"/>
    <cellStyle name="Percent 3 18 2 5 2 3 2" xfId="24642" xr:uid="{0BA1A928-5D59-443E-830B-797F317C8555}"/>
    <cellStyle name="Percent 3 18 2 5 2 4" xfId="17544" xr:uid="{8056552E-D4ED-4AA7-A104-B2A83DE0AF7F}"/>
    <cellStyle name="Percent 3 18 2 5 3" xfId="7144" xr:uid="{44ACF2C5-7427-491C-8405-62B7A120130D}"/>
    <cellStyle name="Percent 3 18 2 5 3 2" xfId="19408" xr:uid="{FFE34E53-8FB4-41DD-AA7D-AC5DC8B2487D}"/>
    <cellStyle name="Percent 3 18 2 5 4" xfId="10640" xr:uid="{DE71D32E-53E4-4098-B5DF-F2FC1508C5A9}"/>
    <cellStyle name="Percent 3 18 2 5 4 2" xfId="22882" xr:uid="{25417FDB-C370-4C5F-8881-3118C3748955}"/>
    <cellStyle name="Percent 3 18 2 5 5" xfId="15784" xr:uid="{B2125F6E-276B-4E0C-9429-0211EB281CB1}"/>
    <cellStyle name="Percent 3 18 2 6" xfId="4411" xr:uid="{11702A40-805B-4CAF-975A-F4A3B9421851}"/>
    <cellStyle name="Percent 3 18 2 6 2" xfId="8058" xr:uid="{EBD2AC34-23F6-472D-BB38-B895E79CCC15}"/>
    <cellStyle name="Percent 3 18 2 6 2 2" xfId="20322" xr:uid="{9C4BB1AE-CD03-44AF-95C2-3F5D04FF0D78}"/>
    <cellStyle name="Percent 3 18 2 6 3" xfId="11554" xr:uid="{71F2B41C-AC4B-4777-AB65-01CAF594E238}"/>
    <cellStyle name="Percent 3 18 2 6 3 2" xfId="23796" xr:uid="{6BC0F716-9372-4C91-A884-C9E86176AAFF}"/>
    <cellStyle name="Percent 3 18 2 6 4" xfId="16698" xr:uid="{D6F92D65-9B60-4A1E-9CEA-E46A7D5D90B6}"/>
    <cellStyle name="Percent 3 18 2 7" xfId="6297" xr:uid="{842EB038-540E-4004-8B7E-65081CB11492}"/>
    <cellStyle name="Percent 3 18 2 7 2" xfId="18562" xr:uid="{D8969257-C517-4543-9B92-0EFFCB962D43}"/>
    <cellStyle name="Percent 3 18 2 8" xfId="9794" xr:uid="{C3DE4B4C-0BF6-4BA0-9208-899B1278415C}"/>
    <cellStyle name="Percent 3 18 2 8 2" xfId="22036" xr:uid="{AC69ED25-1C4A-4F3D-893F-52056B727F66}"/>
    <cellStyle name="Percent 3 18 2 9" xfId="14811" xr:uid="{70FE7739-1F1B-4980-831E-2A592ADE0C0C}"/>
    <cellStyle name="Percent 3 18 2 9 2" xfId="25557" xr:uid="{BC13F57C-970A-4813-9020-B1BCA7D03CEB}"/>
    <cellStyle name="Percent 3 18 3" xfId="2326" xr:uid="{9B467DB2-54E3-45E8-AB2F-534C09F1E91A}"/>
    <cellStyle name="Percent 3 18 3 10" xfId="14965" xr:uid="{A6EA2805-C051-440C-BD6D-D801ACC80961}"/>
    <cellStyle name="Percent 3 18 3 11" xfId="25935" xr:uid="{CD60264F-E5C5-4C15-8FC3-2927A55EFAA0}"/>
    <cellStyle name="Percent 3 18 3 2" xfId="2615" xr:uid="{4FACD299-129C-4EC0-8C1E-D127EBF14054}"/>
    <cellStyle name="Percent 3 18 3 2 2" xfId="2828" xr:uid="{378CB0DD-5EF4-415C-8172-4EA87B79789A}"/>
    <cellStyle name="Percent 3 18 3 2 2 2" xfId="3253" xr:uid="{76AD2DDC-B21C-4491-B222-2F1E291C2632}"/>
    <cellStyle name="Percent 3 18 3 2 2 2 2" xfId="4100" xr:uid="{4D54C41A-1B99-4B1B-BB1F-7F9EE4BB66B1}"/>
    <cellStyle name="Percent 3 18 3 2 2 2 2 2" xfId="6044" xr:uid="{1AA597D1-307C-4AAE-9FA6-E8BEB41FD4BC}"/>
    <cellStyle name="Percent 3 18 3 2 2 2 2 2 2" xfId="9691" xr:uid="{CD820C7C-EB5B-4B5F-B87A-AAF0DF894585}"/>
    <cellStyle name="Percent 3 18 3 2 2 2 2 2 2 2" xfId="21955" xr:uid="{DF9D2821-3D59-4EBA-B1D3-19765BDCB209}"/>
    <cellStyle name="Percent 3 18 3 2 2 2 2 2 3" xfId="13187" xr:uid="{A712B70D-2E30-4120-85BA-F2814529C23C}"/>
    <cellStyle name="Percent 3 18 3 2 2 2 2 2 3 2" xfId="25429" xr:uid="{7C110F40-808E-410C-9167-05F0374CB6EA}"/>
    <cellStyle name="Percent 3 18 3 2 2 2 2 2 4" xfId="18331" xr:uid="{14A6C246-03FD-4FEA-BECF-2E7C17DDAAB4}"/>
    <cellStyle name="Percent 3 18 3 2 2 2 2 3" xfId="7931" xr:uid="{E7072247-4502-47FE-A3A4-0BEE248CC40C}"/>
    <cellStyle name="Percent 3 18 3 2 2 2 2 3 2" xfId="20195" xr:uid="{1DB03D52-ECF9-4397-AF97-62E72E05D7A0}"/>
    <cellStyle name="Percent 3 18 3 2 2 2 2 4" xfId="11427" xr:uid="{911E327D-F913-4044-8425-7FB6F7EBDFBC}"/>
    <cellStyle name="Percent 3 18 3 2 2 2 2 4 2" xfId="23669" xr:uid="{0F111A9F-F2CE-4E72-AD60-E4444AEA17BD}"/>
    <cellStyle name="Percent 3 18 3 2 2 2 2 5" xfId="16571" xr:uid="{678D1D3E-0CAA-4A59-9240-74EDF7A75B7F}"/>
    <cellStyle name="Percent 3 18 3 2 2 2 3" xfId="5198" xr:uid="{09F55347-3AED-4D0A-B74A-55B80003D76D}"/>
    <cellStyle name="Percent 3 18 3 2 2 2 3 2" xfId="8845" xr:uid="{225EC45F-7F00-4331-A8CB-BF87ABC3BD3E}"/>
    <cellStyle name="Percent 3 18 3 2 2 2 3 2 2" xfId="21109" xr:uid="{827DB60B-7462-4949-8284-1398527E1E2D}"/>
    <cellStyle name="Percent 3 18 3 2 2 2 3 3" xfId="12341" xr:uid="{E93C2E54-3060-4C70-8046-5CD45C5ED86C}"/>
    <cellStyle name="Percent 3 18 3 2 2 2 3 3 2" xfId="24583" xr:uid="{869829EF-7CD3-4300-A6A9-1F002F760A28}"/>
    <cellStyle name="Percent 3 18 3 2 2 2 3 4" xfId="17485" xr:uid="{4429EEEA-361A-4095-B0FD-9C5F39870BBE}"/>
    <cellStyle name="Percent 3 18 3 2 2 2 4" xfId="7085" xr:uid="{F01655F2-D67C-4A7C-BB51-49613DC104B8}"/>
    <cellStyle name="Percent 3 18 3 2 2 2 4 2" xfId="19349" xr:uid="{F4162847-D53A-45F8-8953-0A6886A04193}"/>
    <cellStyle name="Percent 3 18 3 2 2 2 5" xfId="10581" xr:uid="{D6B53F8C-9F97-4480-A7B0-513B299C2BA6}"/>
    <cellStyle name="Percent 3 18 3 2 2 2 5 2" xfId="22823" xr:uid="{8E317EEF-5E5D-4FFB-A74D-A6A20B1B56B4}"/>
    <cellStyle name="Percent 3 18 3 2 2 2 6" xfId="15725" xr:uid="{DD23477C-24A7-4024-9B37-1E5E05C5E9DF}"/>
    <cellStyle name="Percent 3 18 3 2 2 3" xfId="3677" xr:uid="{A156E6AB-87F6-41C3-A0A4-216E7FB0EC35}"/>
    <cellStyle name="Percent 3 18 3 2 2 3 2" xfId="5621" xr:uid="{B9BF647D-4497-4876-BDF1-38B54CC9290E}"/>
    <cellStyle name="Percent 3 18 3 2 2 3 2 2" xfId="9268" xr:uid="{36FA8CEC-1946-4169-8D7F-C52179B467ED}"/>
    <cellStyle name="Percent 3 18 3 2 2 3 2 2 2" xfId="21532" xr:uid="{F909AEB3-CD94-490C-888D-8C4A646BC22C}"/>
    <cellStyle name="Percent 3 18 3 2 2 3 2 3" xfId="12764" xr:uid="{FD612DBB-C634-49E8-8044-859B8AC82E6B}"/>
    <cellStyle name="Percent 3 18 3 2 2 3 2 3 2" xfId="25006" xr:uid="{C53ED8D1-B20B-4053-96A5-C830A794ED3D}"/>
    <cellStyle name="Percent 3 18 3 2 2 3 2 4" xfId="17908" xr:uid="{AB863B1D-8644-47C9-B861-97F7B7867BE0}"/>
    <cellStyle name="Percent 3 18 3 2 2 3 3" xfId="7508" xr:uid="{F76508B4-1D37-4983-A395-5EECFDEE1FAD}"/>
    <cellStyle name="Percent 3 18 3 2 2 3 3 2" xfId="19772" xr:uid="{F1194500-FB43-495D-BC5D-0CA2DE77F109}"/>
    <cellStyle name="Percent 3 18 3 2 2 3 4" xfId="11004" xr:uid="{0AF96425-6FCA-495A-A517-6D5D93565AE1}"/>
    <cellStyle name="Percent 3 18 3 2 2 3 4 2" xfId="23246" xr:uid="{70E92827-2A79-40B6-8EF0-EAA33EF3227D}"/>
    <cellStyle name="Percent 3 18 3 2 2 3 5" xfId="16148" xr:uid="{AB583852-53CD-4EBC-A0D9-98BADC713839}"/>
    <cellStyle name="Percent 3 18 3 2 2 4" xfId="4775" xr:uid="{93140F1E-0855-4B86-87A0-A898D6C613C6}"/>
    <cellStyle name="Percent 3 18 3 2 2 4 2" xfId="8422" xr:uid="{DBFD5C1C-2001-4E23-94F4-36FD69F8D255}"/>
    <cellStyle name="Percent 3 18 3 2 2 4 2 2" xfId="20686" xr:uid="{C7EFC3B5-95C7-4E3A-B5EE-5E07C7AC59AD}"/>
    <cellStyle name="Percent 3 18 3 2 2 4 3" xfId="11918" xr:uid="{3049B925-F26D-442E-946C-0ED33D9DED6A}"/>
    <cellStyle name="Percent 3 18 3 2 2 4 3 2" xfId="24160" xr:uid="{38C1837A-6B5F-4C3D-B1EA-B4F60BF13EBB}"/>
    <cellStyle name="Percent 3 18 3 2 2 4 4" xfId="17062" xr:uid="{04BAD534-B27D-47F8-BAF6-147CCC082C3A}"/>
    <cellStyle name="Percent 3 18 3 2 2 5" xfId="6662" xr:uid="{6DADBEB8-F453-4D42-BE17-51E55E6C46ED}"/>
    <cellStyle name="Percent 3 18 3 2 2 5 2" xfId="18926" xr:uid="{200D79BB-F936-4444-9BF4-A76652ABC846}"/>
    <cellStyle name="Percent 3 18 3 2 2 6" xfId="10158" xr:uid="{A084DE7C-1022-4283-89CB-D1B896DE60A9}"/>
    <cellStyle name="Percent 3 18 3 2 2 6 2" xfId="22400" xr:uid="{EC2C2877-BD8D-4666-B5B8-28003C383AFE}"/>
    <cellStyle name="Percent 3 18 3 2 2 7" xfId="15302" xr:uid="{7D980640-0605-4328-96BA-D8AC471BD754}"/>
    <cellStyle name="Percent 3 18 3 2 3" xfId="3044" xr:uid="{7C6A9D2B-0076-47BB-ABF8-AD085EA2C0F7}"/>
    <cellStyle name="Percent 3 18 3 2 3 2" xfId="3891" xr:uid="{279EECAB-9FEF-4BB3-811A-B620D990B021}"/>
    <cellStyle name="Percent 3 18 3 2 3 2 2" xfId="5835" xr:uid="{EA3AF0E0-7527-45BC-B3CF-CFF7F069D08F}"/>
    <cellStyle name="Percent 3 18 3 2 3 2 2 2" xfId="9482" xr:uid="{2C091D79-9537-4503-9FA1-8DE3AEE41B43}"/>
    <cellStyle name="Percent 3 18 3 2 3 2 2 2 2" xfId="21746" xr:uid="{B06A916A-5D70-4015-B286-C4B54738AB51}"/>
    <cellStyle name="Percent 3 18 3 2 3 2 2 3" xfId="12978" xr:uid="{B738F030-E9AA-448A-9C2F-41D162D988AF}"/>
    <cellStyle name="Percent 3 18 3 2 3 2 2 3 2" xfId="25220" xr:uid="{2EC92850-9072-42BD-9D39-39387152A07F}"/>
    <cellStyle name="Percent 3 18 3 2 3 2 2 4" xfId="18122" xr:uid="{15CDFB55-03BB-475A-870B-92DD5931B633}"/>
    <cellStyle name="Percent 3 18 3 2 3 2 3" xfId="7722" xr:uid="{B34598B7-0855-412B-9C36-0E423A079C26}"/>
    <cellStyle name="Percent 3 18 3 2 3 2 3 2" xfId="19986" xr:uid="{FE118EDC-48D6-4445-AF88-A13F7FA80E71}"/>
    <cellStyle name="Percent 3 18 3 2 3 2 4" xfId="11218" xr:uid="{9CD6D6C3-2920-4EDD-8446-88A1294C3098}"/>
    <cellStyle name="Percent 3 18 3 2 3 2 4 2" xfId="23460" xr:uid="{395C91E7-ECB1-49E4-BA67-3372ECCBFE8A}"/>
    <cellStyle name="Percent 3 18 3 2 3 2 5" xfId="16362" xr:uid="{C24FDE3E-105D-4C76-9F67-EB4193D62FF4}"/>
    <cellStyle name="Percent 3 18 3 2 3 3" xfId="4989" xr:uid="{992F5710-A193-48D1-95B4-4212BE27907A}"/>
    <cellStyle name="Percent 3 18 3 2 3 3 2" xfId="8636" xr:uid="{D99714D8-6D0C-4335-8425-5BB304EB62B3}"/>
    <cellStyle name="Percent 3 18 3 2 3 3 2 2" xfId="20900" xr:uid="{62C238D4-4293-4F7E-B74E-9494F7CFDF37}"/>
    <cellStyle name="Percent 3 18 3 2 3 3 3" xfId="12132" xr:uid="{42565E2D-52E9-4DBB-8E71-3F80F17F44FA}"/>
    <cellStyle name="Percent 3 18 3 2 3 3 3 2" xfId="24374" xr:uid="{3BB68A41-A4B7-4487-BE86-09CB3F0ABF07}"/>
    <cellStyle name="Percent 3 18 3 2 3 3 4" xfId="17276" xr:uid="{A67CDF6B-F067-4083-8558-D6C159CE6466}"/>
    <cellStyle name="Percent 3 18 3 2 3 4" xfId="6876" xr:uid="{4329767C-A2FF-4DDC-B6E7-14B3FA53E8AC}"/>
    <cellStyle name="Percent 3 18 3 2 3 4 2" xfId="19140" xr:uid="{E044716E-61CF-4BBC-AC23-EF82D69C3065}"/>
    <cellStyle name="Percent 3 18 3 2 3 5" xfId="10372" xr:uid="{72183711-803B-473D-B22F-CCFB59035A02}"/>
    <cellStyle name="Percent 3 18 3 2 3 5 2" xfId="22614" xr:uid="{8B403EF3-1373-4572-8917-0485FF981E14}"/>
    <cellStyle name="Percent 3 18 3 2 3 6" xfId="15516" xr:uid="{90403EA5-548D-4ED2-BC88-2C448E6D7683}"/>
    <cellStyle name="Percent 3 18 3 2 4" xfId="3468" xr:uid="{E45B684C-05AC-4836-8AEE-85C170626710}"/>
    <cellStyle name="Percent 3 18 3 2 4 2" xfId="5412" xr:uid="{50055253-6F63-4E8B-81C0-0736BF07A831}"/>
    <cellStyle name="Percent 3 18 3 2 4 2 2" xfId="9059" xr:uid="{B8ABC0B1-331E-4C50-877D-22BE9EB2698B}"/>
    <cellStyle name="Percent 3 18 3 2 4 2 2 2" xfId="21323" xr:uid="{94F7EC6D-A5DE-4FF9-A082-4451F7A0647D}"/>
    <cellStyle name="Percent 3 18 3 2 4 2 3" xfId="12555" xr:uid="{D460267F-C255-46BB-B9FE-C9AA2B631A91}"/>
    <cellStyle name="Percent 3 18 3 2 4 2 3 2" xfId="24797" xr:uid="{A5D0049C-81D2-4DBD-95A8-98B5E60F7A86}"/>
    <cellStyle name="Percent 3 18 3 2 4 2 4" xfId="17699" xr:uid="{ED27947A-2815-42D5-A6DF-F57C0995B456}"/>
    <cellStyle name="Percent 3 18 3 2 4 3" xfId="7299" xr:uid="{CEC19EF5-1785-4AA9-8A1B-E780F632CEA4}"/>
    <cellStyle name="Percent 3 18 3 2 4 3 2" xfId="19563" xr:uid="{6417B2F2-A455-4EF9-977E-962BC44096D7}"/>
    <cellStyle name="Percent 3 18 3 2 4 4" xfId="10795" xr:uid="{83F79667-3A67-4D9D-ADEE-C29DA3F51A31}"/>
    <cellStyle name="Percent 3 18 3 2 4 4 2" xfId="23037" xr:uid="{77C41D74-3E92-4CEE-8CE9-B53D2A435562}"/>
    <cellStyle name="Percent 3 18 3 2 4 5" xfId="15939" xr:uid="{E1FD4119-4CF5-44EF-A02E-4C51B5D3DAD2}"/>
    <cellStyle name="Percent 3 18 3 2 5" xfId="4566" xr:uid="{E2F9DC7B-FDEF-4983-834D-26A3DE4B1626}"/>
    <cellStyle name="Percent 3 18 3 2 5 2" xfId="8213" xr:uid="{6337D417-6617-4346-82B2-7BE27A719211}"/>
    <cellStyle name="Percent 3 18 3 2 5 2 2" xfId="20477" xr:uid="{6EC4FAE2-D9A0-4445-8B57-CD31A4EE4888}"/>
    <cellStyle name="Percent 3 18 3 2 5 3" xfId="11709" xr:uid="{B82A6C35-576C-47ED-B27A-8E0FE56642FE}"/>
    <cellStyle name="Percent 3 18 3 2 5 3 2" xfId="23951" xr:uid="{E763B6FA-666E-4545-8B04-527AF96BA72A}"/>
    <cellStyle name="Percent 3 18 3 2 5 4" xfId="16853" xr:uid="{D6761A16-3076-48D8-8333-F2AF6FB94A40}"/>
    <cellStyle name="Percent 3 18 3 2 6" xfId="6453" xr:uid="{0BF0CDA3-9D6E-425A-B65C-E5F1A805B02D}"/>
    <cellStyle name="Percent 3 18 3 2 6 2" xfId="18717" xr:uid="{A088C736-B455-41FE-B6EE-3EC85BFD09B3}"/>
    <cellStyle name="Percent 3 18 3 2 7" xfId="9949" xr:uid="{7A68B52F-15D2-4547-93E6-6ADB5B08331A}"/>
    <cellStyle name="Percent 3 18 3 2 7 2" xfId="22191" xr:uid="{9B273BD5-2331-4662-B5ED-9C786BEF1DF3}"/>
    <cellStyle name="Percent 3 18 3 2 8" xfId="15093" xr:uid="{53E44E41-414D-43FF-B0E2-6D1BB5935692}"/>
    <cellStyle name="Percent 3 18 3 3" xfId="2700" xr:uid="{39E1124E-025F-4A0A-972E-6BFBF80FD267}"/>
    <cellStyle name="Percent 3 18 3 3 2" xfId="3125" xr:uid="{CD767FA3-8493-48DB-AC5C-B1B4A3710BD8}"/>
    <cellStyle name="Percent 3 18 3 3 2 2" xfId="3972" xr:uid="{FCF5DF7B-1D0D-4B93-A6C9-C0F8BB25D173}"/>
    <cellStyle name="Percent 3 18 3 3 2 2 2" xfId="5916" xr:uid="{C471CDD6-DC40-42C0-99B7-78A06B38E622}"/>
    <cellStyle name="Percent 3 18 3 3 2 2 2 2" xfId="9563" xr:uid="{B6E49CBF-1D90-4236-B407-315A2C5A2BEE}"/>
    <cellStyle name="Percent 3 18 3 3 2 2 2 2 2" xfId="21827" xr:uid="{A50F6B65-7D20-4DE1-9092-740ED48B1CFF}"/>
    <cellStyle name="Percent 3 18 3 3 2 2 2 3" xfId="13059" xr:uid="{B8769147-7361-4271-9C0A-17024B26293C}"/>
    <cellStyle name="Percent 3 18 3 3 2 2 2 3 2" xfId="25301" xr:uid="{03D887C5-9732-49EC-889A-607C6C8033CF}"/>
    <cellStyle name="Percent 3 18 3 3 2 2 2 4" xfId="18203" xr:uid="{BD28D046-69A3-464C-BC67-3C06CA91B081}"/>
    <cellStyle name="Percent 3 18 3 3 2 2 3" xfId="7803" xr:uid="{A6402198-9CAB-4720-994C-4D22F2B32E35}"/>
    <cellStyle name="Percent 3 18 3 3 2 2 3 2" xfId="20067" xr:uid="{90433F5C-B1E8-4D1D-A59C-3D62ABCE9F3D}"/>
    <cellStyle name="Percent 3 18 3 3 2 2 4" xfId="11299" xr:uid="{7C8D79E8-0DA3-45CE-935C-AE95E88A11A1}"/>
    <cellStyle name="Percent 3 18 3 3 2 2 4 2" xfId="23541" xr:uid="{FB359C4F-8640-4CD3-A7F9-ACA8D4BEFEB9}"/>
    <cellStyle name="Percent 3 18 3 3 2 2 5" xfId="16443" xr:uid="{D79E4837-E3FA-4E82-8729-37AE1710166F}"/>
    <cellStyle name="Percent 3 18 3 3 2 3" xfId="5070" xr:uid="{69397F5C-D340-44B3-88F1-B595B97E20C5}"/>
    <cellStyle name="Percent 3 18 3 3 2 3 2" xfId="8717" xr:uid="{AA0D302A-2059-4DE9-BDAF-65B6B3FB5269}"/>
    <cellStyle name="Percent 3 18 3 3 2 3 2 2" xfId="20981" xr:uid="{A3398595-A783-4FBB-AFE5-ABADD76A04E4}"/>
    <cellStyle name="Percent 3 18 3 3 2 3 3" xfId="12213" xr:uid="{E734AF4E-6C0D-4AE1-9165-5F557523F7BB}"/>
    <cellStyle name="Percent 3 18 3 3 2 3 3 2" xfId="24455" xr:uid="{7B080D32-BC1D-4F26-BBAE-A522618C789E}"/>
    <cellStyle name="Percent 3 18 3 3 2 3 4" xfId="17357" xr:uid="{9E0663AB-7CE4-4224-AE43-03FC42467C43}"/>
    <cellStyle name="Percent 3 18 3 3 2 4" xfId="6957" xr:uid="{AC487A19-771A-44BA-8987-6FD590475C53}"/>
    <cellStyle name="Percent 3 18 3 3 2 4 2" xfId="19221" xr:uid="{F57BCE98-693A-464A-9ABC-D41C96A30753}"/>
    <cellStyle name="Percent 3 18 3 3 2 5" xfId="10453" xr:uid="{3FFE72EE-A97F-4647-B492-B54007C7A928}"/>
    <cellStyle name="Percent 3 18 3 3 2 5 2" xfId="22695" xr:uid="{19417C59-65FB-4CEB-A717-B374D77FA5D5}"/>
    <cellStyle name="Percent 3 18 3 3 2 6" xfId="15597" xr:uid="{5FA3F97B-CC71-4D2B-AEF5-FE8EFB85B9F4}"/>
    <cellStyle name="Percent 3 18 3 3 3" xfId="3549" xr:uid="{0390A8DB-1CBF-4978-9F51-F8017209B178}"/>
    <cellStyle name="Percent 3 18 3 3 3 2" xfId="5493" xr:uid="{61F1712F-C226-47C3-8C32-BC10B804634E}"/>
    <cellStyle name="Percent 3 18 3 3 3 2 2" xfId="9140" xr:uid="{3DB525D2-C578-4344-8C45-71631C45582E}"/>
    <cellStyle name="Percent 3 18 3 3 3 2 2 2" xfId="21404" xr:uid="{55841DC8-29C8-4F62-822D-63FC9EB1150F}"/>
    <cellStyle name="Percent 3 18 3 3 3 2 3" xfId="12636" xr:uid="{68376852-F438-4516-A13F-AEB39879F869}"/>
    <cellStyle name="Percent 3 18 3 3 3 2 3 2" xfId="24878" xr:uid="{7CB65A88-8F6A-4199-9BA3-D7C0005014B3}"/>
    <cellStyle name="Percent 3 18 3 3 3 2 4" xfId="17780" xr:uid="{465776F0-DC10-49EB-AB19-4928DAFB5BEE}"/>
    <cellStyle name="Percent 3 18 3 3 3 3" xfId="7380" xr:uid="{786AF152-96CD-4784-9FB8-B957DDBF582D}"/>
    <cellStyle name="Percent 3 18 3 3 3 3 2" xfId="19644" xr:uid="{FAADB838-C478-41B3-A695-0C5C71539331}"/>
    <cellStyle name="Percent 3 18 3 3 3 4" xfId="10876" xr:uid="{01A3465E-C106-425F-9C16-1809B659644C}"/>
    <cellStyle name="Percent 3 18 3 3 3 4 2" xfId="23118" xr:uid="{1A7ED2AA-687F-4A70-9495-36ADEED9B78C}"/>
    <cellStyle name="Percent 3 18 3 3 3 5" xfId="16020" xr:uid="{D75904D4-EF10-44BE-B6CB-014274086BF1}"/>
    <cellStyle name="Percent 3 18 3 3 4" xfId="4647" xr:uid="{620DE693-5FAA-4832-8E95-220569454871}"/>
    <cellStyle name="Percent 3 18 3 3 4 2" xfId="8294" xr:uid="{2D0FD9F0-D409-4C23-8D13-F169DECFE460}"/>
    <cellStyle name="Percent 3 18 3 3 4 2 2" xfId="20558" xr:uid="{47449012-6274-4FD7-B74D-DA5E7827B310}"/>
    <cellStyle name="Percent 3 18 3 3 4 3" xfId="11790" xr:uid="{C109AF80-2A73-4739-8DC9-22EC55A18EC8}"/>
    <cellStyle name="Percent 3 18 3 3 4 3 2" xfId="24032" xr:uid="{65E5085A-CD52-47BC-A951-375469605B8B}"/>
    <cellStyle name="Percent 3 18 3 3 4 4" xfId="16934" xr:uid="{6EFD3C24-3111-4196-BFDE-369C627129E7}"/>
    <cellStyle name="Percent 3 18 3 3 5" xfId="6534" xr:uid="{75611209-B85D-4BB6-A694-4DAEBF941CB8}"/>
    <cellStyle name="Percent 3 18 3 3 5 2" xfId="18798" xr:uid="{242768ED-41F4-47E5-8898-B56BFD2883E3}"/>
    <cellStyle name="Percent 3 18 3 3 6" xfId="10030" xr:uid="{F320DEB5-C43E-4D8C-8EB7-54FF7D65CB5D}"/>
    <cellStyle name="Percent 3 18 3 3 6 2" xfId="22272" xr:uid="{A18C72D0-FB1F-4FFF-A2B9-81E552DA9E65}"/>
    <cellStyle name="Percent 3 18 3 3 7" xfId="15174" xr:uid="{D0F0AFF9-7359-42FE-9D80-46436D60393B}"/>
    <cellStyle name="Percent 3 18 3 4" xfId="2916" xr:uid="{5C965A3F-581B-460D-A84F-B0B0B01D3A24}"/>
    <cellStyle name="Percent 3 18 3 4 2" xfId="3763" xr:uid="{628454C9-D238-4C65-8EFD-3311A2095B13}"/>
    <cellStyle name="Percent 3 18 3 4 2 2" xfId="5707" xr:uid="{BDDAEDE7-796D-4398-A2F3-AA1EC9FF2A6A}"/>
    <cellStyle name="Percent 3 18 3 4 2 2 2" xfId="9354" xr:uid="{6CB416D9-F834-4119-BFD3-748987745FE4}"/>
    <cellStyle name="Percent 3 18 3 4 2 2 2 2" xfId="21618" xr:uid="{AA66B074-101F-423A-BB86-7E4CBEB9A03E}"/>
    <cellStyle name="Percent 3 18 3 4 2 2 3" xfId="12850" xr:uid="{8C38AD35-CA11-455E-A63D-2AF41954DEC9}"/>
    <cellStyle name="Percent 3 18 3 4 2 2 3 2" xfId="25092" xr:uid="{6BC3F5F6-CB4A-4B25-A8F0-C4D0107689CB}"/>
    <cellStyle name="Percent 3 18 3 4 2 2 4" xfId="17994" xr:uid="{188FBB62-1760-4F6B-BC05-F6ACB0EC38C8}"/>
    <cellStyle name="Percent 3 18 3 4 2 3" xfId="7594" xr:uid="{4C3AE83E-A29A-465F-B7B2-5BA561379590}"/>
    <cellStyle name="Percent 3 18 3 4 2 3 2" xfId="19858" xr:uid="{7398433C-A65B-4A16-BD8D-C1BD5367E474}"/>
    <cellStyle name="Percent 3 18 3 4 2 4" xfId="11090" xr:uid="{87F9F709-2239-48B4-9BD4-4D846F85AF9C}"/>
    <cellStyle name="Percent 3 18 3 4 2 4 2" xfId="23332" xr:uid="{C1322F10-D5B7-4B2C-A359-B165183DC8BA}"/>
    <cellStyle name="Percent 3 18 3 4 2 5" xfId="16234" xr:uid="{D3A18B4F-B269-41C4-BFEE-F119C44885A3}"/>
    <cellStyle name="Percent 3 18 3 4 3" xfId="4861" xr:uid="{399DD577-30C3-4467-A0F4-1617FD0113EC}"/>
    <cellStyle name="Percent 3 18 3 4 3 2" xfId="8508" xr:uid="{76488B3F-4E70-427F-8A7F-2E0BF556E5C5}"/>
    <cellStyle name="Percent 3 18 3 4 3 2 2" xfId="20772" xr:uid="{6E0DE047-4ECA-4F7F-AC98-CC52216338AD}"/>
    <cellStyle name="Percent 3 18 3 4 3 3" xfId="12004" xr:uid="{3B0AD99D-A6E0-4973-884E-6B6ABACF82B7}"/>
    <cellStyle name="Percent 3 18 3 4 3 3 2" xfId="24246" xr:uid="{C998A240-E27A-4FFE-B470-D79E8F0343AF}"/>
    <cellStyle name="Percent 3 18 3 4 3 4" xfId="17148" xr:uid="{B46F0222-D78F-4844-BBC2-C07345CD4C4D}"/>
    <cellStyle name="Percent 3 18 3 4 4" xfId="6748" xr:uid="{70518222-B6FF-4530-B80C-16A149D2E67D}"/>
    <cellStyle name="Percent 3 18 3 4 4 2" xfId="19012" xr:uid="{8B85B6A0-EF4F-4731-B3A7-E466B6C72203}"/>
    <cellStyle name="Percent 3 18 3 4 5" xfId="10244" xr:uid="{CB13928E-1A66-4335-B36E-F6604DE67E07}"/>
    <cellStyle name="Percent 3 18 3 4 5 2" xfId="22486" xr:uid="{201202C2-D87A-41D1-A250-63D6EDD83986}"/>
    <cellStyle name="Percent 3 18 3 4 6" xfId="15388" xr:uid="{3EECFDEE-062A-415C-9D36-4A79FAE5EA8B}"/>
    <cellStyle name="Percent 3 18 3 5" xfId="3340" xr:uid="{B5C803DA-67C0-4AE8-BE27-277B49263453}"/>
    <cellStyle name="Percent 3 18 3 5 2" xfId="5284" xr:uid="{8B5FDC92-499E-4C0F-8796-6DDAADE48C17}"/>
    <cellStyle name="Percent 3 18 3 5 2 2" xfId="8931" xr:uid="{099D48F1-BB96-4650-86A5-8F34476977C7}"/>
    <cellStyle name="Percent 3 18 3 5 2 2 2" xfId="21195" xr:uid="{0ABD0E3B-73B3-4939-952D-631DB82C1E8D}"/>
    <cellStyle name="Percent 3 18 3 5 2 3" xfId="12427" xr:uid="{79196350-AA9B-4727-A783-4AA7B9BD7CF8}"/>
    <cellStyle name="Percent 3 18 3 5 2 3 2" xfId="24669" xr:uid="{05DC0C83-6021-43E5-96E5-8A8446E67510}"/>
    <cellStyle name="Percent 3 18 3 5 2 4" xfId="17571" xr:uid="{019E27EF-7CDF-4213-81CC-254B96923B04}"/>
    <cellStyle name="Percent 3 18 3 5 3" xfId="7171" xr:uid="{6277D0CC-8211-4F76-BFCF-F9B1C8C941F2}"/>
    <cellStyle name="Percent 3 18 3 5 3 2" xfId="19435" xr:uid="{C66BB6F8-3A09-4773-B02B-23C03934CB9E}"/>
    <cellStyle name="Percent 3 18 3 5 4" xfId="10667" xr:uid="{FEC8C44A-EBB6-429D-8631-52CC44F82173}"/>
    <cellStyle name="Percent 3 18 3 5 4 2" xfId="22909" xr:uid="{100206F3-63D5-43C4-B5CD-0B74CBA9C39D}"/>
    <cellStyle name="Percent 3 18 3 5 5" xfId="15811" xr:uid="{41F262B4-4736-4998-B84B-38CF8160E518}"/>
    <cellStyle name="Percent 3 18 3 6" xfId="4438" xr:uid="{ADD0F354-3316-4EB9-BE41-395D8C482CF7}"/>
    <cellStyle name="Percent 3 18 3 6 2" xfId="8085" xr:uid="{13302322-D35E-4213-BC3F-19EC07AA7B40}"/>
    <cellStyle name="Percent 3 18 3 6 2 2" xfId="20349" xr:uid="{68CC6CD1-C176-4B4F-96D2-CCE53DD18DD0}"/>
    <cellStyle name="Percent 3 18 3 6 3" xfId="11581" xr:uid="{91F60996-7743-427C-A20D-461EB7C66316}"/>
    <cellStyle name="Percent 3 18 3 6 3 2" xfId="23823" xr:uid="{861A56C4-9F86-4DF1-A760-0B1C9E10E515}"/>
    <cellStyle name="Percent 3 18 3 6 4" xfId="16725" xr:uid="{5890F7C5-B993-4F64-A038-50C6FF76993F}"/>
    <cellStyle name="Percent 3 18 3 7" xfId="6324" xr:uid="{2CF19461-6052-4098-B048-54F4008F5947}"/>
    <cellStyle name="Percent 3 18 3 7 2" xfId="18589" xr:uid="{6B1941A4-EBB4-4C64-894C-1AE165C6548E}"/>
    <cellStyle name="Percent 3 18 3 8" xfId="9821" xr:uid="{061EC5B9-EF0C-4F6E-B94F-13A396A315E8}"/>
    <cellStyle name="Percent 3 18 3 8 2" xfId="22063" xr:uid="{7839F99B-8C5B-4A0A-912B-725B3092C8EA}"/>
    <cellStyle name="Percent 3 18 3 9" xfId="14812" xr:uid="{3AB65C63-FD0F-46E3-8499-951E43EB0764}"/>
    <cellStyle name="Percent 3 18 3 9 2" xfId="25558" xr:uid="{9818BF66-CE24-4B2C-8B0F-FF698F0D560A}"/>
    <cellStyle name="Percent 3 18 4" xfId="2559" xr:uid="{BE96B14E-4CFB-4D13-834A-CEE1787E4736}"/>
    <cellStyle name="Percent 3 18 4 2" xfId="2774" xr:uid="{EBA332A7-BE2A-44D1-BDF0-FE6CFF412E83}"/>
    <cellStyle name="Percent 3 18 4 2 2" xfId="3199" xr:uid="{A0D785F9-4798-448B-A739-FFACB865204C}"/>
    <cellStyle name="Percent 3 18 4 2 2 2" xfId="4046" xr:uid="{2F831610-BC08-48C5-8725-1287CF003AF9}"/>
    <cellStyle name="Percent 3 18 4 2 2 2 2" xfId="5990" xr:uid="{4186FEEC-BA0C-4349-BA68-22F94135F270}"/>
    <cellStyle name="Percent 3 18 4 2 2 2 2 2" xfId="9637" xr:uid="{8B92056A-4F4A-47FA-BAEA-8A1C321AEC30}"/>
    <cellStyle name="Percent 3 18 4 2 2 2 2 2 2" xfId="21901" xr:uid="{F569F031-C7EF-4773-9624-F0A316FC5BB9}"/>
    <cellStyle name="Percent 3 18 4 2 2 2 2 3" xfId="13133" xr:uid="{4B02ECF5-ADEB-435E-9AF0-F0BD787A9A5C}"/>
    <cellStyle name="Percent 3 18 4 2 2 2 2 3 2" xfId="25375" xr:uid="{01389C33-2114-4E92-A77F-0932377B06AA}"/>
    <cellStyle name="Percent 3 18 4 2 2 2 2 4" xfId="18277" xr:uid="{E9204308-6964-403D-896C-8F654BAE1ACF}"/>
    <cellStyle name="Percent 3 18 4 2 2 2 3" xfId="7877" xr:uid="{760EEEB8-6ED0-43B2-B0CC-148F71349BAF}"/>
    <cellStyle name="Percent 3 18 4 2 2 2 3 2" xfId="20141" xr:uid="{39A3E26D-1CE3-4255-984C-34B3E3325648}"/>
    <cellStyle name="Percent 3 18 4 2 2 2 4" xfId="11373" xr:uid="{4A8C4204-27E2-4C21-87A9-E6E29D769BE9}"/>
    <cellStyle name="Percent 3 18 4 2 2 2 4 2" xfId="23615" xr:uid="{EBE23470-516F-4832-B7F6-FA79DBCFAAEE}"/>
    <cellStyle name="Percent 3 18 4 2 2 2 5" xfId="16517" xr:uid="{72F79CD6-33A5-4EC0-87A9-E076C482C222}"/>
    <cellStyle name="Percent 3 18 4 2 2 3" xfId="5144" xr:uid="{24A9E6DA-DBCB-45DD-8639-E8D5FF91A814}"/>
    <cellStyle name="Percent 3 18 4 2 2 3 2" xfId="8791" xr:uid="{B7386A44-21F7-407A-9554-CE157D9C0292}"/>
    <cellStyle name="Percent 3 18 4 2 2 3 2 2" xfId="21055" xr:uid="{914ABC0A-E063-4DC4-A991-F67FEB054FA3}"/>
    <cellStyle name="Percent 3 18 4 2 2 3 3" xfId="12287" xr:uid="{7FF74BCF-C2B6-4590-A378-CA586E2CF580}"/>
    <cellStyle name="Percent 3 18 4 2 2 3 3 2" xfId="24529" xr:uid="{4D488387-93C3-4CF2-A253-9838BB3FE567}"/>
    <cellStyle name="Percent 3 18 4 2 2 3 4" xfId="17431" xr:uid="{482968E5-C512-4F8F-B7D7-F17351858116}"/>
    <cellStyle name="Percent 3 18 4 2 2 4" xfId="7031" xr:uid="{11413E7F-0D73-443B-9512-BCA10376DC18}"/>
    <cellStyle name="Percent 3 18 4 2 2 4 2" xfId="19295" xr:uid="{D2FD356C-5990-400B-B9F1-79B50DC875AB}"/>
    <cellStyle name="Percent 3 18 4 2 2 5" xfId="10527" xr:uid="{456BA82A-3B38-48C5-A95D-D3C286D3929E}"/>
    <cellStyle name="Percent 3 18 4 2 2 5 2" xfId="22769" xr:uid="{FE073F40-EC50-45EE-8733-93CE47FE17CA}"/>
    <cellStyle name="Percent 3 18 4 2 2 6" xfId="15671" xr:uid="{815ABE2A-F722-419D-B034-BFD073E26657}"/>
    <cellStyle name="Percent 3 18 4 2 3" xfId="3623" xr:uid="{DA54099B-8A19-4B19-BEED-2EB506233ABA}"/>
    <cellStyle name="Percent 3 18 4 2 3 2" xfId="5567" xr:uid="{B8F7437A-C222-4B94-9BDA-35B28245F6EC}"/>
    <cellStyle name="Percent 3 18 4 2 3 2 2" xfId="9214" xr:uid="{C723C6DA-0102-4CAB-AE11-BA42128D2B56}"/>
    <cellStyle name="Percent 3 18 4 2 3 2 2 2" xfId="21478" xr:uid="{14557D40-4833-4F7E-9A26-41EF893287A0}"/>
    <cellStyle name="Percent 3 18 4 2 3 2 3" xfId="12710" xr:uid="{ED41DBF2-394C-44BC-9098-0397FEC1C48C}"/>
    <cellStyle name="Percent 3 18 4 2 3 2 3 2" xfId="24952" xr:uid="{BAE06185-76F2-48E3-B018-4E47F75A1692}"/>
    <cellStyle name="Percent 3 18 4 2 3 2 4" xfId="17854" xr:uid="{3D331334-924B-4714-BCEC-2BEB6BEDA0B4}"/>
    <cellStyle name="Percent 3 18 4 2 3 3" xfId="7454" xr:uid="{75C4CD02-97F2-4D4F-880F-7FBF366B7432}"/>
    <cellStyle name="Percent 3 18 4 2 3 3 2" xfId="19718" xr:uid="{F2367139-039D-41B9-85C8-265D4AC5D9F6}"/>
    <cellStyle name="Percent 3 18 4 2 3 4" xfId="10950" xr:uid="{1C97C87D-3A65-4025-BCC9-E3637FDC9614}"/>
    <cellStyle name="Percent 3 18 4 2 3 4 2" xfId="23192" xr:uid="{B75CE44D-6DF1-4466-BBCA-B6CE0E1D4698}"/>
    <cellStyle name="Percent 3 18 4 2 3 5" xfId="16094" xr:uid="{73881120-B4C8-4AE6-8B9E-AEC7D934BBA2}"/>
    <cellStyle name="Percent 3 18 4 2 4" xfId="4721" xr:uid="{5BF3BB0E-16CB-4E55-BF3D-B42200576789}"/>
    <cellStyle name="Percent 3 18 4 2 4 2" xfId="8368" xr:uid="{32B33D6F-4FBF-46A9-AFA3-B097502542CE}"/>
    <cellStyle name="Percent 3 18 4 2 4 2 2" xfId="20632" xr:uid="{6425F88D-0ED4-459E-9283-C85071DBDF1D}"/>
    <cellStyle name="Percent 3 18 4 2 4 3" xfId="11864" xr:uid="{B6C606D7-9C9D-4E57-B50B-8F7B3ABA473F}"/>
    <cellStyle name="Percent 3 18 4 2 4 3 2" xfId="24106" xr:uid="{490F2AB2-2A1F-467D-9353-F83EE41A9D96}"/>
    <cellStyle name="Percent 3 18 4 2 4 4" xfId="17008" xr:uid="{FE6859B9-D3C4-4099-9529-8A7B3ACC9289}"/>
    <cellStyle name="Percent 3 18 4 2 5" xfId="6608" xr:uid="{75308248-694A-439C-B036-2B683703077A}"/>
    <cellStyle name="Percent 3 18 4 2 5 2" xfId="18872" xr:uid="{307CFAAA-8233-46A3-90C1-45F11D4F7456}"/>
    <cellStyle name="Percent 3 18 4 2 6" xfId="10104" xr:uid="{925F7FC9-00CA-431A-8981-31DA7627CB85}"/>
    <cellStyle name="Percent 3 18 4 2 6 2" xfId="22346" xr:uid="{98B52C95-BC0E-42AB-9ADC-441852E1FEA8}"/>
    <cellStyle name="Percent 3 18 4 2 7" xfId="15248" xr:uid="{25F13786-8F34-4C24-BC47-4948F9292A0F}"/>
    <cellStyle name="Percent 3 18 4 3" xfId="2990" xr:uid="{56412FB3-8F00-4192-9E11-2D6AB3E844A1}"/>
    <cellStyle name="Percent 3 18 4 3 2" xfId="3837" xr:uid="{152D5DF6-94E5-435C-95A2-18CD0D01A388}"/>
    <cellStyle name="Percent 3 18 4 3 2 2" xfId="5781" xr:uid="{36FFBE0B-CFB7-4D09-AEE4-5F2A5554F6C4}"/>
    <cellStyle name="Percent 3 18 4 3 2 2 2" xfId="9428" xr:uid="{B76EAC1A-D069-430F-8D95-FD18AE884A43}"/>
    <cellStyle name="Percent 3 18 4 3 2 2 2 2" xfId="21692" xr:uid="{237561EC-707E-4914-B0FC-FE906A753270}"/>
    <cellStyle name="Percent 3 18 4 3 2 2 3" xfId="12924" xr:uid="{EC2BDBC1-0EC5-4B3D-A2F6-B9E6BBFBA01D}"/>
    <cellStyle name="Percent 3 18 4 3 2 2 3 2" xfId="25166" xr:uid="{7BB9BF73-CC12-4F23-91A0-BCF2120F383F}"/>
    <cellStyle name="Percent 3 18 4 3 2 2 4" xfId="18068" xr:uid="{5EE2E32D-1FD2-4AEE-907E-5C7FC3CF9B20}"/>
    <cellStyle name="Percent 3 18 4 3 2 3" xfId="7668" xr:uid="{17F0CEF4-620D-4D67-8384-DCBAE8AB1425}"/>
    <cellStyle name="Percent 3 18 4 3 2 3 2" xfId="19932" xr:uid="{2B30421C-1509-45E4-8225-175AB566C63A}"/>
    <cellStyle name="Percent 3 18 4 3 2 4" xfId="11164" xr:uid="{04FDD879-B653-48E1-A30D-1C40AEFA8D1E}"/>
    <cellStyle name="Percent 3 18 4 3 2 4 2" xfId="23406" xr:uid="{84431FB9-6259-4132-AEA6-9D0FBF1967AA}"/>
    <cellStyle name="Percent 3 18 4 3 2 5" xfId="16308" xr:uid="{A20D235E-3B17-4928-82B7-3669B21680C3}"/>
    <cellStyle name="Percent 3 18 4 3 3" xfId="4935" xr:uid="{D23020F3-B566-4DEE-A94A-A8C85E4EDE32}"/>
    <cellStyle name="Percent 3 18 4 3 3 2" xfId="8582" xr:uid="{4EFD2D06-4816-4BB4-B4E2-37682577AC2B}"/>
    <cellStyle name="Percent 3 18 4 3 3 2 2" xfId="20846" xr:uid="{7B571CB5-55FD-4E31-B988-46F5B9C8BFCA}"/>
    <cellStyle name="Percent 3 18 4 3 3 3" xfId="12078" xr:uid="{2F044FEE-FB13-42C4-AB22-C6C7A1A8859F}"/>
    <cellStyle name="Percent 3 18 4 3 3 3 2" xfId="24320" xr:uid="{7219C767-9C55-43DD-9708-4E843C01079E}"/>
    <cellStyle name="Percent 3 18 4 3 3 4" xfId="17222" xr:uid="{0A806702-73FA-4A2E-9A96-BC7C142B1111}"/>
    <cellStyle name="Percent 3 18 4 3 4" xfId="6822" xr:uid="{64A76DFD-7187-4D02-84C0-B317EDD6BB12}"/>
    <cellStyle name="Percent 3 18 4 3 4 2" xfId="19086" xr:uid="{C392A70D-0270-46CC-836C-256075BC242A}"/>
    <cellStyle name="Percent 3 18 4 3 5" xfId="10318" xr:uid="{52B3DD96-D6DE-4FE1-ABAA-59BFC3C122B7}"/>
    <cellStyle name="Percent 3 18 4 3 5 2" xfId="22560" xr:uid="{C8132D0A-8F39-432B-B412-022272AD97BE}"/>
    <cellStyle name="Percent 3 18 4 3 6" xfId="15462" xr:uid="{47B64F66-0128-4B5D-AA13-4B965C223BF4}"/>
    <cellStyle name="Percent 3 18 4 4" xfId="3414" xr:uid="{B60DA504-F686-411C-9679-4DE01E1268FF}"/>
    <cellStyle name="Percent 3 18 4 4 2" xfId="5358" xr:uid="{5587F77A-3FFF-422A-8628-E111CBB993A8}"/>
    <cellStyle name="Percent 3 18 4 4 2 2" xfId="9005" xr:uid="{3C4E3995-88E3-4388-A486-14DC0CDC87F7}"/>
    <cellStyle name="Percent 3 18 4 4 2 2 2" xfId="21269" xr:uid="{F4154DF9-1D22-44D0-90E1-4B2E3D7AAB08}"/>
    <cellStyle name="Percent 3 18 4 4 2 3" xfId="12501" xr:uid="{B8AB19D7-7F64-4BEB-B904-C46BE80EBF99}"/>
    <cellStyle name="Percent 3 18 4 4 2 3 2" xfId="24743" xr:uid="{09B76E20-7051-478D-8210-E018727DB14B}"/>
    <cellStyle name="Percent 3 18 4 4 2 4" xfId="17645" xr:uid="{3BCCCE98-1418-4086-852B-561C0BE558FF}"/>
    <cellStyle name="Percent 3 18 4 4 3" xfId="7245" xr:uid="{3D4110B7-53CB-414F-B65A-5C2ACD561E3C}"/>
    <cellStyle name="Percent 3 18 4 4 3 2" xfId="19509" xr:uid="{D46B1903-D9E8-4B65-A40A-6F47736097A9}"/>
    <cellStyle name="Percent 3 18 4 4 4" xfId="10741" xr:uid="{90E04666-C021-451D-A55C-94D09AB916AC}"/>
    <cellStyle name="Percent 3 18 4 4 4 2" xfId="22983" xr:uid="{72D44B5F-19E2-42C1-9011-4983E2E31667}"/>
    <cellStyle name="Percent 3 18 4 4 5" xfId="15885" xr:uid="{C2FD826A-5E9A-4697-BE79-4F4D9553E94F}"/>
    <cellStyle name="Percent 3 18 4 5" xfId="4512" xr:uid="{8208011F-DF81-4385-B86B-E3357149618D}"/>
    <cellStyle name="Percent 3 18 4 5 2" xfId="8159" xr:uid="{0DFC88E6-224B-450C-9440-B5C034276466}"/>
    <cellStyle name="Percent 3 18 4 5 2 2" xfId="20423" xr:uid="{ABA6C04B-8E40-47AB-A704-2D7E7B051CA8}"/>
    <cellStyle name="Percent 3 18 4 5 3" xfId="11655" xr:uid="{DFD0CFDF-990F-4986-87C6-9A5081B3F184}"/>
    <cellStyle name="Percent 3 18 4 5 3 2" xfId="23897" xr:uid="{35568058-E9A5-410F-BA07-982A8E7606E9}"/>
    <cellStyle name="Percent 3 18 4 5 4" xfId="16799" xr:uid="{0DDFEC1B-E4BC-4383-889A-A12BE614E321}"/>
    <cellStyle name="Percent 3 18 4 6" xfId="6399" xr:uid="{D3CF1368-BCBA-46DF-85A0-A62F75AA0E06}"/>
    <cellStyle name="Percent 3 18 4 6 2" xfId="18663" xr:uid="{EAA7E0B9-78B0-4772-B23C-505ACF650649}"/>
    <cellStyle name="Percent 3 18 4 7" xfId="9895" xr:uid="{81B3B72E-5D7C-49F9-B91C-C98BF73F4F09}"/>
    <cellStyle name="Percent 3 18 4 7 2" xfId="22137" xr:uid="{33CA96E9-E613-459B-A920-53F141E6DCB9}"/>
    <cellStyle name="Percent 3 18 4 8" xfId="15039" xr:uid="{D6C7A9CD-8354-45CC-B2B0-4390D4EE3230}"/>
    <cellStyle name="Percent 3 18 5" xfId="2646" xr:uid="{F2853E38-E11F-43BC-A35C-D1BEF704A573}"/>
    <cellStyle name="Percent 3 18 5 2" xfId="3071" xr:uid="{2163A627-5936-4206-8335-C53E74826454}"/>
    <cellStyle name="Percent 3 18 5 2 2" xfId="3918" xr:uid="{E86B978B-8119-4A8B-BCC9-D256A52B5E6A}"/>
    <cellStyle name="Percent 3 18 5 2 2 2" xfId="5862" xr:uid="{D997FD02-5752-4DA7-A230-475D2EFECE1A}"/>
    <cellStyle name="Percent 3 18 5 2 2 2 2" xfId="9509" xr:uid="{97F23505-F585-4729-AA5A-DE3A71870BE6}"/>
    <cellStyle name="Percent 3 18 5 2 2 2 2 2" xfId="21773" xr:uid="{120E122C-C3D5-46EC-8312-4BC865FC4B11}"/>
    <cellStyle name="Percent 3 18 5 2 2 2 3" xfId="13005" xr:uid="{C5A21F44-5EF8-47E6-9758-AA29142846C4}"/>
    <cellStyle name="Percent 3 18 5 2 2 2 3 2" xfId="25247" xr:uid="{89EE6B90-D0A8-4EAB-9AFE-106959ECFD43}"/>
    <cellStyle name="Percent 3 18 5 2 2 2 4" xfId="18149" xr:uid="{B14119A7-4159-41FB-A64A-1B88C940620E}"/>
    <cellStyle name="Percent 3 18 5 2 2 3" xfId="7749" xr:uid="{E35B13C2-4030-43B4-B8F3-BDD7A6214AFB}"/>
    <cellStyle name="Percent 3 18 5 2 2 3 2" xfId="20013" xr:uid="{8FF25E11-66A4-4ACC-98C5-13243A4B7C73}"/>
    <cellStyle name="Percent 3 18 5 2 2 4" xfId="11245" xr:uid="{53842D7B-566F-416A-8FD3-582BD5A8B8C1}"/>
    <cellStyle name="Percent 3 18 5 2 2 4 2" xfId="23487" xr:uid="{0E93071E-B1DF-41C4-A2AF-16217B88B733}"/>
    <cellStyle name="Percent 3 18 5 2 2 5" xfId="16389" xr:uid="{3BBFB38E-62A3-4F8A-95E9-9DC4C7F2EA50}"/>
    <cellStyle name="Percent 3 18 5 2 3" xfId="5016" xr:uid="{48C5646F-8DBA-405D-9E4D-4A0FE1560058}"/>
    <cellStyle name="Percent 3 18 5 2 3 2" xfId="8663" xr:uid="{9919E528-FFF5-40B2-9635-088C0CF7089E}"/>
    <cellStyle name="Percent 3 18 5 2 3 2 2" xfId="20927" xr:uid="{9384613F-65D7-4F70-B5AF-FDBD6942C531}"/>
    <cellStyle name="Percent 3 18 5 2 3 3" xfId="12159" xr:uid="{738B7B99-1915-4E37-A13A-07108B0241C7}"/>
    <cellStyle name="Percent 3 18 5 2 3 3 2" xfId="24401" xr:uid="{EE8ED59E-6E78-4AC7-A015-F6A45DCE2B80}"/>
    <cellStyle name="Percent 3 18 5 2 3 4" xfId="17303" xr:uid="{C7D296C7-9E2C-44FF-A539-ECCC3A966143}"/>
    <cellStyle name="Percent 3 18 5 2 4" xfId="6903" xr:uid="{8A05C4B7-C973-4D31-8748-B1809CC49BB6}"/>
    <cellStyle name="Percent 3 18 5 2 4 2" xfId="19167" xr:uid="{4C73DC1A-6995-4FE3-B2AA-F33CB7270105}"/>
    <cellStyle name="Percent 3 18 5 2 5" xfId="10399" xr:uid="{A4B42530-E9D8-4BAE-AE0E-8D54E608B1ED}"/>
    <cellStyle name="Percent 3 18 5 2 5 2" xfId="22641" xr:uid="{6B20A558-D382-4B45-AB3B-AF7F295E7A42}"/>
    <cellStyle name="Percent 3 18 5 2 6" xfId="15543" xr:uid="{0970A83C-7694-4B58-B96D-00C8604D2289}"/>
    <cellStyle name="Percent 3 18 5 3" xfId="3495" xr:uid="{4368D93A-C3FD-450A-8C8F-68304FE6C981}"/>
    <cellStyle name="Percent 3 18 5 3 2" xfId="5439" xr:uid="{4EA4E10E-F839-4B10-8AA4-EDE9512A9684}"/>
    <cellStyle name="Percent 3 18 5 3 2 2" xfId="9086" xr:uid="{F34418F5-8AE1-490F-8A1D-04ABE0AE7977}"/>
    <cellStyle name="Percent 3 18 5 3 2 2 2" xfId="21350" xr:uid="{A0B9599F-A4B8-4AFD-9380-B9785C26FBAE}"/>
    <cellStyle name="Percent 3 18 5 3 2 3" xfId="12582" xr:uid="{7783CA0D-6D03-43D4-B2B4-5F6FB0A698A9}"/>
    <cellStyle name="Percent 3 18 5 3 2 3 2" xfId="24824" xr:uid="{6359C332-D2F9-4429-BF3A-92EBE9268ED7}"/>
    <cellStyle name="Percent 3 18 5 3 2 4" xfId="17726" xr:uid="{AAB04955-357D-4148-B2D8-8205D77BF33C}"/>
    <cellStyle name="Percent 3 18 5 3 3" xfId="7326" xr:uid="{851CACCE-81A4-4C2B-B952-5BD238FB098E}"/>
    <cellStyle name="Percent 3 18 5 3 3 2" xfId="19590" xr:uid="{1DBD9396-3D9F-40FC-81D7-A92739C560A3}"/>
    <cellStyle name="Percent 3 18 5 3 4" xfId="10822" xr:uid="{FFCC39C4-0A67-4ECD-85FE-A389A92B8F5A}"/>
    <cellStyle name="Percent 3 18 5 3 4 2" xfId="23064" xr:uid="{F134413F-88BC-4C61-AC1B-4E509AE0CAC1}"/>
    <cellStyle name="Percent 3 18 5 3 5" xfId="15966" xr:uid="{6F5CFB5B-94E1-4484-A9CD-FEDBF3DDA393}"/>
    <cellStyle name="Percent 3 18 5 4" xfId="4593" xr:uid="{6AF3CA8B-424C-4BC7-BA37-73AAFEC6C2D2}"/>
    <cellStyle name="Percent 3 18 5 4 2" xfId="8240" xr:uid="{340DEE28-C2B1-4644-B568-5EDFB80886DC}"/>
    <cellStyle name="Percent 3 18 5 4 2 2" xfId="20504" xr:uid="{71C3DDB6-F65B-4B00-9DC8-17F1ECFA413E}"/>
    <cellStyle name="Percent 3 18 5 4 3" xfId="11736" xr:uid="{8163497D-2B20-4E9C-A34C-03BC9F6AA890}"/>
    <cellStyle name="Percent 3 18 5 4 3 2" xfId="23978" xr:uid="{9DEEDA7C-6FD0-4127-ACBB-CBC90EFB7168}"/>
    <cellStyle name="Percent 3 18 5 4 4" xfId="16880" xr:uid="{ED21A3E6-A0DE-4D29-BB3A-EE9014BA9F4A}"/>
    <cellStyle name="Percent 3 18 5 5" xfId="6480" xr:uid="{21E95A1B-0F97-4D53-BC06-75AA95C5ED7A}"/>
    <cellStyle name="Percent 3 18 5 5 2" xfId="18744" xr:uid="{382FD658-E180-4C5A-9C7A-C4BB312BC9C6}"/>
    <cellStyle name="Percent 3 18 5 6" xfId="9976" xr:uid="{01E6852D-002E-4E1E-A054-F67C60792199}"/>
    <cellStyle name="Percent 3 18 5 6 2" xfId="22218" xr:uid="{E3EC9251-8DFD-4393-889F-D9B758CD1BC0}"/>
    <cellStyle name="Percent 3 18 5 7" xfId="15120" xr:uid="{7D2F725A-9254-49D0-A779-645AE6B9484B}"/>
    <cellStyle name="Percent 3 18 6" xfId="2862" xr:uid="{F04AF179-68BD-4FA8-B808-2D988BDD7A0B}"/>
    <cellStyle name="Percent 3 18 6 2" xfId="3709" xr:uid="{D14AEE26-F448-4CA0-8ADF-44FE273E39F5}"/>
    <cellStyle name="Percent 3 18 6 2 2" xfId="5653" xr:uid="{F2456A44-590A-4C79-8DF2-9F845E6A5D46}"/>
    <cellStyle name="Percent 3 18 6 2 2 2" xfId="9300" xr:uid="{2E1F8992-DF6A-46FA-A669-C25C2948F882}"/>
    <cellStyle name="Percent 3 18 6 2 2 2 2" xfId="21564" xr:uid="{26D3DE12-276B-4C99-B7CE-E00F24CC5342}"/>
    <cellStyle name="Percent 3 18 6 2 2 3" xfId="12796" xr:uid="{5D444571-3292-4BBC-A707-C5A18FE7432B}"/>
    <cellStyle name="Percent 3 18 6 2 2 3 2" xfId="25038" xr:uid="{CA397F5A-BE6E-4930-B3F5-8823311A8A6A}"/>
    <cellStyle name="Percent 3 18 6 2 2 4" xfId="17940" xr:uid="{C041B232-568A-478A-AB8C-A47DF451D8A5}"/>
    <cellStyle name="Percent 3 18 6 2 3" xfId="7540" xr:uid="{3006E48B-2971-45E1-BB19-7CD95F5418D1}"/>
    <cellStyle name="Percent 3 18 6 2 3 2" xfId="19804" xr:uid="{5C9C1CB9-E66F-43A5-9DED-2D3A7938B995}"/>
    <cellStyle name="Percent 3 18 6 2 4" xfId="11036" xr:uid="{1FA69017-96D7-4F1A-B81E-5FEAAF086564}"/>
    <cellStyle name="Percent 3 18 6 2 4 2" xfId="23278" xr:uid="{BF978A58-9999-4D7E-A089-F795D5B11E31}"/>
    <cellStyle name="Percent 3 18 6 2 5" xfId="16180" xr:uid="{AF401E61-9BA4-4790-AAED-B09329BC40E0}"/>
    <cellStyle name="Percent 3 18 6 3" xfId="4807" xr:uid="{BE049824-E038-47FD-8FCE-171656E287F0}"/>
    <cellStyle name="Percent 3 18 6 3 2" xfId="8454" xr:uid="{D076EE63-1C69-4944-B7A0-4CA7BA90DC34}"/>
    <cellStyle name="Percent 3 18 6 3 2 2" xfId="20718" xr:uid="{FF5EC8A4-B7B8-4629-9BD2-606D3C43E4A9}"/>
    <cellStyle name="Percent 3 18 6 3 3" xfId="11950" xr:uid="{D62EFB96-078E-496E-A56B-4A90DA48FA47}"/>
    <cellStyle name="Percent 3 18 6 3 3 2" xfId="24192" xr:uid="{142460A1-89D5-45C6-B573-C53AC36C3F87}"/>
    <cellStyle name="Percent 3 18 6 3 4" xfId="17094" xr:uid="{036DFB2E-19B5-4911-9B07-BC3A11C7AB57}"/>
    <cellStyle name="Percent 3 18 6 4" xfId="6694" xr:uid="{AF7D6F86-2FF7-425E-8427-FBD199ACEACA}"/>
    <cellStyle name="Percent 3 18 6 4 2" xfId="18958" xr:uid="{4F3DBC3C-9062-4057-8E1D-A13F258A3B2B}"/>
    <cellStyle name="Percent 3 18 6 5" xfId="10190" xr:uid="{8C59B95C-7E48-4FEF-B3D8-F6B76FFDBCCE}"/>
    <cellStyle name="Percent 3 18 6 5 2" xfId="22432" xr:uid="{4D0E0CC9-95B4-446D-952F-C1EC9E1AAAAC}"/>
    <cellStyle name="Percent 3 18 6 6" xfId="15334" xr:uid="{069D518A-5862-4A8A-9312-33EF02372C9D}"/>
    <cellStyle name="Percent 3 18 7" xfId="3286" xr:uid="{FF68514A-A1FB-44E1-842A-EE5BBCC9751C}"/>
    <cellStyle name="Percent 3 18 7 2" xfId="5230" xr:uid="{F31D2C16-CF67-4B20-A2ED-DBFB872787DE}"/>
    <cellStyle name="Percent 3 18 7 2 2" xfId="8877" xr:uid="{A2651958-0F38-42F1-8D99-C155460F7169}"/>
    <cellStyle name="Percent 3 18 7 2 2 2" xfId="21141" xr:uid="{EFDFF653-0558-449C-AF85-B3A6C0829CC2}"/>
    <cellStyle name="Percent 3 18 7 2 3" xfId="12373" xr:uid="{3FA45BBE-3134-49E7-B47D-2C695291ED23}"/>
    <cellStyle name="Percent 3 18 7 2 3 2" xfId="24615" xr:uid="{931B9A89-C49C-4519-8FFC-8F8E56BCF289}"/>
    <cellStyle name="Percent 3 18 7 2 4" xfId="17517" xr:uid="{60693CBE-FE98-4C87-804C-32240D5AAE15}"/>
    <cellStyle name="Percent 3 18 7 3" xfId="7117" xr:uid="{671138C8-C062-4E70-B8F5-204583309B4B}"/>
    <cellStyle name="Percent 3 18 7 3 2" xfId="19381" xr:uid="{93DED42E-BB37-4F70-BC71-9C4C531C9A18}"/>
    <cellStyle name="Percent 3 18 7 4" xfId="10613" xr:uid="{E3D752A7-6435-4FF8-9759-CDF44710EC43}"/>
    <cellStyle name="Percent 3 18 7 4 2" xfId="22855" xr:uid="{D348EE01-AD12-4FD8-BC7A-2268FB517DE8}"/>
    <cellStyle name="Percent 3 18 7 5" xfId="15757" xr:uid="{31631676-AE40-4D2A-B04C-E751809B5FB3}"/>
    <cellStyle name="Percent 3 18 8" xfId="4384" xr:uid="{A3580BF2-7D52-4235-89CB-9583495BA13C}"/>
    <cellStyle name="Percent 3 18 8 2" xfId="8031" xr:uid="{107CA982-B3FC-4331-97C8-DFE6C56BA161}"/>
    <cellStyle name="Percent 3 18 8 2 2" xfId="20295" xr:uid="{76FC3949-A348-4A3A-96A5-B445DC221FBD}"/>
    <cellStyle name="Percent 3 18 8 3" xfId="11527" xr:uid="{2B11FEDA-2245-465B-83D4-857F1532868F}"/>
    <cellStyle name="Percent 3 18 8 3 2" xfId="23769" xr:uid="{E993019E-A2A7-4B4C-937A-974F62AF7F4F}"/>
    <cellStyle name="Percent 3 18 8 4" xfId="16671" xr:uid="{99C69E62-9919-47E8-ACE2-46B1A6C94A0E}"/>
    <cellStyle name="Percent 3 18 9" xfId="6270" xr:uid="{53A995DD-C243-4D23-8009-B6C09A94DC33}"/>
    <cellStyle name="Percent 3 18 9 2" xfId="18535" xr:uid="{337229AD-809A-4380-9305-146F77421CA9}"/>
    <cellStyle name="Percent 3 19" xfId="2262" xr:uid="{22CD0BA2-C956-4389-AD0C-E104FB9B2B01}"/>
    <cellStyle name="Percent 3 19 10" xfId="14919" xr:uid="{9CC9E6E9-3FFC-41CF-9E0F-1B64DF9BF509}"/>
    <cellStyle name="Percent 3 19 11" xfId="25936" xr:uid="{4E008244-634D-4B6A-89F6-357CD831B17A}"/>
    <cellStyle name="Percent 3 19 2" xfId="2569" xr:uid="{F8253AE6-4306-4843-8E4F-20A794025423}"/>
    <cellStyle name="Percent 3 19 2 2" xfId="2782" xr:uid="{2BAC8B60-41DC-4DC1-A81A-4C4F23A92513}"/>
    <cellStyle name="Percent 3 19 2 2 2" xfId="3207" xr:uid="{6B3F6E6A-BD92-4DE4-8CFE-62980789135D}"/>
    <cellStyle name="Percent 3 19 2 2 2 2" xfId="4054" xr:uid="{7FB31558-1383-47B0-87E2-B7CA1DC13660}"/>
    <cellStyle name="Percent 3 19 2 2 2 2 2" xfId="5998" xr:uid="{678BEDE2-618D-40B7-B998-96DA13DAC26D}"/>
    <cellStyle name="Percent 3 19 2 2 2 2 2 2" xfId="9645" xr:uid="{2E72FB8C-BF8E-42F4-B03A-C857A336CF74}"/>
    <cellStyle name="Percent 3 19 2 2 2 2 2 2 2" xfId="21909" xr:uid="{41094B24-7963-4AA0-88F4-3320919ED274}"/>
    <cellStyle name="Percent 3 19 2 2 2 2 2 3" xfId="13141" xr:uid="{3EA76194-BBFE-4A94-BBCB-8813AC77D468}"/>
    <cellStyle name="Percent 3 19 2 2 2 2 2 3 2" xfId="25383" xr:uid="{A02B4009-B481-4360-A52A-E65D73A786A4}"/>
    <cellStyle name="Percent 3 19 2 2 2 2 2 4" xfId="18285" xr:uid="{A87601D1-7700-4480-97C0-3972A3CC15D7}"/>
    <cellStyle name="Percent 3 19 2 2 2 2 3" xfId="7885" xr:uid="{E49E4720-8C18-4A7E-9BA3-76148700B260}"/>
    <cellStyle name="Percent 3 19 2 2 2 2 3 2" xfId="20149" xr:uid="{B6EC19B2-01F3-48D2-B136-F6E2D1EB272C}"/>
    <cellStyle name="Percent 3 19 2 2 2 2 4" xfId="11381" xr:uid="{0138912B-25D4-4742-AE3C-625D60537C58}"/>
    <cellStyle name="Percent 3 19 2 2 2 2 4 2" xfId="23623" xr:uid="{5222EA12-E576-4CF1-8251-E0CEB1BDA6B7}"/>
    <cellStyle name="Percent 3 19 2 2 2 2 5" xfId="16525" xr:uid="{5D528EE9-C15A-40F0-B041-25163D740E38}"/>
    <cellStyle name="Percent 3 19 2 2 2 3" xfId="5152" xr:uid="{A6621BF6-F7A0-4B28-A985-F56F8A729F9D}"/>
    <cellStyle name="Percent 3 19 2 2 2 3 2" xfId="8799" xr:uid="{EF6A250D-31E4-4B98-AE1D-1307469E1BCF}"/>
    <cellStyle name="Percent 3 19 2 2 2 3 2 2" xfId="21063" xr:uid="{40E1F90A-6698-4036-9353-7821B97A1D01}"/>
    <cellStyle name="Percent 3 19 2 2 2 3 3" xfId="12295" xr:uid="{882DD35E-F45D-42EC-AA8B-A08D6E3FA756}"/>
    <cellStyle name="Percent 3 19 2 2 2 3 3 2" xfId="24537" xr:uid="{20D52D69-7F04-4B99-8A04-07C0DF99D248}"/>
    <cellStyle name="Percent 3 19 2 2 2 3 4" xfId="17439" xr:uid="{0B9606C9-DC64-41ED-B020-0DD93DC2C1D5}"/>
    <cellStyle name="Percent 3 19 2 2 2 4" xfId="7039" xr:uid="{6AA5A549-D3C9-4271-A617-F51A83FFC748}"/>
    <cellStyle name="Percent 3 19 2 2 2 4 2" xfId="19303" xr:uid="{D9F55630-E375-476B-899B-00523186685E}"/>
    <cellStyle name="Percent 3 19 2 2 2 5" xfId="10535" xr:uid="{C77E9E03-FAF8-4D76-B500-2479059A78AB}"/>
    <cellStyle name="Percent 3 19 2 2 2 5 2" xfId="22777" xr:uid="{E6E92026-C7CD-40E3-ADF1-4BB7B9CEF8B5}"/>
    <cellStyle name="Percent 3 19 2 2 2 6" xfId="15679" xr:uid="{DAA5022D-A14E-4800-83D3-11A3C892445F}"/>
    <cellStyle name="Percent 3 19 2 2 3" xfId="3631" xr:uid="{071C1F41-3B2C-4F52-A225-DA8CF9F46126}"/>
    <cellStyle name="Percent 3 19 2 2 3 2" xfId="5575" xr:uid="{99ABE275-AF17-4ED9-8F85-2DDA5A20419C}"/>
    <cellStyle name="Percent 3 19 2 2 3 2 2" xfId="9222" xr:uid="{1F6F4DDA-21FA-4528-84BF-EDB292CAF218}"/>
    <cellStyle name="Percent 3 19 2 2 3 2 2 2" xfId="21486" xr:uid="{3B968CCF-9910-4B1A-8025-3F547C526C4D}"/>
    <cellStyle name="Percent 3 19 2 2 3 2 3" xfId="12718" xr:uid="{0EFE3BF6-B670-4A1D-A32D-0626F5189DE0}"/>
    <cellStyle name="Percent 3 19 2 2 3 2 3 2" xfId="24960" xr:uid="{3135FE5B-962F-4357-B012-5E4732F2373B}"/>
    <cellStyle name="Percent 3 19 2 2 3 2 4" xfId="17862" xr:uid="{15113331-17BE-40D2-9296-A01B01A59C62}"/>
    <cellStyle name="Percent 3 19 2 2 3 3" xfId="7462" xr:uid="{4AD8D4F1-86E6-45F5-8E3B-552D7735C519}"/>
    <cellStyle name="Percent 3 19 2 2 3 3 2" xfId="19726" xr:uid="{1950149A-7A0C-48DD-BC3C-80965F8AC25B}"/>
    <cellStyle name="Percent 3 19 2 2 3 4" xfId="10958" xr:uid="{3A3BB01C-D600-43BC-8DBA-24D0AEB077EC}"/>
    <cellStyle name="Percent 3 19 2 2 3 4 2" xfId="23200" xr:uid="{CA4CBD0A-53D7-4B43-8474-F51AE28723FD}"/>
    <cellStyle name="Percent 3 19 2 2 3 5" xfId="16102" xr:uid="{2B07ADE6-64BE-4C3D-8AD6-710D4C3E482D}"/>
    <cellStyle name="Percent 3 19 2 2 4" xfId="4729" xr:uid="{C621C0F0-24A0-4496-ABF1-35FA049C340C}"/>
    <cellStyle name="Percent 3 19 2 2 4 2" xfId="8376" xr:uid="{BC1B6818-0117-44DF-B4B2-303C01B15286}"/>
    <cellStyle name="Percent 3 19 2 2 4 2 2" xfId="20640" xr:uid="{A2D78910-C662-4402-8A66-0BAD3D6B3481}"/>
    <cellStyle name="Percent 3 19 2 2 4 3" xfId="11872" xr:uid="{9E7D126F-80F2-460E-8AB3-3A5258B60C08}"/>
    <cellStyle name="Percent 3 19 2 2 4 3 2" xfId="24114" xr:uid="{CD596A19-843E-464D-A31A-4674D6554B8E}"/>
    <cellStyle name="Percent 3 19 2 2 4 4" xfId="17016" xr:uid="{8DFFCF2E-75D3-4A15-BA4A-527E1E435E99}"/>
    <cellStyle name="Percent 3 19 2 2 5" xfId="6616" xr:uid="{D583D5CA-FA2A-4C00-BCAC-FEF4423E02D3}"/>
    <cellStyle name="Percent 3 19 2 2 5 2" xfId="18880" xr:uid="{29E0DD5A-1C75-4D33-B15F-CD1A70C28691}"/>
    <cellStyle name="Percent 3 19 2 2 6" xfId="10112" xr:uid="{303D7441-D107-4714-BAB0-6B2340BF538E}"/>
    <cellStyle name="Percent 3 19 2 2 6 2" xfId="22354" xr:uid="{FBA3D1BE-1166-479C-A699-D8931C85EFF3}"/>
    <cellStyle name="Percent 3 19 2 2 7" xfId="15256" xr:uid="{2F16A655-3619-4C77-99DC-AB5F16B60EC1}"/>
    <cellStyle name="Percent 3 19 2 3" xfId="2998" xr:uid="{50D3BD0F-AD2F-45F0-BDB5-1C385B42991C}"/>
    <cellStyle name="Percent 3 19 2 3 2" xfId="3845" xr:uid="{3DC4079C-32C3-4301-8820-48AE23482420}"/>
    <cellStyle name="Percent 3 19 2 3 2 2" xfId="5789" xr:uid="{6A13DFAA-38A4-4C9F-B512-383DB080EFE9}"/>
    <cellStyle name="Percent 3 19 2 3 2 2 2" xfId="9436" xr:uid="{ED3460C1-1AA8-4B3E-87C9-904E70AE5226}"/>
    <cellStyle name="Percent 3 19 2 3 2 2 2 2" xfId="21700" xr:uid="{9333AB76-F17C-4290-91E7-03DAC3088026}"/>
    <cellStyle name="Percent 3 19 2 3 2 2 3" xfId="12932" xr:uid="{5984E6A3-3912-4860-AA49-31E7A7D50AF2}"/>
    <cellStyle name="Percent 3 19 2 3 2 2 3 2" xfId="25174" xr:uid="{277061A2-C40C-41FE-95ED-22E7EDD01748}"/>
    <cellStyle name="Percent 3 19 2 3 2 2 4" xfId="18076" xr:uid="{4634673E-8EF5-4802-B6A7-2AF94880502B}"/>
    <cellStyle name="Percent 3 19 2 3 2 3" xfId="7676" xr:uid="{1BF91E3E-BC73-49CD-B8AD-4FA0545C9D9A}"/>
    <cellStyle name="Percent 3 19 2 3 2 3 2" xfId="19940" xr:uid="{9662A627-B5D1-496B-8387-8A004D9C3E80}"/>
    <cellStyle name="Percent 3 19 2 3 2 4" xfId="11172" xr:uid="{EE1B691C-4D6D-4B67-804A-38DE945B7040}"/>
    <cellStyle name="Percent 3 19 2 3 2 4 2" xfId="23414" xr:uid="{E4AB21FC-B9A5-48A0-AFEF-D916F5A7140B}"/>
    <cellStyle name="Percent 3 19 2 3 2 5" xfId="16316" xr:uid="{07D359AA-97F2-497F-BE09-868D4A20DC38}"/>
    <cellStyle name="Percent 3 19 2 3 3" xfId="4943" xr:uid="{D209DC4B-4ED4-42F6-81E7-AFB64CB4D2C1}"/>
    <cellStyle name="Percent 3 19 2 3 3 2" xfId="8590" xr:uid="{108C4A14-F96D-4064-9BA1-70E9683A0CB4}"/>
    <cellStyle name="Percent 3 19 2 3 3 2 2" xfId="20854" xr:uid="{B67DC905-65E0-41FB-827E-648979594055}"/>
    <cellStyle name="Percent 3 19 2 3 3 3" xfId="12086" xr:uid="{834108E9-8D02-4800-BF35-17285F5EFB4B}"/>
    <cellStyle name="Percent 3 19 2 3 3 3 2" xfId="24328" xr:uid="{8E28AB37-B45A-4763-B2E3-C6198DB6C9FA}"/>
    <cellStyle name="Percent 3 19 2 3 3 4" xfId="17230" xr:uid="{2919DD91-F4F9-4A6A-8053-AC3003A0BBB9}"/>
    <cellStyle name="Percent 3 19 2 3 4" xfId="6830" xr:uid="{9CE7E1C8-7B08-48F0-B50A-3E7AC74FA5F3}"/>
    <cellStyle name="Percent 3 19 2 3 4 2" xfId="19094" xr:uid="{615DE7B7-B963-45C9-9C03-8579BD87A7D1}"/>
    <cellStyle name="Percent 3 19 2 3 5" xfId="10326" xr:uid="{C3869A89-6536-43EF-9BCE-AE29A1DE5EC7}"/>
    <cellStyle name="Percent 3 19 2 3 5 2" xfId="22568" xr:uid="{0C2707F9-2234-4030-9AD8-D9EDD498B630}"/>
    <cellStyle name="Percent 3 19 2 3 6" xfId="15470" xr:uid="{B3590DAC-57D9-48C2-91E9-C140E058B80F}"/>
    <cellStyle name="Percent 3 19 2 4" xfId="3422" xr:uid="{F9A88D16-81C1-4059-B57B-2C11A5F7C41F}"/>
    <cellStyle name="Percent 3 19 2 4 2" xfId="5366" xr:uid="{DB9BA87D-2CF7-4BE5-A24E-90ECAC3844D5}"/>
    <cellStyle name="Percent 3 19 2 4 2 2" xfId="9013" xr:uid="{E4361ABC-23CE-4F08-ACC5-A41526D88EF4}"/>
    <cellStyle name="Percent 3 19 2 4 2 2 2" xfId="21277" xr:uid="{1CD9A620-20FF-4F67-89AA-B43A2A620C60}"/>
    <cellStyle name="Percent 3 19 2 4 2 3" xfId="12509" xr:uid="{04B848C4-130D-42F7-9567-113C0D0DD832}"/>
    <cellStyle name="Percent 3 19 2 4 2 3 2" xfId="24751" xr:uid="{30E62258-4DA5-46F4-B25E-D794018CD400}"/>
    <cellStyle name="Percent 3 19 2 4 2 4" xfId="17653" xr:uid="{8DB509A1-DAC3-494D-90F8-5A4980BA135F}"/>
    <cellStyle name="Percent 3 19 2 4 3" xfId="7253" xr:uid="{56DA9571-9991-4003-8D5B-F598BD2D6C72}"/>
    <cellStyle name="Percent 3 19 2 4 3 2" xfId="19517" xr:uid="{FC5FD7A6-A6B5-4925-8544-5636CEF3456F}"/>
    <cellStyle name="Percent 3 19 2 4 4" xfId="10749" xr:uid="{F8CFC268-05A1-49A0-B045-224C269FF903}"/>
    <cellStyle name="Percent 3 19 2 4 4 2" xfId="22991" xr:uid="{FC9998FF-F2A7-4649-B630-FB2C4613461E}"/>
    <cellStyle name="Percent 3 19 2 4 5" xfId="15893" xr:uid="{FF99EFF0-ABB0-457F-B196-0E9DF6876E6B}"/>
    <cellStyle name="Percent 3 19 2 5" xfId="4520" xr:uid="{86D41375-B63B-48F2-B597-1C525143DB90}"/>
    <cellStyle name="Percent 3 19 2 5 2" xfId="8167" xr:uid="{EBC45ADC-9A88-4004-BC4B-2993C1C429E1}"/>
    <cellStyle name="Percent 3 19 2 5 2 2" xfId="20431" xr:uid="{2271C7B0-CFFA-443D-BAA4-00D48AA6ADF1}"/>
    <cellStyle name="Percent 3 19 2 5 3" xfId="11663" xr:uid="{08EC1E40-5D0E-42F0-976D-9D06E109184C}"/>
    <cellStyle name="Percent 3 19 2 5 3 2" xfId="23905" xr:uid="{835DC71C-D3E2-46C8-B84F-DB51FA3F4641}"/>
    <cellStyle name="Percent 3 19 2 5 4" xfId="16807" xr:uid="{E9824955-9167-4337-AC2C-7668EA2D6347}"/>
    <cellStyle name="Percent 3 19 2 6" xfId="6407" xr:uid="{764E217C-D6E1-4010-BA37-2C43D59B685E}"/>
    <cellStyle name="Percent 3 19 2 6 2" xfId="18671" xr:uid="{496D42DE-412B-499B-ABCB-C0F52572A415}"/>
    <cellStyle name="Percent 3 19 2 7" xfId="9903" xr:uid="{5DED456D-574B-4F96-BC74-12F57674AD4B}"/>
    <cellStyle name="Percent 3 19 2 7 2" xfId="22145" xr:uid="{E67ED570-BCF0-440C-AC10-734E9247CBC2}"/>
    <cellStyle name="Percent 3 19 2 8" xfId="15047" xr:uid="{81996B7E-AAE8-41AA-8A37-28D1DA33E28B}"/>
    <cellStyle name="Percent 3 19 3" xfId="2654" xr:uid="{F1D34567-D3CC-4291-9FCE-916EA98DCF0C}"/>
    <cellStyle name="Percent 3 19 3 2" xfId="3079" xr:uid="{A10B0E5E-BDF8-4F70-B797-D432E8D0C617}"/>
    <cellStyle name="Percent 3 19 3 2 2" xfId="3926" xr:uid="{DF9054A4-BEE2-4D8A-9CB7-4ED185E1982E}"/>
    <cellStyle name="Percent 3 19 3 2 2 2" xfId="5870" xr:uid="{05462E85-D46F-4CB5-8EBB-C1BC7629675A}"/>
    <cellStyle name="Percent 3 19 3 2 2 2 2" xfId="9517" xr:uid="{E257DE76-8C7D-4113-951B-FFF4C00408E4}"/>
    <cellStyle name="Percent 3 19 3 2 2 2 2 2" xfId="21781" xr:uid="{7CA5C000-43E9-4F7B-BC26-4A02430AFB8C}"/>
    <cellStyle name="Percent 3 19 3 2 2 2 3" xfId="13013" xr:uid="{EB9883DD-05E4-4B61-B188-6B5A6490A56A}"/>
    <cellStyle name="Percent 3 19 3 2 2 2 3 2" xfId="25255" xr:uid="{A860C6AC-4722-49C1-98A2-C5B322CA2B7A}"/>
    <cellStyle name="Percent 3 19 3 2 2 2 4" xfId="18157" xr:uid="{9A5B41EC-F96C-4C24-95A2-B1EDCA3CF4EB}"/>
    <cellStyle name="Percent 3 19 3 2 2 3" xfId="7757" xr:uid="{E12E2A5D-A939-4316-B18C-F756E8502413}"/>
    <cellStyle name="Percent 3 19 3 2 2 3 2" xfId="20021" xr:uid="{81ABFFF1-277D-48DB-A323-AAAC6BA558A5}"/>
    <cellStyle name="Percent 3 19 3 2 2 4" xfId="11253" xr:uid="{562F0E7A-95BE-47AC-B4DA-10916BC4F343}"/>
    <cellStyle name="Percent 3 19 3 2 2 4 2" xfId="23495" xr:uid="{5B69612F-EC3E-4033-852C-86CFA12ADE99}"/>
    <cellStyle name="Percent 3 19 3 2 2 5" xfId="16397" xr:uid="{BC0A611B-DD21-4CFF-9221-62CCED5727F0}"/>
    <cellStyle name="Percent 3 19 3 2 3" xfId="5024" xr:uid="{E857C56B-1B3E-428A-868B-C97433FB5DD1}"/>
    <cellStyle name="Percent 3 19 3 2 3 2" xfId="8671" xr:uid="{1B737534-44F8-4305-BF2E-2C1E381B3292}"/>
    <cellStyle name="Percent 3 19 3 2 3 2 2" xfId="20935" xr:uid="{80F02332-A06E-4F02-81C0-DFE1AE4F4044}"/>
    <cellStyle name="Percent 3 19 3 2 3 3" xfId="12167" xr:uid="{EE61554C-A202-4B72-A159-ABE33C35B3B8}"/>
    <cellStyle name="Percent 3 19 3 2 3 3 2" xfId="24409" xr:uid="{7BC52419-536E-4ADE-8501-D5368976BC24}"/>
    <cellStyle name="Percent 3 19 3 2 3 4" xfId="17311" xr:uid="{AD946540-7510-4732-9BF0-C52E0DB18520}"/>
    <cellStyle name="Percent 3 19 3 2 4" xfId="6911" xr:uid="{48C12F9B-40B4-42CC-B474-717CEC52587D}"/>
    <cellStyle name="Percent 3 19 3 2 4 2" xfId="19175" xr:uid="{C22AD0DA-BE4F-4426-BD41-34E2CD5273DC}"/>
    <cellStyle name="Percent 3 19 3 2 5" xfId="10407" xr:uid="{121B0A33-6D77-4EC2-870B-686DCDA2A39F}"/>
    <cellStyle name="Percent 3 19 3 2 5 2" xfId="22649" xr:uid="{6D4D011F-7A5B-477C-A258-40409A7BD866}"/>
    <cellStyle name="Percent 3 19 3 2 6" xfId="15551" xr:uid="{BA96CC79-24BB-4799-B0D6-594C58597B83}"/>
    <cellStyle name="Percent 3 19 3 3" xfId="3503" xr:uid="{90789AC3-063D-40C0-8C9F-D4DBFA72D7C5}"/>
    <cellStyle name="Percent 3 19 3 3 2" xfId="5447" xr:uid="{41620708-5345-4510-B501-54978A6F11F6}"/>
    <cellStyle name="Percent 3 19 3 3 2 2" xfId="9094" xr:uid="{2ABE7BFD-0D6A-4604-B07E-FC5A397A0C63}"/>
    <cellStyle name="Percent 3 19 3 3 2 2 2" xfId="21358" xr:uid="{D11A4A62-8C92-45E8-BB1C-3425F346919E}"/>
    <cellStyle name="Percent 3 19 3 3 2 3" xfId="12590" xr:uid="{AE3D2B94-718E-40AB-AC73-ECB3D3A74A40}"/>
    <cellStyle name="Percent 3 19 3 3 2 3 2" xfId="24832" xr:uid="{35B05087-1477-4FC2-9BAC-CEB1CC4E7566}"/>
    <cellStyle name="Percent 3 19 3 3 2 4" xfId="17734" xr:uid="{025AAD2D-B9AB-4AAA-A7AA-7B81538C2CAF}"/>
    <cellStyle name="Percent 3 19 3 3 3" xfId="7334" xr:uid="{9A46CEFD-5006-418F-9D1A-7861D4156861}"/>
    <cellStyle name="Percent 3 19 3 3 3 2" xfId="19598" xr:uid="{8BE2C095-02DE-48DA-86E2-F85BB1AFAAD9}"/>
    <cellStyle name="Percent 3 19 3 3 4" xfId="10830" xr:uid="{4E75B37E-B57D-456C-8526-B405221143CA}"/>
    <cellStyle name="Percent 3 19 3 3 4 2" xfId="23072" xr:uid="{8B07F8D1-9BA5-4B0A-BF76-F9296E99F579}"/>
    <cellStyle name="Percent 3 19 3 3 5" xfId="15974" xr:uid="{1C1098C7-676A-4E4C-B9F7-4454B9F2FAA3}"/>
    <cellStyle name="Percent 3 19 3 4" xfId="4601" xr:uid="{FF704D20-4017-4E22-BA1A-3A3AF8185F69}"/>
    <cellStyle name="Percent 3 19 3 4 2" xfId="8248" xr:uid="{70360926-DC88-4091-BCAD-21FD18BA9F79}"/>
    <cellStyle name="Percent 3 19 3 4 2 2" xfId="20512" xr:uid="{D54EE448-3B66-4FD5-AF8C-220A880D3F6C}"/>
    <cellStyle name="Percent 3 19 3 4 3" xfId="11744" xr:uid="{B0FAFD5C-C23A-4138-8DB0-504CECC61DD7}"/>
    <cellStyle name="Percent 3 19 3 4 3 2" xfId="23986" xr:uid="{5A6C0736-A6B6-48A8-8129-1BA705E66EF8}"/>
    <cellStyle name="Percent 3 19 3 4 4" xfId="16888" xr:uid="{218E3513-700E-464C-962F-D2515CF68C7F}"/>
    <cellStyle name="Percent 3 19 3 5" xfId="6488" xr:uid="{10F2B173-7CD9-4904-A578-9BC3CFD0647F}"/>
    <cellStyle name="Percent 3 19 3 5 2" xfId="18752" xr:uid="{563DCE90-37C4-4A97-8D08-BC0DC088B0DA}"/>
    <cellStyle name="Percent 3 19 3 6" xfId="9984" xr:uid="{9047F2DA-EB96-4D08-ACF1-D164D60BD555}"/>
    <cellStyle name="Percent 3 19 3 6 2" xfId="22226" xr:uid="{E56148C5-9D6A-4D3E-BFB0-420D8CF56949}"/>
    <cellStyle name="Percent 3 19 3 7" xfId="15128" xr:uid="{660E5060-7C1F-49A3-A9F9-612258CA9945}"/>
    <cellStyle name="Percent 3 19 4" xfId="2870" xr:uid="{63FC5E49-9406-4E29-9F29-0D8FFE321E71}"/>
    <cellStyle name="Percent 3 19 4 2" xfId="3717" xr:uid="{EC7BD1AB-4F27-481A-BAAA-40EFAA826362}"/>
    <cellStyle name="Percent 3 19 4 2 2" xfId="5661" xr:uid="{DBF36788-8985-4DC6-A8EB-698B4801E303}"/>
    <cellStyle name="Percent 3 19 4 2 2 2" xfId="9308" xr:uid="{6F84FBE4-3F4D-46E6-A6A8-802F115CF449}"/>
    <cellStyle name="Percent 3 19 4 2 2 2 2" xfId="21572" xr:uid="{3F1E02DB-5582-4DCC-B2B4-D6513DC88770}"/>
    <cellStyle name="Percent 3 19 4 2 2 3" xfId="12804" xr:uid="{35D8E82D-E8E4-431F-BC6B-4C52ECBEF377}"/>
    <cellStyle name="Percent 3 19 4 2 2 3 2" xfId="25046" xr:uid="{BD357C3C-C329-4EB5-B03D-8EE3A09F0D69}"/>
    <cellStyle name="Percent 3 19 4 2 2 4" xfId="17948" xr:uid="{B1282362-AA05-4A5F-AD3D-1A72E0E7CB4C}"/>
    <cellStyle name="Percent 3 19 4 2 3" xfId="7548" xr:uid="{9BE4B3CF-D65D-4635-8D77-237CEA2C32B3}"/>
    <cellStyle name="Percent 3 19 4 2 3 2" xfId="19812" xr:uid="{D3599A82-AF06-4A5F-9705-102954E33C65}"/>
    <cellStyle name="Percent 3 19 4 2 4" xfId="11044" xr:uid="{6F9D7B2F-99FA-4712-8524-518350C8E719}"/>
    <cellStyle name="Percent 3 19 4 2 4 2" xfId="23286" xr:uid="{6C1036F9-B393-4574-8C8B-4B973D6DB77E}"/>
    <cellStyle name="Percent 3 19 4 2 5" xfId="16188" xr:uid="{845EAE04-B095-458E-B02D-752187747A23}"/>
    <cellStyle name="Percent 3 19 4 3" xfId="4815" xr:uid="{097B97AB-AF19-45AB-850F-AE3AE802B901}"/>
    <cellStyle name="Percent 3 19 4 3 2" xfId="8462" xr:uid="{16F4043C-D86C-4C29-85A5-90F285A90A90}"/>
    <cellStyle name="Percent 3 19 4 3 2 2" xfId="20726" xr:uid="{F481ED9C-A9CB-4F50-A55E-9AE4048A966F}"/>
    <cellStyle name="Percent 3 19 4 3 3" xfId="11958" xr:uid="{EB6F08B1-1411-46A1-A061-B2F6CCDF4BB2}"/>
    <cellStyle name="Percent 3 19 4 3 3 2" xfId="24200" xr:uid="{32E2544A-1D3E-4F62-B9C6-7CD603F64F2F}"/>
    <cellStyle name="Percent 3 19 4 3 4" xfId="17102" xr:uid="{048F6DD9-D1AB-48A9-9596-300649BA81F0}"/>
    <cellStyle name="Percent 3 19 4 4" xfId="6702" xr:uid="{BD0840C5-36C3-4B9D-AF24-31EBB9DE8682}"/>
    <cellStyle name="Percent 3 19 4 4 2" xfId="18966" xr:uid="{CD6A0DDD-406C-4304-BE11-0F31ECB5F0A0}"/>
    <cellStyle name="Percent 3 19 4 5" xfId="10198" xr:uid="{162ED7EE-8CF2-41F7-B927-FD2747CA8E01}"/>
    <cellStyle name="Percent 3 19 4 5 2" xfId="22440" xr:uid="{769F66ED-9A92-415E-8A56-B31003CFA11F}"/>
    <cellStyle name="Percent 3 19 4 6" xfId="15342" xr:uid="{06886659-520B-4730-8479-CBD0A635D25D}"/>
    <cellStyle name="Percent 3 19 5" xfId="3294" xr:uid="{7D1C7EA6-BED4-4ED8-B0EF-A37BB8E58EF9}"/>
    <cellStyle name="Percent 3 19 5 2" xfId="5238" xr:uid="{4CD738A9-897E-4841-BBAA-6FE0E584F6A0}"/>
    <cellStyle name="Percent 3 19 5 2 2" xfId="8885" xr:uid="{7B7D6F72-51AC-4AD2-86C8-F3ECF1EEFE8A}"/>
    <cellStyle name="Percent 3 19 5 2 2 2" xfId="21149" xr:uid="{8A4C4D7E-D79B-4D90-9525-FA52E9A810F2}"/>
    <cellStyle name="Percent 3 19 5 2 3" xfId="12381" xr:uid="{55F2AE5C-971E-485E-9A69-7B6224A053FF}"/>
    <cellStyle name="Percent 3 19 5 2 3 2" xfId="24623" xr:uid="{19BF095C-872A-4331-B9AF-E22FED84C775}"/>
    <cellStyle name="Percent 3 19 5 2 4" xfId="17525" xr:uid="{A3A47A47-C298-4DDB-AA6C-6D934E7D7E1F}"/>
    <cellStyle name="Percent 3 19 5 3" xfId="7125" xr:uid="{41E8F67A-407F-4030-8950-8E34E25C2C6B}"/>
    <cellStyle name="Percent 3 19 5 3 2" xfId="19389" xr:uid="{9AF9760E-C1A9-4BBE-BBB2-276976E99187}"/>
    <cellStyle name="Percent 3 19 5 4" xfId="10621" xr:uid="{7346AFBE-1EF3-4811-979C-8075B3200D85}"/>
    <cellStyle name="Percent 3 19 5 4 2" xfId="22863" xr:uid="{C4B43080-0C95-49D5-8B45-CA30812AA1B0}"/>
    <cellStyle name="Percent 3 19 5 5" xfId="15765" xr:uid="{546E22EF-3FC9-4860-BBDF-C0EFE0F4FB19}"/>
    <cellStyle name="Percent 3 19 6" xfId="4392" xr:uid="{03BBFE01-CC4A-47FA-AC17-B28297929776}"/>
    <cellStyle name="Percent 3 19 6 2" xfId="8039" xr:uid="{5A11CD5E-06AD-44F6-A967-6DA0C5201608}"/>
    <cellStyle name="Percent 3 19 6 2 2" xfId="20303" xr:uid="{853CE94D-982B-4270-81ED-BF5F8AED86DA}"/>
    <cellStyle name="Percent 3 19 6 3" xfId="11535" xr:uid="{0FF86661-6A25-4CE0-9E4A-4D31A91C9830}"/>
    <cellStyle name="Percent 3 19 6 3 2" xfId="23777" xr:uid="{EA5937C3-F50C-4C30-9C4B-E61747A6481A}"/>
    <cellStyle name="Percent 3 19 6 4" xfId="16679" xr:uid="{114727DA-8A4B-4229-BF94-FB5F706AE882}"/>
    <cellStyle name="Percent 3 19 7" xfId="6278" xr:uid="{1813039B-B498-4702-A4C8-2A113E59389E}"/>
    <cellStyle name="Percent 3 19 7 2" xfId="18543" xr:uid="{5A3937AA-C7C4-4F65-BD8D-F8D9D7883C61}"/>
    <cellStyle name="Percent 3 19 8" xfId="9775" xr:uid="{E5E7DB12-74B7-400D-91FE-DB73521795AC}"/>
    <cellStyle name="Percent 3 19 8 2" xfId="22017" xr:uid="{0E0AEC3D-50A2-423C-AAAC-A539EBC0E3FA}"/>
    <cellStyle name="Percent 3 19 9" xfId="14813" xr:uid="{3664D834-70DC-4551-A6D7-10531F5A867E}"/>
    <cellStyle name="Percent 3 19 9 2" xfId="25559" xr:uid="{DB2327E2-15C8-4BA5-BFAB-03492A93AC7C}"/>
    <cellStyle name="Percent 3 2" xfId="195" xr:uid="{AE277C4E-C33D-4BA5-A13E-0663BDA69DC3}"/>
    <cellStyle name="Percent 3 2 2" xfId="1134" xr:uid="{C9F77092-5414-49F9-A8A7-0F4F56270337}"/>
    <cellStyle name="Percent 3 2 2 2" xfId="14814" xr:uid="{A0BEA74A-0CE0-4516-9287-EBC7B7438E16}"/>
    <cellStyle name="Percent 3 2 2 3" xfId="13991" xr:uid="{A8EAE669-8A33-4BED-A165-CB8D3D917BC2}"/>
    <cellStyle name="Percent 3 2 3" xfId="1943" xr:uid="{020B9765-5663-479F-8774-015E2AF014B2}"/>
    <cellStyle name="Percent 3 2 3 2" xfId="14815" xr:uid="{476CFA88-60B9-4AF9-A95F-0903BB7E3661}"/>
    <cellStyle name="Percent 3 2 3 3" xfId="14425" xr:uid="{2055BCA2-07AF-4858-8515-E84EC05E768C}"/>
    <cellStyle name="Percent 3 2 4" xfId="13990" xr:uid="{7217C49E-915A-4798-907E-2F2CCB2B63B7}"/>
    <cellStyle name="Percent 3 20" xfId="2300" xr:uid="{FC964941-5151-4439-A73C-390EFB1B6B4E}"/>
    <cellStyle name="Percent 3 20 10" xfId="14946" xr:uid="{054935B2-C7AA-45A9-9D1A-C9E17A3C426A}"/>
    <cellStyle name="Percent 3 20 11" xfId="25937" xr:uid="{B960CB33-11C5-49E4-A3C7-69720AA60DFD}"/>
    <cellStyle name="Percent 3 20 2" xfId="2596" xr:uid="{3A245E71-47D7-4C7B-9514-1803636D3B60}"/>
    <cellStyle name="Percent 3 20 2 2" xfId="2809" xr:uid="{DE139610-79F9-4348-B0C5-7A62BD8883AE}"/>
    <cellStyle name="Percent 3 20 2 2 2" xfId="3234" xr:uid="{1546E6F7-A704-455C-9EF5-8A2DA0F2447A}"/>
    <cellStyle name="Percent 3 20 2 2 2 2" xfId="4081" xr:uid="{17931ED6-C557-4B53-8D89-480723ECCC16}"/>
    <cellStyle name="Percent 3 20 2 2 2 2 2" xfId="6025" xr:uid="{2EF2F7D7-9651-4D97-963E-1C4DB06BD30F}"/>
    <cellStyle name="Percent 3 20 2 2 2 2 2 2" xfId="9672" xr:uid="{AEAA235C-6819-4513-87CB-98D4FA4E5FB8}"/>
    <cellStyle name="Percent 3 20 2 2 2 2 2 2 2" xfId="21936" xr:uid="{B83B50DC-52D4-4453-9E2B-435533AD5384}"/>
    <cellStyle name="Percent 3 20 2 2 2 2 2 3" xfId="13168" xr:uid="{F2DC0462-67D8-4175-AEAF-969475566DD2}"/>
    <cellStyle name="Percent 3 20 2 2 2 2 2 3 2" xfId="25410" xr:uid="{057064C4-C829-4302-8C3C-ADE27177968C}"/>
    <cellStyle name="Percent 3 20 2 2 2 2 2 4" xfId="18312" xr:uid="{5E671982-10A0-4D36-B8F2-BAC514228A85}"/>
    <cellStyle name="Percent 3 20 2 2 2 2 3" xfId="7912" xr:uid="{1C313FF9-6D94-4CA4-A202-DF020AC8895A}"/>
    <cellStyle name="Percent 3 20 2 2 2 2 3 2" xfId="20176" xr:uid="{A5A4807A-9158-4E2F-A0FF-71D3D625F4F4}"/>
    <cellStyle name="Percent 3 20 2 2 2 2 4" xfId="11408" xr:uid="{322A4D30-FAC4-47D4-8508-A3F3FD52BD4A}"/>
    <cellStyle name="Percent 3 20 2 2 2 2 4 2" xfId="23650" xr:uid="{515E357E-1E3C-4CE7-B7DA-25C4CF8850A7}"/>
    <cellStyle name="Percent 3 20 2 2 2 2 5" xfId="16552" xr:uid="{6B826C38-7971-40CE-ABF1-1A57BAFF0A77}"/>
    <cellStyle name="Percent 3 20 2 2 2 3" xfId="5179" xr:uid="{27C48E8D-4CF4-41C1-B496-45B84CF637F1}"/>
    <cellStyle name="Percent 3 20 2 2 2 3 2" xfId="8826" xr:uid="{1ABAC198-6B61-4E8F-AE7A-FD393CCE754D}"/>
    <cellStyle name="Percent 3 20 2 2 2 3 2 2" xfId="21090" xr:uid="{881802FC-3CD8-4EA8-9526-D4CEEE1EF087}"/>
    <cellStyle name="Percent 3 20 2 2 2 3 3" xfId="12322" xr:uid="{D14494B9-9486-49B8-A0B2-88CAFDAD4718}"/>
    <cellStyle name="Percent 3 20 2 2 2 3 3 2" xfId="24564" xr:uid="{84D7D6F1-9E39-4E35-85D4-03D65AD8F640}"/>
    <cellStyle name="Percent 3 20 2 2 2 3 4" xfId="17466" xr:uid="{7A2D726E-2C04-4185-B880-0D39BBED4F27}"/>
    <cellStyle name="Percent 3 20 2 2 2 4" xfId="7066" xr:uid="{0158D9C4-25E1-4034-AA94-06F99FD48EC5}"/>
    <cellStyle name="Percent 3 20 2 2 2 4 2" xfId="19330" xr:uid="{2C2200D1-BB42-4A7A-8785-DC15DED46C1F}"/>
    <cellStyle name="Percent 3 20 2 2 2 5" xfId="10562" xr:uid="{5AADFD12-8E99-4D7C-8264-8983FAB7B4F2}"/>
    <cellStyle name="Percent 3 20 2 2 2 5 2" xfId="22804" xr:uid="{2DA15BA7-7602-4517-A15B-C3C3E1A57C89}"/>
    <cellStyle name="Percent 3 20 2 2 2 6" xfId="15706" xr:uid="{D98E919C-0D64-42F2-8643-A4E9CE97DDE6}"/>
    <cellStyle name="Percent 3 20 2 2 3" xfId="3658" xr:uid="{35367CC8-82F7-4F10-9BC8-1EA811365096}"/>
    <cellStyle name="Percent 3 20 2 2 3 2" xfId="5602" xr:uid="{2B336B73-0BBC-4505-8D39-F912A3FABF71}"/>
    <cellStyle name="Percent 3 20 2 2 3 2 2" xfId="9249" xr:uid="{0C6DBA5D-5578-44C1-98ED-422DE2DCB25D}"/>
    <cellStyle name="Percent 3 20 2 2 3 2 2 2" xfId="21513" xr:uid="{8EC6C7F4-8DF7-4FBB-939E-7CD29E056079}"/>
    <cellStyle name="Percent 3 20 2 2 3 2 3" xfId="12745" xr:uid="{EF4D42F3-3BD6-4EF0-B4E8-0B7CFC525D04}"/>
    <cellStyle name="Percent 3 20 2 2 3 2 3 2" xfId="24987" xr:uid="{3AA68ED9-55DE-4943-903B-92BE03693A16}"/>
    <cellStyle name="Percent 3 20 2 2 3 2 4" xfId="17889" xr:uid="{DB2A8821-D921-44B9-BD01-718EA86F9814}"/>
    <cellStyle name="Percent 3 20 2 2 3 3" xfId="7489" xr:uid="{5E8C6426-C176-4A5D-936A-E35E6FEE383A}"/>
    <cellStyle name="Percent 3 20 2 2 3 3 2" xfId="19753" xr:uid="{E4EF9BF2-E839-40F5-A2D5-CD203CACCB8F}"/>
    <cellStyle name="Percent 3 20 2 2 3 4" xfId="10985" xr:uid="{42CF072F-0667-4C3C-8163-59E6250D2345}"/>
    <cellStyle name="Percent 3 20 2 2 3 4 2" xfId="23227" xr:uid="{FF2F1818-2C09-4FAB-AE98-9351B2292689}"/>
    <cellStyle name="Percent 3 20 2 2 3 5" xfId="16129" xr:uid="{E4EC2195-F5B2-4D62-8D76-23777C1562CB}"/>
    <cellStyle name="Percent 3 20 2 2 4" xfId="4756" xr:uid="{F2FBF828-8D7F-4224-9A21-E03DAD395660}"/>
    <cellStyle name="Percent 3 20 2 2 4 2" xfId="8403" xr:uid="{681B2CB8-6CC6-4E12-84A4-BA0E1A33DA02}"/>
    <cellStyle name="Percent 3 20 2 2 4 2 2" xfId="20667" xr:uid="{23822D2D-C6D2-4F94-8EDA-D7C5DD423079}"/>
    <cellStyle name="Percent 3 20 2 2 4 3" xfId="11899" xr:uid="{7B106331-672F-4189-96EA-0B62BD9F1521}"/>
    <cellStyle name="Percent 3 20 2 2 4 3 2" xfId="24141" xr:uid="{3BE92454-20A6-4078-A4B9-6858FE1E89A5}"/>
    <cellStyle name="Percent 3 20 2 2 4 4" xfId="17043" xr:uid="{A5B8EC27-4428-4519-978D-2B95257F1E40}"/>
    <cellStyle name="Percent 3 20 2 2 5" xfId="6643" xr:uid="{EE77F5D8-7712-42FF-9023-BF75C6414972}"/>
    <cellStyle name="Percent 3 20 2 2 5 2" xfId="18907" xr:uid="{25160360-853B-4722-A21B-28A0684A1AFA}"/>
    <cellStyle name="Percent 3 20 2 2 6" xfId="10139" xr:uid="{F034FA39-3EB4-499B-94EE-066CB5179FB6}"/>
    <cellStyle name="Percent 3 20 2 2 6 2" xfId="22381" xr:uid="{4665218C-4903-4789-84E2-09B03F79A94A}"/>
    <cellStyle name="Percent 3 20 2 2 7" xfId="15283" xr:uid="{5334DE6A-7BF7-46DF-B23B-257198E4F2A8}"/>
    <cellStyle name="Percent 3 20 2 3" xfId="3025" xr:uid="{70076D28-4ADD-4740-954D-A583974283D8}"/>
    <cellStyle name="Percent 3 20 2 3 2" xfId="3872" xr:uid="{0705674C-FC79-49B3-AF77-9E026D0BB780}"/>
    <cellStyle name="Percent 3 20 2 3 2 2" xfId="5816" xr:uid="{6F5659DC-47A4-4FA8-A97A-ABCC02048C06}"/>
    <cellStyle name="Percent 3 20 2 3 2 2 2" xfId="9463" xr:uid="{476394BB-E5C2-47D6-BFE5-76F2C6AF7280}"/>
    <cellStyle name="Percent 3 20 2 3 2 2 2 2" xfId="21727" xr:uid="{6C7A92F7-212C-4639-B612-B6C41A3F4863}"/>
    <cellStyle name="Percent 3 20 2 3 2 2 3" xfId="12959" xr:uid="{43AD2A17-7ED7-4468-8268-9E3B9F8F0EF3}"/>
    <cellStyle name="Percent 3 20 2 3 2 2 3 2" xfId="25201" xr:uid="{78B74491-DD2F-4322-9239-A8FC46A0FA9B}"/>
    <cellStyle name="Percent 3 20 2 3 2 2 4" xfId="18103" xr:uid="{4FA1D645-D7C9-4A87-82F9-8F8D7EC687BB}"/>
    <cellStyle name="Percent 3 20 2 3 2 3" xfId="7703" xr:uid="{149A814F-3109-470D-9DE6-59DE7A37E2CA}"/>
    <cellStyle name="Percent 3 20 2 3 2 3 2" xfId="19967" xr:uid="{E64FD603-EFE4-45D2-8AB7-A657C3E06BB6}"/>
    <cellStyle name="Percent 3 20 2 3 2 4" xfId="11199" xr:uid="{9405CD3D-C323-421B-9DB8-A9BE76D108C5}"/>
    <cellStyle name="Percent 3 20 2 3 2 4 2" xfId="23441" xr:uid="{6A36D696-1300-4C84-B998-1910145A7D39}"/>
    <cellStyle name="Percent 3 20 2 3 2 5" xfId="16343" xr:uid="{4F01186A-3465-44C7-B9F9-0AE8831937FB}"/>
    <cellStyle name="Percent 3 20 2 3 3" xfId="4970" xr:uid="{BABD3AFA-49F3-4D18-B2D0-D7A5C6AC74AB}"/>
    <cellStyle name="Percent 3 20 2 3 3 2" xfId="8617" xr:uid="{CC1E779B-470D-44B1-BD7A-21D48F7A24DC}"/>
    <cellStyle name="Percent 3 20 2 3 3 2 2" xfId="20881" xr:uid="{EAE357B4-C1A7-4C16-B2C3-B95ECA22463C}"/>
    <cellStyle name="Percent 3 20 2 3 3 3" xfId="12113" xr:uid="{B6815E86-F193-4384-9C71-F7C773E05D5D}"/>
    <cellStyle name="Percent 3 20 2 3 3 3 2" xfId="24355" xr:uid="{4307B9BD-ACAF-4FBE-867D-D6FE388D30C7}"/>
    <cellStyle name="Percent 3 20 2 3 3 4" xfId="17257" xr:uid="{BE816979-BEAC-450D-BF05-AC95DF001FDB}"/>
    <cellStyle name="Percent 3 20 2 3 4" xfId="6857" xr:uid="{8808CDA6-4A37-420E-9060-8CA7DD96AF16}"/>
    <cellStyle name="Percent 3 20 2 3 4 2" xfId="19121" xr:uid="{1F6DD565-8068-472F-B870-CE445B9C0DB0}"/>
    <cellStyle name="Percent 3 20 2 3 5" xfId="10353" xr:uid="{00970A86-A0EC-4494-8BB5-95CDE92BE6F0}"/>
    <cellStyle name="Percent 3 20 2 3 5 2" xfId="22595" xr:uid="{12984F9B-A58A-4414-A09E-E98B2A8F6785}"/>
    <cellStyle name="Percent 3 20 2 3 6" xfId="15497" xr:uid="{C483058D-38BE-4585-9219-BBD862E3711D}"/>
    <cellStyle name="Percent 3 20 2 4" xfId="3449" xr:uid="{D317D958-CD6F-4CD2-A84A-5B37C878CA27}"/>
    <cellStyle name="Percent 3 20 2 4 2" xfId="5393" xr:uid="{CE49A384-69FA-473E-BC7E-03126BA7073E}"/>
    <cellStyle name="Percent 3 20 2 4 2 2" xfId="9040" xr:uid="{824DDA13-664A-4A29-B534-9DC0946AFAB0}"/>
    <cellStyle name="Percent 3 20 2 4 2 2 2" xfId="21304" xr:uid="{93ED0045-EC7F-472E-A145-A0F841094737}"/>
    <cellStyle name="Percent 3 20 2 4 2 3" xfId="12536" xr:uid="{A3A683D1-8A4F-4BA7-ACA2-E54BF9B75198}"/>
    <cellStyle name="Percent 3 20 2 4 2 3 2" xfId="24778" xr:uid="{2C229CE6-F6C2-45B0-BF09-3BE5DBE89CCA}"/>
    <cellStyle name="Percent 3 20 2 4 2 4" xfId="17680" xr:uid="{8609DA21-2D75-4D17-B31A-35D34ED0F03C}"/>
    <cellStyle name="Percent 3 20 2 4 3" xfId="7280" xr:uid="{FF0E595E-A0B6-4CAD-8A4E-96B6E026F154}"/>
    <cellStyle name="Percent 3 20 2 4 3 2" xfId="19544" xr:uid="{D12697FF-A657-4D57-A039-F1F5DAF44728}"/>
    <cellStyle name="Percent 3 20 2 4 4" xfId="10776" xr:uid="{F98E8D83-B1B9-47D8-A489-E5C1899D282E}"/>
    <cellStyle name="Percent 3 20 2 4 4 2" xfId="23018" xr:uid="{F492E623-F15B-4793-B352-7293B5343881}"/>
    <cellStyle name="Percent 3 20 2 4 5" xfId="15920" xr:uid="{1A79F40C-2A4D-4EE8-ADC0-41D71B2D628F}"/>
    <cellStyle name="Percent 3 20 2 5" xfId="4547" xr:uid="{31F6408F-AFCE-4B86-B8BA-C1A67870AADA}"/>
    <cellStyle name="Percent 3 20 2 5 2" xfId="8194" xr:uid="{ADA21DAB-814F-463F-AFA1-A3B4500B5A2F}"/>
    <cellStyle name="Percent 3 20 2 5 2 2" xfId="20458" xr:uid="{4D51878D-548E-4242-B878-B590A00606CB}"/>
    <cellStyle name="Percent 3 20 2 5 3" xfId="11690" xr:uid="{D26D7693-B005-4F4F-9245-EDB274130716}"/>
    <cellStyle name="Percent 3 20 2 5 3 2" xfId="23932" xr:uid="{4A3FB1E2-900A-4466-B704-71BF13311F2E}"/>
    <cellStyle name="Percent 3 20 2 5 4" xfId="16834" xr:uid="{DDFF0AB3-18D4-42B8-AB5C-8CDF6765DD76}"/>
    <cellStyle name="Percent 3 20 2 6" xfId="6434" xr:uid="{891DE657-E585-4079-AA7B-E3EDED52D323}"/>
    <cellStyle name="Percent 3 20 2 6 2" xfId="18698" xr:uid="{609BB5EA-BA63-4FAB-BD35-21E9012F47BF}"/>
    <cellStyle name="Percent 3 20 2 7" xfId="9930" xr:uid="{B0D13448-5ADC-4D7D-89F0-CF01EA9F0C1F}"/>
    <cellStyle name="Percent 3 20 2 7 2" xfId="22172" xr:uid="{23545231-3F3C-43BE-BF0D-A31687EFB65A}"/>
    <cellStyle name="Percent 3 20 2 8" xfId="15074" xr:uid="{4E271A7C-31A3-48A5-8A90-2BC66EAF4E4A}"/>
    <cellStyle name="Percent 3 20 3" xfId="2681" xr:uid="{231C15A5-09E6-40E7-8CAF-D86C143F78F7}"/>
    <cellStyle name="Percent 3 20 3 2" xfId="3106" xr:uid="{98597FC5-5BC7-4C1A-9229-EDC5263F9E14}"/>
    <cellStyle name="Percent 3 20 3 2 2" xfId="3953" xr:uid="{766645BD-3959-443D-89C3-415E67543AD3}"/>
    <cellStyle name="Percent 3 20 3 2 2 2" xfId="5897" xr:uid="{4A1766BA-8E93-4E63-A516-FB0DE15E1B4B}"/>
    <cellStyle name="Percent 3 20 3 2 2 2 2" xfId="9544" xr:uid="{2C92D91A-9517-4092-9A16-3D85114CEC04}"/>
    <cellStyle name="Percent 3 20 3 2 2 2 2 2" xfId="21808" xr:uid="{5568E227-6339-4BE4-B4A7-414C4EBA7AAE}"/>
    <cellStyle name="Percent 3 20 3 2 2 2 3" xfId="13040" xr:uid="{A6F72A29-360A-4279-8749-B85B9A6DE449}"/>
    <cellStyle name="Percent 3 20 3 2 2 2 3 2" xfId="25282" xr:uid="{95E9153C-987E-4A89-B945-EDEB2539FF47}"/>
    <cellStyle name="Percent 3 20 3 2 2 2 4" xfId="18184" xr:uid="{97385D66-C7FD-4209-937A-66D4C959D27C}"/>
    <cellStyle name="Percent 3 20 3 2 2 3" xfId="7784" xr:uid="{B6D0B794-570F-4949-89EB-7AAA2684C346}"/>
    <cellStyle name="Percent 3 20 3 2 2 3 2" xfId="20048" xr:uid="{F3DD340E-F405-48BB-8E21-8360A2A5C450}"/>
    <cellStyle name="Percent 3 20 3 2 2 4" xfId="11280" xr:uid="{B25DA211-3DA3-4298-B9A5-AEF0E387D0D8}"/>
    <cellStyle name="Percent 3 20 3 2 2 4 2" xfId="23522" xr:uid="{109BFD3F-D6BC-4BC9-8DCB-B555FAA185CE}"/>
    <cellStyle name="Percent 3 20 3 2 2 5" xfId="16424" xr:uid="{0086FC58-20F7-412D-B7E5-05BC74689F59}"/>
    <cellStyle name="Percent 3 20 3 2 3" xfId="5051" xr:uid="{5CC8D450-61F4-4393-A8BF-9A2A381D3AAB}"/>
    <cellStyle name="Percent 3 20 3 2 3 2" xfId="8698" xr:uid="{88F5A779-F316-4027-A095-1EFFBE968765}"/>
    <cellStyle name="Percent 3 20 3 2 3 2 2" xfId="20962" xr:uid="{B50D3C22-649B-4240-BD3D-97941FE51D5E}"/>
    <cellStyle name="Percent 3 20 3 2 3 3" xfId="12194" xr:uid="{33D2BEEF-3FA6-4BE8-92EB-A057E5514293}"/>
    <cellStyle name="Percent 3 20 3 2 3 3 2" xfId="24436" xr:uid="{97FEAAF8-D5FA-4F71-9F2E-BF4FC4FDF0B1}"/>
    <cellStyle name="Percent 3 20 3 2 3 4" xfId="17338" xr:uid="{1145A0D9-4766-468B-BA87-7DB67D76131B}"/>
    <cellStyle name="Percent 3 20 3 2 4" xfId="6938" xr:uid="{B634FB67-C50E-456B-9502-61C449A14BB4}"/>
    <cellStyle name="Percent 3 20 3 2 4 2" xfId="19202" xr:uid="{ED976082-AC75-4212-997F-03E3569F0A83}"/>
    <cellStyle name="Percent 3 20 3 2 5" xfId="10434" xr:uid="{BDBA0BAD-F938-422E-9D90-41EAB57B2856}"/>
    <cellStyle name="Percent 3 20 3 2 5 2" xfId="22676" xr:uid="{92EC54A7-40C2-488E-9ADD-277CEB22E54E}"/>
    <cellStyle name="Percent 3 20 3 2 6" xfId="15578" xr:uid="{85A4788B-540A-4A15-BBA0-1409B1A4A5E5}"/>
    <cellStyle name="Percent 3 20 3 3" xfId="3530" xr:uid="{04D597F2-887F-44A7-B574-AA20D38FE8E5}"/>
    <cellStyle name="Percent 3 20 3 3 2" xfId="5474" xr:uid="{C8CEA216-D01D-48E4-9B25-B7FF4B971B8A}"/>
    <cellStyle name="Percent 3 20 3 3 2 2" xfId="9121" xr:uid="{FED4C92E-A10C-498E-939E-C06C71E21132}"/>
    <cellStyle name="Percent 3 20 3 3 2 2 2" xfId="21385" xr:uid="{0E415B82-488C-42D2-9F6F-250ACB71E68D}"/>
    <cellStyle name="Percent 3 20 3 3 2 3" xfId="12617" xr:uid="{7961E581-E7E8-4281-89DA-A3716524F7B5}"/>
    <cellStyle name="Percent 3 20 3 3 2 3 2" xfId="24859" xr:uid="{7C28E789-EDCA-4391-9876-2D7DC5D21AB3}"/>
    <cellStyle name="Percent 3 20 3 3 2 4" xfId="17761" xr:uid="{E8DBB41E-2A3B-4A78-B86F-A0CA066931D7}"/>
    <cellStyle name="Percent 3 20 3 3 3" xfId="7361" xr:uid="{4AC2019F-92F7-4F0A-AFA9-653C672C5A20}"/>
    <cellStyle name="Percent 3 20 3 3 3 2" xfId="19625" xr:uid="{02A509D8-8626-492C-9495-F63FFFFBADF5}"/>
    <cellStyle name="Percent 3 20 3 3 4" xfId="10857" xr:uid="{1DD0A068-4BB3-4D0A-9BCA-D53CD2BB36F6}"/>
    <cellStyle name="Percent 3 20 3 3 4 2" xfId="23099" xr:uid="{124D2ED7-86DD-4E73-BC0E-3BF667559690}"/>
    <cellStyle name="Percent 3 20 3 3 5" xfId="16001" xr:uid="{8BDB2FFA-2AD9-4903-B967-293004EF4401}"/>
    <cellStyle name="Percent 3 20 3 4" xfId="4628" xr:uid="{B852AB1A-F1D7-4E5A-9AC7-030445A74E93}"/>
    <cellStyle name="Percent 3 20 3 4 2" xfId="8275" xr:uid="{1AE88FE7-4FA7-4ABC-A7F4-F61F3690FD82}"/>
    <cellStyle name="Percent 3 20 3 4 2 2" xfId="20539" xr:uid="{6BD8EA7B-92CA-46AA-A7D9-13C346F50CB5}"/>
    <cellStyle name="Percent 3 20 3 4 3" xfId="11771" xr:uid="{CCF4066D-A8F0-404E-A79F-F47899FE012B}"/>
    <cellStyle name="Percent 3 20 3 4 3 2" xfId="24013" xr:uid="{39E502AA-2E43-4730-BBAE-76342971A084}"/>
    <cellStyle name="Percent 3 20 3 4 4" xfId="16915" xr:uid="{058E21BC-2229-466B-B397-630584FEBAC2}"/>
    <cellStyle name="Percent 3 20 3 5" xfId="6515" xr:uid="{68D3BB08-09DD-4540-8C79-A9214C2803F6}"/>
    <cellStyle name="Percent 3 20 3 5 2" xfId="18779" xr:uid="{492D2528-AD30-45B4-A2DB-8443912CADFB}"/>
    <cellStyle name="Percent 3 20 3 6" xfId="10011" xr:uid="{BBDDFE85-7B46-47C5-9915-6E6D8300C8F6}"/>
    <cellStyle name="Percent 3 20 3 6 2" xfId="22253" xr:uid="{64C510F0-8EBF-47C6-96F6-2DBCC4130A52}"/>
    <cellStyle name="Percent 3 20 3 7" xfId="15155" xr:uid="{E39C9F16-6D40-4C78-A052-A24C2FD2BC77}"/>
    <cellStyle name="Percent 3 20 4" xfId="2897" xr:uid="{F9AB2A42-06AD-4429-B8D7-1F4374031B91}"/>
    <cellStyle name="Percent 3 20 4 2" xfId="3744" xr:uid="{4CB40188-B961-4D9D-A1DE-F0AF3F36527E}"/>
    <cellStyle name="Percent 3 20 4 2 2" xfId="5688" xr:uid="{7FE2B6C2-5269-4418-BEAC-37C8ADDFF76F}"/>
    <cellStyle name="Percent 3 20 4 2 2 2" xfId="9335" xr:uid="{EB9C4F13-2FB6-44AB-A676-99001966EF0B}"/>
    <cellStyle name="Percent 3 20 4 2 2 2 2" xfId="21599" xr:uid="{B6AC3F9B-557E-4765-A18E-543F4E3A9316}"/>
    <cellStyle name="Percent 3 20 4 2 2 3" xfId="12831" xr:uid="{8312D2FE-A2AC-4D4C-8F94-AE101906F517}"/>
    <cellStyle name="Percent 3 20 4 2 2 3 2" xfId="25073" xr:uid="{534F0E36-9D81-4F4B-A720-8538476962ED}"/>
    <cellStyle name="Percent 3 20 4 2 2 4" xfId="17975" xr:uid="{E72DDA70-EA5F-4475-8A86-D90A9EB79620}"/>
    <cellStyle name="Percent 3 20 4 2 3" xfId="7575" xr:uid="{47BAA663-A822-4BD6-9013-7536E87BA78B}"/>
    <cellStyle name="Percent 3 20 4 2 3 2" xfId="19839" xr:uid="{BEF78821-B4B3-405A-9561-BEC5610741C4}"/>
    <cellStyle name="Percent 3 20 4 2 4" xfId="11071" xr:uid="{665E46BF-B98D-49F7-B698-B8D3C6CEE7A2}"/>
    <cellStyle name="Percent 3 20 4 2 4 2" xfId="23313" xr:uid="{6615D306-35CB-4763-8853-88881AEC36D1}"/>
    <cellStyle name="Percent 3 20 4 2 5" xfId="16215" xr:uid="{515DA51D-4B50-4A97-AA87-CA0B42F2FE8A}"/>
    <cellStyle name="Percent 3 20 4 3" xfId="4842" xr:uid="{51E755AF-3AA1-45DF-96A1-B86DF7F9C408}"/>
    <cellStyle name="Percent 3 20 4 3 2" xfId="8489" xr:uid="{E32985E7-6D46-417B-89CC-045F6ED7C128}"/>
    <cellStyle name="Percent 3 20 4 3 2 2" xfId="20753" xr:uid="{747E185E-B706-4D53-B411-E0D5C217E202}"/>
    <cellStyle name="Percent 3 20 4 3 3" xfId="11985" xr:uid="{E7DCDE4D-EB19-4DE5-A303-E3A71D545924}"/>
    <cellStyle name="Percent 3 20 4 3 3 2" xfId="24227" xr:uid="{088D7C9A-F668-4822-AB34-88A9CBA80A2D}"/>
    <cellStyle name="Percent 3 20 4 3 4" xfId="17129" xr:uid="{9455F833-6F2C-4748-90ED-2B925F4E775C}"/>
    <cellStyle name="Percent 3 20 4 4" xfId="6729" xr:uid="{9E8A8318-2CC0-40EB-89E0-3057E5E25935}"/>
    <cellStyle name="Percent 3 20 4 4 2" xfId="18993" xr:uid="{370702B9-F097-45BA-A966-C7AECE92DF0A}"/>
    <cellStyle name="Percent 3 20 4 5" xfId="10225" xr:uid="{86B1F6A5-FEC4-479E-A166-38AC85310A28}"/>
    <cellStyle name="Percent 3 20 4 5 2" xfId="22467" xr:uid="{AAF64AF0-E0FF-42FE-BE20-CC66A94E2002}"/>
    <cellStyle name="Percent 3 20 4 6" xfId="15369" xr:uid="{4753F3D5-AA48-4C3D-A80B-0C53B5116607}"/>
    <cellStyle name="Percent 3 20 5" xfId="3321" xr:uid="{F92A688D-074F-426A-A4F8-1471B1F90D5C}"/>
    <cellStyle name="Percent 3 20 5 2" xfId="5265" xr:uid="{27E8EC27-D1E8-4703-AB8A-FEDB7D0CFB33}"/>
    <cellStyle name="Percent 3 20 5 2 2" xfId="8912" xr:uid="{36A0E8FB-1D1E-45AD-B556-D45B16AC7D68}"/>
    <cellStyle name="Percent 3 20 5 2 2 2" xfId="21176" xr:uid="{882E9CF7-1364-47F3-9B9D-CB45415B2F14}"/>
    <cellStyle name="Percent 3 20 5 2 3" xfId="12408" xr:uid="{B5D94209-54B1-4618-8169-9CB48EA120CC}"/>
    <cellStyle name="Percent 3 20 5 2 3 2" xfId="24650" xr:uid="{FFCCB07C-0DAB-4967-96A2-930182B94E4E}"/>
    <cellStyle name="Percent 3 20 5 2 4" xfId="17552" xr:uid="{43582EC5-EBA5-4BF0-A0C9-D495A7AD6CC4}"/>
    <cellStyle name="Percent 3 20 5 3" xfId="7152" xr:uid="{8A838FBC-8A6A-42FE-A54F-287AA5DAD20C}"/>
    <cellStyle name="Percent 3 20 5 3 2" xfId="19416" xr:uid="{389FC861-CB48-483E-80F2-DC60469BDEED}"/>
    <cellStyle name="Percent 3 20 5 4" xfId="10648" xr:uid="{F28E19AB-AB34-4134-8C22-122DC5BC947D}"/>
    <cellStyle name="Percent 3 20 5 4 2" xfId="22890" xr:uid="{4719AA9A-B81F-4ABB-8FA3-E7EF71F72728}"/>
    <cellStyle name="Percent 3 20 5 5" xfId="15792" xr:uid="{8CF72A7C-1E66-406E-B373-34CF81A8364F}"/>
    <cellStyle name="Percent 3 20 6" xfId="4419" xr:uid="{5DCFA3E1-2948-48FE-97BC-61F03F61466A}"/>
    <cellStyle name="Percent 3 20 6 2" xfId="8066" xr:uid="{8069C2C6-1728-4860-80CD-2B3968DF201F}"/>
    <cellStyle name="Percent 3 20 6 2 2" xfId="20330" xr:uid="{6BDFC431-47ED-4EAB-B01E-0B852BDD5199}"/>
    <cellStyle name="Percent 3 20 6 3" xfId="11562" xr:uid="{56008927-67E5-44AD-8CC0-8E74B4AEA0AF}"/>
    <cellStyle name="Percent 3 20 6 3 2" xfId="23804" xr:uid="{204571CC-04EB-42DE-961C-9AE74488754A}"/>
    <cellStyle name="Percent 3 20 6 4" xfId="16706" xr:uid="{6DEC1B43-A4D2-4145-8656-8DA3014B1094}"/>
    <cellStyle name="Percent 3 20 7" xfId="6305" xr:uid="{607D5658-A3E7-471C-9FEB-6A7B4F3F34F6}"/>
    <cellStyle name="Percent 3 20 7 2" xfId="18570" xr:uid="{BD3A41C8-DCE2-4303-96D7-5DDEC91E0103}"/>
    <cellStyle name="Percent 3 20 8" xfId="9802" xr:uid="{1BDA1B79-116E-432B-BBD0-5D4220A8567D}"/>
    <cellStyle name="Percent 3 20 8 2" xfId="22044" xr:uid="{57F9ABE8-F26D-4324-BEA7-5E0A8C06D430}"/>
    <cellStyle name="Percent 3 20 9" xfId="14816" xr:uid="{FBC3C8D1-D126-4B23-8980-CD7F1FE59864}"/>
    <cellStyle name="Percent 3 20 9 2" xfId="25560" xr:uid="{74A77828-AE3E-4B64-975A-E1D781096246}"/>
    <cellStyle name="Percent 3 21" xfId="2366" xr:uid="{7901494C-EB52-4D18-BCF1-D355A9ADF994}"/>
    <cellStyle name="Percent 3 21 2" xfId="2734" xr:uid="{603DA620-DFAA-4E81-9592-BDFFA9F009FF}"/>
    <cellStyle name="Percent 3 21 2 2" xfId="3159" xr:uid="{76310956-7689-4CF8-9728-B58F5DD65A47}"/>
    <cellStyle name="Percent 3 21 2 2 2" xfId="4006" xr:uid="{7D7D9B49-DDE4-4C7E-B432-C8B995F8E473}"/>
    <cellStyle name="Percent 3 21 2 2 2 2" xfId="5950" xr:uid="{2265DEDC-5333-4646-856C-C832DDCDCDD5}"/>
    <cellStyle name="Percent 3 21 2 2 2 2 2" xfId="9597" xr:uid="{3B318888-8E07-4AE0-8FA7-2CFA97F692F6}"/>
    <cellStyle name="Percent 3 21 2 2 2 2 2 2" xfId="21861" xr:uid="{1F903F8D-8B42-43BB-974A-876BA93E0ED2}"/>
    <cellStyle name="Percent 3 21 2 2 2 2 3" xfId="13093" xr:uid="{C835F066-A44B-46FE-A3E8-0EC8F2C4B51F}"/>
    <cellStyle name="Percent 3 21 2 2 2 2 3 2" xfId="25335" xr:uid="{CFACD509-4C6B-4044-A9B4-02B85415AB5A}"/>
    <cellStyle name="Percent 3 21 2 2 2 2 4" xfId="18237" xr:uid="{FC8366DF-6347-4660-A6E8-5B9616575A6C}"/>
    <cellStyle name="Percent 3 21 2 2 2 3" xfId="7837" xr:uid="{96D1026F-83EF-47D3-8B00-3E3AFCEAAF74}"/>
    <cellStyle name="Percent 3 21 2 2 2 3 2" xfId="20101" xr:uid="{2FC68A19-44E4-4C01-8ACB-AD40D01BF08D}"/>
    <cellStyle name="Percent 3 21 2 2 2 4" xfId="11333" xr:uid="{582F4512-5D1C-4DEC-9257-107381157496}"/>
    <cellStyle name="Percent 3 21 2 2 2 4 2" xfId="23575" xr:uid="{8C312F64-31DC-47D6-80A0-77F2C4D828C0}"/>
    <cellStyle name="Percent 3 21 2 2 2 5" xfId="16477" xr:uid="{4B1BFA5A-DA8E-498B-890C-34D6BA858C8F}"/>
    <cellStyle name="Percent 3 21 2 2 3" xfId="5104" xr:uid="{F7996D10-3B99-40BE-A1B9-139457DCA937}"/>
    <cellStyle name="Percent 3 21 2 2 3 2" xfId="8751" xr:uid="{8707490D-1361-473B-A37D-1EAE7E30864C}"/>
    <cellStyle name="Percent 3 21 2 2 3 2 2" xfId="21015" xr:uid="{E4AA79DB-0A4E-4B49-81F6-F769E109FA81}"/>
    <cellStyle name="Percent 3 21 2 2 3 3" xfId="12247" xr:uid="{FD582D94-BDE2-4711-A1E1-A58F7197A032}"/>
    <cellStyle name="Percent 3 21 2 2 3 3 2" xfId="24489" xr:uid="{310F3A5E-009C-4C48-BCE4-72B44E24FD53}"/>
    <cellStyle name="Percent 3 21 2 2 3 4" xfId="17391" xr:uid="{ED15939E-BC0E-483A-A9ED-F76F1E78E86E}"/>
    <cellStyle name="Percent 3 21 2 2 4" xfId="6991" xr:uid="{CBA004FE-135F-408C-84C3-CEAAB3543064}"/>
    <cellStyle name="Percent 3 21 2 2 4 2" xfId="19255" xr:uid="{86B40F55-2A7B-4252-AE45-1B15FA6851A5}"/>
    <cellStyle name="Percent 3 21 2 2 5" xfId="10487" xr:uid="{2218A240-430F-42A5-A660-5B988A243830}"/>
    <cellStyle name="Percent 3 21 2 2 5 2" xfId="22729" xr:uid="{7EB00DC5-6586-4ED0-AF4B-B7C13808F319}"/>
    <cellStyle name="Percent 3 21 2 2 6" xfId="15631" xr:uid="{7C95C103-3EE7-4B44-8D01-99FA8A8530B4}"/>
    <cellStyle name="Percent 3 21 2 3" xfId="3583" xr:uid="{B925D261-4AA0-421F-A354-5A41963FA441}"/>
    <cellStyle name="Percent 3 21 2 3 2" xfId="5527" xr:uid="{2E6013B2-697D-4679-9733-17FF87CDA764}"/>
    <cellStyle name="Percent 3 21 2 3 2 2" xfId="9174" xr:uid="{58EE9EC2-E88F-46F4-A653-9A61161A9EBA}"/>
    <cellStyle name="Percent 3 21 2 3 2 2 2" xfId="21438" xr:uid="{03B4596D-2456-49E5-A98A-2C4FED3F31A6}"/>
    <cellStyle name="Percent 3 21 2 3 2 3" xfId="12670" xr:uid="{35186386-11AD-43E3-B5E5-4061C49A6045}"/>
    <cellStyle name="Percent 3 21 2 3 2 3 2" xfId="24912" xr:uid="{63BC831D-14A1-4C24-B52F-AA274346B100}"/>
    <cellStyle name="Percent 3 21 2 3 2 4" xfId="17814" xr:uid="{C279F709-3469-4389-A017-A2BF2F031516}"/>
    <cellStyle name="Percent 3 21 2 3 3" xfId="7414" xr:uid="{D0AA4D72-B2FC-4886-BB4F-1DE7EE206C70}"/>
    <cellStyle name="Percent 3 21 2 3 3 2" xfId="19678" xr:uid="{720E2515-F801-4B69-81CE-C4D72C055447}"/>
    <cellStyle name="Percent 3 21 2 3 4" xfId="10910" xr:uid="{0A6062E3-6172-48D3-9F16-5B0A53577AED}"/>
    <cellStyle name="Percent 3 21 2 3 4 2" xfId="23152" xr:uid="{07FF3567-87DB-49E5-AC8F-9977B5344F87}"/>
    <cellStyle name="Percent 3 21 2 3 5" xfId="16054" xr:uid="{0BA03E0E-2023-4B13-964C-43961D59D0DB}"/>
    <cellStyle name="Percent 3 21 2 4" xfId="4681" xr:uid="{BAAC49B7-2955-4D09-BC6C-A9510ADB7F42}"/>
    <cellStyle name="Percent 3 21 2 4 2" xfId="8328" xr:uid="{E74D23D0-BEC7-46A2-BEDA-14410F1EE280}"/>
    <cellStyle name="Percent 3 21 2 4 2 2" xfId="20592" xr:uid="{43644D89-5AA9-40E7-99E2-7B97BDDE8261}"/>
    <cellStyle name="Percent 3 21 2 4 3" xfId="11824" xr:uid="{A29A1CE4-2D55-491C-9702-DD2513AFB25E}"/>
    <cellStyle name="Percent 3 21 2 4 3 2" xfId="24066" xr:uid="{47A08FB4-896A-4282-98EA-44C50D12108E}"/>
    <cellStyle name="Percent 3 21 2 4 4" xfId="16968" xr:uid="{1164D628-1351-40B3-B7E3-52227D56DE18}"/>
    <cellStyle name="Percent 3 21 2 5" xfId="6568" xr:uid="{C74B21AE-CD46-41F3-B7B8-57567E9895D2}"/>
    <cellStyle name="Percent 3 21 2 5 2" xfId="18832" xr:uid="{1D67F493-6ADE-4C08-8BC7-8C8029B0FD90}"/>
    <cellStyle name="Percent 3 21 2 6" xfId="10064" xr:uid="{3BF92450-229A-4743-BB0E-59931F0C0D05}"/>
    <cellStyle name="Percent 3 21 2 6 2" xfId="22306" xr:uid="{FFB58740-342A-42B5-84D6-0EDAD776B74D}"/>
    <cellStyle name="Percent 3 21 2 7" xfId="15208" xr:uid="{99EBE475-C3ED-4BD1-BA66-58A4A65F7940}"/>
    <cellStyle name="Percent 3 21 3" xfId="2950" xr:uid="{CBC1F2D3-E042-401C-9DBB-1387F60AAF67}"/>
    <cellStyle name="Percent 3 21 3 2" xfId="3797" xr:uid="{B3CFDACC-8D9E-4ECF-AF3F-E050BE5ED92D}"/>
    <cellStyle name="Percent 3 21 3 2 2" xfId="5741" xr:uid="{1DEB7042-82C6-4160-A334-DE70466E4EA0}"/>
    <cellStyle name="Percent 3 21 3 2 2 2" xfId="9388" xr:uid="{04BF6440-19A0-4B89-8EE3-B7C0C6338636}"/>
    <cellStyle name="Percent 3 21 3 2 2 2 2" xfId="21652" xr:uid="{2A5EF94F-ABC5-4CD7-A37C-9C0CEA868502}"/>
    <cellStyle name="Percent 3 21 3 2 2 3" xfId="12884" xr:uid="{F174E419-8B96-4FFD-A860-43B11F5F5D1C}"/>
    <cellStyle name="Percent 3 21 3 2 2 3 2" xfId="25126" xr:uid="{64263B91-366D-4AB5-9415-1E8586D2CD62}"/>
    <cellStyle name="Percent 3 21 3 2 2 4" xfId="18028" xr:uid="{3F045CEA-6B9E-48AA-81E4-2239DFEABA4C}"/>
    <cellStyle name="Percent 3 21 3 2 3" xfId="7628" xr:uid="{FD291D44-9182-418F-8D32-2D8ADDB831F5}"/>
    <cellStyle name="Percent 3 21 3 2 3 2" xfId="19892" xr:uid="{01D4B3F0-B0F3-48EC-9254-1BF773DE1907}"/>
    <cellStyle name="Percent 3 21 3 2 4" xfId="11124" xr:uid="{8FD454E7-E198-4E40-B56C-41115749A5C0}"/>
    <cellStyle name="Percent 3 21 3 2 4 2" xfId="23366" xr:uid="{1C2B6508-E4A2-4FF9-9BBB-EB79F4882044}"/>
    <cellStyle name="Percent 3 21 3 2 5" xfId="16268" xr:uid="{23088B04-E159-4BF2-AF08-A2EFCE70656E}"/>
    <cellStyle name="Percent 3 21 3 3" xfId="4895" xr:uid="{3FA95D99-2F5C-468E-83A7-C537AF96E3E6}"/>
    <cellStyle name="Percent 3 21 3 3 2" xfId="8542" xr:uid="{D02C6EFC-C87A-4ABF-9856-154A710218AB}"/>
    <cellStyle name="Percent 3 21 3 3 2 2" xfId="20806" xr:uid="{C522713A-489A-4837-927F-94CA965F01C4}"/>
    <cellStyle name="Percent 3 21 3 3 3" xfId="12038" xr:uid="{75DE0F8C-8703-4D00-9BBD-218F924591FE}"/>
    <cellStyle name="Percent 3 21 3 3 3 2" xfId="24280" xr:uid="{B408458E-C857-4239-8DAB-8FD078B8143D}"/>
    <cellStyle name="Percent 3 21 3 3 4" xfId="17182" xr:uid="{0AE12B9F-F6EC-4E0D-8924-F12BD18362AB}"/>
    <cellStyle name="Percent 3 21 3 4" xfId="6782" xr:uid="{330B8DE7-06CA-4813-AEA6-F632332E41FC}"/>
    <cellStyle name="Percent 3 21 3 4 2" xfId="19046" xr:uid="{151391ED-9B15-49A9-B89A-DD1841C9DFB0}"/>
    <cellStyle name="Percent 3 21 3 5" xfId="10278" xr:uid="{CF07EDF2-8B74-4CEA-937D-E40BF1E25011}"/>
    <cellStyle name="Percent 3 21 3 5 2" xfId="22520" xr:uid="{079348DA-511D-47AA-A208-239BE06F391A}"/>
    <cellStyle name="Percent 3 21 3 6" xfId="15422" xr:uid="{2A0BA2D9-A4BE-4708-B11B-A38A2C7D4301}"/>
    <cellStyle name="Percent 3 21 4" xfId="3374" xr:uid="{16DA7C4D-9678-4A97-A473-4E1953A69266}"/>
    <cellStyle name="Percent 3 21 4 2" xfId="5318" xr:uid="{91F7DD45-960F-4EB8-84E4-5A6C4DF97D54}"/>
    <cellStyle name="Percent 3 21 4 2 2" xfId="8965" xr:uid="{0B5CE158-D28C-4546-A333-DC3FA1115FC7}"/>
    <cellStyle name="Percent 3 21 4 2 2 2" xfId="21229" xr:uid="{5A04374B-7D37-4021-A974-CEA2A3EF8995}"/>
    <cellStyle name="Percent 3 21 4 2 3" xfId="12461" xr:uid="{7F26FFA9-F466-4A3A-A9B8-FAC40AC13535}"/>
    <cellStyle name="Percent 3 21 4 2 3 2" xfId="24703" xr:uid="{E10E964C-108E-4449-9A74-767FF93C2F68}"/>
    <cellStyle name="Percent 3 21 4 2 4" xfId="17605" xr:uid="{E40E8780-4D6A-498A-92F6-8F20E971BEE5}"/>
    <cellStyle name="Percent 3 21 4 3" xfId="7205" xr:uid="{E2C9828A-BCBA-49BA-9FB6-C858F29796BD}"/>
    <cellStyle name="Percent 3 21 4 3 2" xfId="19469" xr:uid="{832A76F2-F521-4B5E-A96B-276AD0950194}"/>
    <cellStyle name="Percent 3 21 4 4" xfId="10701" xr:uid="{AB0A9171-976D-433B-BB28-E0D2865777F5}"/>
    <cellStyle name="Percent 3 21 4 4 2" xfId="22943" xr:uid="{2F23CCC7-AF20-4FA0-A614-ACC2281603FB}"/>
    <cellStyle name="Percent 3 21 4 5" xfId="15845" xr:uid="{1006E24B-7011-4967-81B9-888A2438320F}"/>
    <cellStyle name="Percent 3 21 5" xfId="4472" xr:uid="{DD063009-5A2D-4A39-86AC-A27E87520E1C}"/>
    <cellStyle name="Percent 3 21 5 2" xfId="8119" xr:uid="{9CDA5995-4F22-49B8-95DD-66262D2EA8E9}"/>
    <cellStyle name="Percent 3 21 5 2 2" xfId="20383" xr:uid="{4D4B0AB5-E542-473A-A6F1-26DCB018628B}"/>
    <cellStyle name="Percent 3 21 5 3" xfId="11615" xr:uid="{A5711FFE-00EC-42C0-BC0F-56AC75330516}"/>
    <cellStyle name="Percent 3 21 5 3 2" xfId="23857" xr:uid="{07DF2F54-321D-44F0-8D6D-F1593624C997}"/>
    <cellStyle name="Percent 3 21 5 4" xfId="16759" xr:uid="{82CBFC58-BCF4-49C6-8906-8BE89BF626CE}"/>
    <cellStyle name="Percent 3 21 6" xfId="6358" xr:uid="{EEECC727-06C8-4031-B98B-D2661F8C24E9}"/>
    <cellStyle name="Percent 3 21 6 2" xfId="18623" xr:uid="{4A0D2643-F772-4932-B4C3-49F5F333B054}"/>
    <cellStyle name="Percent 3 21 7" xfId="9855" xr:uid="{6DB0FAC7-4951-44E1-BA4D-220951AD7C03}"/>
    <cellStyle name="Percent 3 21 7 2" xfId="22097" xr:uid="{C10CE5E2-16D9-4903-89E6-AF6104BF4509}"/>
    <cellStyle name="Percent 3 21 8" xfId="14999" xr:uid="{6556568D-460D-4B54-8227-708CF52620DA}"/>
    <cellStyle name="Percent 3 22" xfId="2421" xr:uid="{B2924AD4-FA32-4A98-BFB1-BB62549B3791}"/>
    <cellStyle name="Percent 3 22 2" xfId="2745" xr:uid="{503AFBE1-73FE-4430-A32E-EA61175865D1}"/>
    <cellStyle name="Percent 3 22 2 2" xfId="3170" xr:uid="{70630CB9-65D6-46C3-AF3D-28E5D1936C21}"/>
    <cellStyle name="Percent 3 22 2 2 2" xfId="4017" xr:uid="{C5D31FA5-5454-4E25-8D2A-6B29B80AC8A2}"/>
    <cellStyle name="Percent 3 22 2 2 2 2" xfId="5961" xr:uid="{EA3B2282-65F1-4A9E-89F7-CDD20584CE10}"/>
    <cellStyle name="Percent 3 22 2 2 2 2 2" xfId="9608" xr:uid="{70C15F7F-47FF-46FC-8A23-EC094F8D22B2}"/>
    <cellStyle name="Percent 3 22 2 2 2 2 2 2" xfId="21872" xr:uid="{4F5A4307-A5D7-415B-A0F8-0F83319C04D0}"/>
    <cellStyle name="Percent 3 22 2 2 2 2 3" xfId="13104" xr:uid="{8B774067-996A-450F-A162-DC89F6135A58}"/>
    <cellStyle name="Percent 3 22 2 2 2 2 3 2" xfId="25346" xr:uid="{4BFAC1FF-82F9-42F1-B28E-A8E5A81AF820}"/>
    <cellStyle name="Percent 3 22 2 2 2 2 4" xfId="18248" xr:uid="{BDFD5E04-EA55-4242-8BF7-8E766242646F}"/>
    <cellStyle name="Percent 3 22 2 2 2 3" xfId="7848" xr:uid="{8BF82A9B-22C8-4CDC-97A1-EF706164B198}"/>
    <cellStyle name="Percent 3 22 2 2 2 3 2" xfId="20112" xr:uid="{C442E265-667C-49B9-934C-81C9401A3961}"/>
    <cellStyle name="Percent 3 22 2 2 2 4" xfId="11344" xr:uid="{BD2E3E92-1ED5-4232-9F18-E1748074395C}"/>
    <cellStyle name="Percent 3 22 2 2 2 4 2" xfId="23586" xr:uid="{2B631971-E65F-4605-A47D-F64AC7553414}"/>
    <cellStyle name="Percent 3 22 2 2 2 5" xfId="16488" xr:uid="{3C99CF06-B3FE-43A5-88EA-306501562035}"/>
    <cellStyle name="Percent 3 22 2 2 3" xfId="5115" xr:uid="{88B3FF3E-0A07-4FED-B5FC-9CBC44902614}"/>
    <cellStyle name="Percent 3 22 2 2 3 2" xfId="8762" xr:uid="{F020752F-6578-4BBF-B004-488F547BF61E}"/>
    <cellStyle name="Percent 3 22 2 2 3 2 2" xfId="21026" xr:uid="{A4A4823C-5D28-4669-BF7B-32EC2E0E9FFF}"/>
    <cellStyle name="Percent 3 22 2 2 3 3" xfId="12258" xr:uid="{E4C75486-D455-4B28-A97A-674F8E346893}"/>
    <cellStyle name="Percent 3 22 2 2 3 3 2" xfId="24500" xr:uid="{EA693903-09C6-4F3B-85C6-A443F905E9BF}"/>
    <cellStyle name="Percent 3 22 2 2 3 4" xfId="17402" xr:uid="{BC77BF2F-6245-4E72-B102-F8873A54D378}"/>
    <cellStyle name="Percent 3 22 2 2 4" xfId="7002" xr:uid="{4849A76D-18DF-413F-85F1-F7807DBF01F3}"/>
    <cellStyle name="Percent 3 22 2 2 4 2" xfId="19266" xr:uid="{5C105FD5-D6C5-4458-B66E-A27C50AE21D8}"/>
    <cellStyle name="Percent 3 22 2 2 5" xfId="10498" xr:uid="{9CFDA4B4-0E5D-4DA1-9837-77F83102F097}"/>
    <cellStyle name="Percent 3 22 2 2 5 2" xfId="22740" xr:uid="{33B4A8A6-39CF-41EC-BDC0-7E2F0C86EC7E}"/>
    <cellStyle name="Percent 3 22 2 2 6" xfId="15642" xr:uid="{85E62B38-5E96-4C2E-B98F-E94064A31689}"/>
    <cellStyle name="Percent 3 22 2 3" xfId="3594" xr:uid="{4FE30D6A-2341-4066-947D-F57C51B9BCE4}"/>
    <cellStyle name="Percent 3 22 2 3 2" xfId="5538" xr:uid="{D7B4EAA7-63DC-44E5-82DC-40B4C7D334CC}"/>
    <cellStyle name="Percent 3 22 2 3 2 2" xfId="9185" xr:uid="{B015EE80-FF94-47C9-96F8-ABE17637A606}"/>
    <cellStyle name="Percent 3 22 2 3 2 2 2" xfId="21449" xr:uid="{24C64339-25DC-434B-8235-53EC4CDA476D}"/>
    <cellStyle name="Percent 3 22 2 3 2 3" xfId="12681" xr:uid="{0EDE173C-CC2E-4395-9994-FE6FA5808E90}"/>
    <cellStyle name="Percent 3 22 2 3 2 3 2" xfId="24923" xr:uid="{3C353A1A-F63B-48DB-BD11-FEA7EA5B7FB6}"/>
    <cellStyle name="Percent 3 22 2 3 2 4" xfId="17825" xr:uid="{D08A2F4E-8775-48CB-A7B0-AD7C8649C6B1}"/>
    <cellStyle name="Percent 3 22 2 3 3" xfId="7425" xr:uid="{058DD938-5C79-451F-A185-DDB77B6FF320}"/>
    <cellStyle name="Percent 3 22 2 3 3 2" xfId="19689" xr:uid="{8DBEA78A-437F-4F7F-A6CC-EBA045968207}"/>
    <cellStyle name="Percent 3 22 2 3 4" xfId="10921" xr:uid="{F74BD278-7A00-405C-BDA1-2BF8A89C1BDC}"/>
    <cellStyle name="Percent 3 22 2 3 4 2" xfId="23163" xr:uid="{ED4EECD5-4BB1-444E-8DAA-B1A89C8C0E99}"/>
    <cellStyle name="Percent 3 22 2 3 5" xfId="16065" xr:uid="{E492E0C2-294B-455E-BFD7-3A6228B3B907}"/>
    <cellStyle name="Percent 3 22 2 4" xfId="4692" xr:uid="{605EF7EE-6B1C-438E-A04F-39AE1ADDAB26}"/>
    <cellStyle name="Percent 3 22 2 4 2" xfId="8339" xr:uid="{BA85DCAA-FE99-4F69-B1D5-041A14B3213D}"/>
    <cellStyle name="Percent 3 22 2 4 2 2" xfId="20603" xr:uid="{FE4BC767-8841-43DC-A2E0-68D1164D1DCE}"/>
    <cellStyle name="Percent 3 22 2 4 3" xfId="11835" xr:uid="{A065B049-47B5-4C79-BF7F-E50C713AAD1C}"/>
    <cellStyle name="Percent 3 22 2 4 3 2" xfId="24077" xr:uid="{6827D392-72F9-4F60-983B-6FAF2BEDA84E}"/>
    <cellStyle name="Percent 3 22 2 4 4" xfId="16979" xr:uid="{4B4978A1-F019-481E-A628-36709A7A232C}"/>
    <cellStyle name="Percent 3 22 2 5" xfId="6579" xr:uid="{1564FC1B-DAFB-4FF9-B2ED-B3855215AA8E}"/>
    <cellStyle name="Percent 3 22 2 5 2" xfId="18843" xr:uid="{5E89DDC2-BDAC-4591-9DDD-B3017BD24567}"/>
    <cellStyle name="Percent 3 22 2 6" xfId="10075" xr:uid="{CF6B5F48-548D-41D4-9851-372F30A4436F}"/>
    <cellStyle name="Percent 3 22 2 6 2" xfId="22317" xr:uid="{E0DC7936-CAFE-4B28-971E-BD48DCCC89AB}"/>
    <cellStyle name="Percent 3 22 2 7" xfId="15219" xr:uid="{2D9DDB68-59F9-49FC-904B-F81F94DD2C47}"/>
    <cellStyle name="Percent 3 22 3" xfId="2961" xr:uid="{AB969CBA-2B2A-404E-952A-4E41A71C9E94}"/>
    <cellStyle name="Percent 3 22 3 2" xfId="3808" xr:uid="{D09761D7-BDD9-49D2-85C9-17C4B3272B77}"/>
    <cellStyle name="Percent 3 22 3 2 2" xfId="5752" xr:uid="{20E8DD43-5B78-4CDA-B9F4-B3D6E6364B46}"/>
    <cellStyle name="Percent 3 22 3 2 2 2" xfId="9399" xr:uid="{059F5753-1103-4CBF-840E-60F77FFDBA06}"/>
    <cellStyle name="Percent 3 22 3 2 2 2 2" xfId="21663" xr:uid="{786E598E-3B69-4931-8FDF-75D9D5D20C7B}"/>
    <cellStyle name="Percent 3 22 3 2 2 3" xfId="12895" xr:uid="{7CD52B42-3462-4360-A76D-791AAD3A974D}"/>
    <cellStyle name="Percent 3 22 3 2 2 3 2" xfId="25137" xr:uid="{A03667EF-8969-43BA-82D7-65D0DD6C7F2C}"/>
    <cellStyle name="Percent 3 22 3 2 2 4" xfId="18039" xr:uid="{B670B740-E2B0-4187-B317-0E2F5D155305}"/>
    <cellStyle name="Percent 3 22 3 2 3" xfId="7639" xr:uid="{F6305728-0DF9-40C0-9A85-8A3D7B207570}"/>
    <cellStyle name="Percent 3 22 3 2 3 2" xfId="19903" xr:uid="{A4DE54D4-5C5B-4593-8957-36440FD56CB4}"/>
    <cellStyle name="Percent 3 22 3 2 4" xfId="11135" xr:uid="{0D1D0531-D1FC-4DF4-877C-A7845507A420}"/>
    <cellStyle name="Percent 3 22 3 2 4 2" xfId="23377" xr:uid="{A6BA8D23-3F1F-4695-A9E8-F5CBDCE1D915}"/>
    <cellStyle name="Percent 3 22 3 2 5" xfId="16279" xr:uid="{B9A7B4C3-051A-4C54-9F32-E29ED1C6BAFA}"/>
    <cellStyle name="Percent 3 22 3 3" xfId="4906" xr:uid="{BE67C96D-F882-4C88-990F-BEC74EEAE0E5}"/>
    <cellStyle name="Percent 3 22 3 3 2" xfId="8553" xr:uid="{5A14BAA2-4396-432C-905E-360447D7B9D7}"/>
    <cellStyle name="Percent 3 22 3 3 2 2" xfId="20817" xr:uid="{B215C3EF-000A-48A9-9B0C-D7E3EE378F69}"/>
    <cellStyle name="Percent 3 22 3 3 3" xfId="12049" xr:uid="{FD5FEF6B-9094-441E-92D4-F0284BEFFDBB}"/>
    <cellStyle name="Percent 3 22 3 3 3 2" xfId="24291" xr:uid="{E18D2BC7-94C2-490B-A699-116321D6B356}"/>
    <cellStyle name="Percent 3 22 3 3 4" xfId="17193" xr:uid="{D553AA3E-7512-49E4-917D-8BF0DC60ADED}"/>
    <cellStyle name="Percent 3 22 3 4" xfId="6793" xr:uid="{911EAB28-4676-4A6C-A98D-B88E2EE19104}"/>
    <cellStyle name="Percent 3 22 3 4 2" xfId="19057" xr:uid="{BB7AC8FC-D0FC-4843-A077-9C2ACBFDFB10}"/>
    <cellStyle name="Percent 3 22 3 5" xfId="10289" xr:uid="{681DCC7F-029B-49FE-81CD-4CAC6730BE4A}"/>
    <cellStyle name="Percent 3 22 3 5 2" xfId="22531" xr:uid="{09806369-93C6-40D7-9549-35A91BF7E05F}"/>
    <cellStyle name="Percent 3 22 3 6" xfId="15433" xr:uid="{0DA15A81-32A1-4F05-B7AC-48FF49FD9676}"/>
    <cellStyle name="Percent 3 22 4" xfId="3385" xr:uid="{A0CA5C88-DFCE-4E5F-B0AD-1C374CB6A741}"/>
    <cellStyle name="Percent 3 22 4 2" xfId="5329" xr:uid="{DD9C18C3-1D6D-4C71-93CA-301EA88BDB61}"/>
    <cellStyle name="Percent 3 22 4 2 2" xfId="8976" xr:uid="{C554D497-A2D8-4635-A299-8525EDC26931}"/>
    <cellStyle name="Percent 3 22 4 2 2 2" xfId="21240" xr:uid="{45239C63-8C1B-4042-8205-4ED854C422F6}"/>
    <cellStyle name="Percent 3 22 4 2 3" xfId="12472" xr:uid="{1796851D-3F97-4DA0-8D39-879B37F80B3A}"/>
    <cellStyle name="Percent 3 22 4 2 3 2" xfId="24714" xr:uid="{CDB82AFB-358A-4729-8BA8-50EDD1B6ED4F}"/>
    <cellStyle name="Percent 3 22 4 2 4" xfId="17616" xr:uid="{669E9B37-8CFF-479D-9FD3-3921727B20A7}"/>
    <cellStyle name="Percent 3 22 4 3" xfId="7216" xr:uid="{206ADBD6-E06A-46FB-A8BF-B83659C6D21B}"/>
    <cellStyle name="Percent 3 22 4 3 2" xfId="19480" xr:uid="{AC68A478-008E-4AC9-8D54-5387437D8521}"/>
    <cellStyle name="Percent 3 22 4 4" xfId="10712" xr:uid="{191572A7-E3C8-4749-AF5F-901B39045615}"/>
    <cellStyle name="Percent 3 22 4 4 2" xfId="22954" xr:uid="{FACD385A-84CB-471D-AB0A-AC93674738F9}"/>
    <cellStyle name="Percent 3 22 4 5" xfId="15856" xr:uid="{BFC5543B-0323-4BC0-B323-5EC1C04A565B}"/>
    <cellStyle name="Percent 3 22 5" xfId="4483" xr:uid="{5FFE4E11-74CA-4EF1-8FA0-E41EB6030724}"/>
    <cellStyle name="Percent 3 22 5 2" xfId="8130" xr:uid="{49787A54-E59B-4D7C-95C1-007812EE9D0F}"/>
    <cellStyle name="Percent 3 22 5 2 2" xfId="20394" xr:uid="{F1B33128-185B-47B9-AF5C-6286A8FAE772}"/>
    <cellStyle name="Percent 3 22 5 3" xfId="11626" xr:uid="{79C50FF7-8BE9-475D-819A-4A38CF388AE0}"/>
    <cellStyle name="Percent 3 22 5 3 2" xfId="23868" xr:uid="{22B28717-F6BC-451D-BDB8-9620C67AF475}"/>
    <cellStyle name="Percent 3 22 5 4" xfId="16770" xr:uid="{DB9A2076-85D9-468D-964C-CC55EB6E5C46}"/>
    <cellStyle name="Percent 3 22 6" xfId="6370" xr:uid="{49F9A068-28ED-4EE9-9A99-05D3B5BDF0CA}"/>
    <cellStyle name="Percent 3 22 6 2" xfId="18634" xr:uid="{0E41100A-62BE-456D-9DAF-88199E5FE89A}"/>
    <cellStyle name="Percent 3 22 7" xfId="9866" xr:uid="{82E533EB-B0F6-4254-BF85-30E886503A5F}"/>
    <cellStyle name="Percent 3 22 7 2" xfId="22108" xr:uid="{AB39AF31-2D16-43F0-A95C-CCAC9848640B}"/>
    <cellStyle name="Percent 3 22 8" xfId="15010" xr:uid="{29BE28FE-9746-46A1-8724-F493DCEF11B5}"/>
    <cellStyle name="Percent 3 23" xfId="2436" xr:uid="{CB0FA24B-7C82-4B88-87B2-C0CDF6A32E0C}"/>
    <cellStyle name="Percent 3 23 2" xfId="2748" xr:uid="{17550007-B503-4FD9-B408-21933ECF8F07}"/>
    <cellStyle name="Percent 3 23 2 2" xfId="3173" xr:uid="{99915BF3-7888-428B-8319-A2CD45F02497}"/>
    <cellStyle name="Percent 3 23 2 2 2" xfId="4020" xr:uid="{528564ED-E462-4168-B74E-5BC3E37E2463}"/>
    <cellStyle name="Percent 3 23 2 2 2 2" xfId="5964" xr:uid="{562AB1CE-42EE-46D5-9ABD-50388FD4A407}"/>
    <cellStyle name="Percent 3 23 2 2 2 2 2" xfId="9611" xr:uid="{128E8F07-997D-4792-8C3C-C87AD162E9BA}"/>
    <cellStyle name="Percent 3 23 2 2 2 2 2 2" xfId="21875" xr:uid="{6540CEFF-B853-4DE0-A3CD-868248C6F449}"/>
    <cellStyle name="Percent 3 23 2 2 2 2 3" xfId="13107" xr:uid="{6A4FC4B8-728B-40E8-9E99-5E55CDB15A92}"/>
    <cellStyle name="Percent 3 23 2 2 2 2 3 2" xfId="25349" xr:uid="{6E550895-6C83-455F-9D58-30EB242276A0}"/>
    <cellStyle name="Percent 3 23 2 2 2 2 4" xfId="18251" xr:uid="{E6F307DA-B66F-4C5F-BC11-AB941D2C1529}"/>
    <cellStyle name="Percent 3 23 2 2 2 3" xfId="7851" xr:uid="{B92F6BA3-001F-442C-86F3-C48E74BC1160}"/>
    <cellStyle name="Percent 3 23 2 2 2 3 2" xfId="20115" xr:uid="{06C8B6AA-C8B9-4871-B71B-AA7667282750}"/>
    <cellStyle name="Percent 3 23 2 2 2 4" xfId="11347" xr:uid="{497C8C47-7D6E-45DE-894E-A079F29F481F}"/>
    <cellStyle name="Percent 3 23 2 2 2 4 2" xfId="23589" xr:uid="{1ADE6D42-A461-4E45-98B5-1EB2CEB0771B}"/>
    <cellStyle name="Percent 3 23 2 2 2 5" xfId="16491" xr:uid="{A42E8D82-8842-423B-A9C6-FDE180D87A9C}"/>
    <cellStyle name="Percent 3 23 2 2 3" xfId="5118" xr:uid="{D2F94921-C932-4E55-B225-FB06F339A2A2}"/>
    <cellStyle name="Percent 3 23 2 2 3 2" xfId="8765" xr:uid="{BA7C44A3-022C-4643-B2B9-13E04B3D1EA5}"/>
    <cellStyle name="Percent 3 23 2 2 3 2 2" xfId="21029" xr:uid="{0B4DC219-6AF7-4F6F-964C-EAC4973CA7B7}"/>
    <cellStyle name="Percent 3 23 2 2 3 3" xfId="12261" xr:uid="{43CFD6CF-18DA-44FF-B53D-2178B8633246}"/>
    <cellStyle name="Percent 3 23 2 2 3 3 2" xfId="24503" xr:uid="{19E5A2F9-B7A7-42B8-9E4F-7885C840E8BF}"/>
    <cellStyle name="Percent 3 23 2 2 3 4" xfId="17405" xr:uid="{7DEB1FF6-5B42-4DE9-883F-2188AAA313A1}"/>
    <cellStyle name="Percent 3 23 2 2 4" xfId="7005" xr:uid="{1BD4B0F9-4EC3-4E95-A175-0F3DDA502233}"/>
    <cellStyle name="Percent 3 23 2 2 4 2" xfId="19269" xr:uid="{933F3C53-DC90-49BC-8071-6A3C8C919CAF}"/>
    <cellStyle name="Percent 3 23 2 2 5" xfId="10501" xr:uid="{9DC60FC8-D29C-4E11-9593-DD599D1BF745}"/>
    <cellStyle name="Percent 3 23 2 2 5 2" xfId="22743" xr:uid="{8DA229CD-306D-4C71-98FB-22C3F802F529}"/>
    <cellStyle name="Percent 3 23 2 2 6" xfId="15645" xr:uid="{F7FF5511-C18B-4635-B180-FC1BF8960845}"/>
    <cellStyle name="Percent 3 23 2 3" xfId="3597" xr:uid="{8FFFB68D-CBFA-449A-9A40-C45EF61F2965}"/>
    <cellStyle name="Percent 3 23 2 3 2" xfId="5541" xr:uid="{64AF5D66-D428-4299-9AF8-6E9AF20DA610}"/>
    <cellStyle name="Percent 3 23 2 3 2 2" xfId="9188" xr:uid="{E83FCEC2-9E93-4F00-9888-B093D2F87964}"/>
    <cellStyle name="Percent 3 23 2 3 2 2 2" xfId="21452" xr:uid="{9ACCE4F2-B879-495D-BB3A-847A94313641}"/>
    <cellStyle name="Percent 3 23 2 3 2 3" xfId="12684" xr:uid="{BAC2E9FF-7C84-4681-AF7C-9332E9335986}"/>
    <cellStyle name="Percent 3 23 2 3 2 3 2" xfId="24926" xr:uid="{FED70A48-B55A-47E1-A0BA-2D5A4BA06D59}"/>
    <cellStyle name="Percent 3 23 2 3 2 4" xfId="17828" xr:uid="{B8ACF638-04AA-42CE-BBCE-E1FE881BEF49}"/>
    <cellStyle name="Percent 3 23 2 3 3" xfId="7428" xr:uid="{7668E75C-9B46-4525-842E-D43F3F6704D3}"/>
    <cellStyle name="Percent 3 23 2 3 3 2" xfId="19692" xr:uid="{31137BCD-BB7F-44C0-A253-3F0F98E0DD20}"/>
    <cellStyle name="Percent 3 23 2 3 4" xfId="10924" xr:uid="{743743CE-DD3E-4905-9485-1234AB6B58ED}"/>
    <cellStyle name="Percent 3 23 2 3 4 2" xfId="23166" xr:uid="{5A9D15D3-C913-4AC3-B43E-D4B8D2CC1F88}"/>
    <cellStyle name="Percent 3 23 2 3 5" xfId="16068" xr:uid="{1245D209-10CE-4347-A91B-428D01819530}"/>
    <cellStyle name="Percent 3 23 2 4" xfId="4695" xr:uid="{798AAA83-CE74-4904-B12A-C46A8395A0C0}"/>
    <cellStyle name="Percent 3 23 2 4 2" xfId="8342" xr:uid="{B99209B0-F704-4F46-990E-6A4A459DA49D}"/>
    <cellStyle name="Percent 3 23 2 4 2 2" xfId="20606" xr:uid="{3D544697-F573-46C2-9014-50354BFF920D}"/>
    <cellStyle name="Percent 3 23 2 4 3" xfId="11838" xr:uid="{DF8A5222-FE0C-4357-B112-0B9583768C70}"/>
    <cellStyle name="Percent 3 23 2 4 3 2" xfId="24080" xr:uid="{A4CA1D83-B1A0-4272-8337-9A53A9E1CC8A}"/>
    <cellStyle name="Percent 3 23 2 4 4" xfId="16982" xr:uid="{0BF74E89-5D33-424A-82CA-5446E43BEBED}"/>
    <cellStyle name="Percent 3 23 2 5" xfId="6582" xr:uid="{E72E8B57-BDF9-4C0E-B8F2-5DE53F0BC2E5}"/>
    <cellStyle name="Percent 3 23 2 5 2" xfId="18846" xr:uid="{EB32A526-568F-4818-ACE3-0D1C21528505}"/>
    <cellStyle name="Percent 3 23 2 6" xfId="10078" xr:uid="{9D52DF46-A1C3-4718-BADC-4A1584FA9B82}"/>
    <cellStyle name="Percent 3 23 2 6 2" xfId="22320" xr:uid="{1EF718E5-E4A5-4EAF-B399-F61A19CDD9F6}"/>
    <cellStyle name="Percent 3 23 2 7" xfId="15222" xr:uid="{116D3C96-75C4-4F8E-A875-CF4233FD5341}"/>
    <cellStyle name="Percent 3 23 3" xfId="2964" xr:uid="{12D92E6D-CB3B-4F3E-BBAA-27D568281EC1}"/>
    <cellStyle name="Percent 3 23 3 2" xfId="3811" xr:uid="{CD30D95D-179B-43B1-A034-112B47A8A0FA}"/>
    <cellStyle name="Percent 3 23 3 2 2" xfId="5755" xr:uid="{879F9573-BD52-4F30-9FB1-C46B77A42430}"/>
    <cellStyle name="Percent 3 23 3 2 2 2" xfId="9402" xr:uid="{3AE5FE9F-CB1A-424B-9CB7-9F2161A7708C}"/>
    <cellStyle name="Percent 3 23 3 2 2 2 2" xfId="21666" xr:uid="{A5C952C1-D5AA-4989-B3AD-2B196D99D6C6}"/>
    <cellStyle name="Percent 3 23 3 2 2 3" xfId="12898" xr:uid="{BB5E8BDA-4535-4C6A-ACF3-2EACC49530DE}"/>
    <cellStyle name="Percent 3 23 3 2 2 3 2" xfId="25140" xr:uid="{B46DFDEC-48FA-4195-9501-A6351C8A32BB}"/>
    <cellStyle name="Percent 3 23 3 2 2 4" xfId="18042" xr:uid="{337B2F0C-105F-48B3-8D64-9C1ACE090181}"/>
    <cellStyle name="Percent 3 23 3 2 3" xfId="7642" xr:uid="{35AF3C56-F69C-4694-BC5E-B1449EF457F7}"/>
    <cellStyle name="Percent 3 23 3 2 3 2" xfId="19906" xr:uid="{C9ED3B78-86D0-4B3C-A872-DB5DC51C4DBE}"/>
    <cellStyle name="Percent 3 23 3 2 4" xfId="11138" xr:uid="{AF82F690-C358-4EE8-A475-245C8F68564F}"/>
    <cellStyle name="Percent 3 23 3 2 4 2" xfId="23380" xr:uid="{C5E44FE8-D1DB-4BA0-B958-2D7D1FAEC32F}"/>
    <cellStyle name="Percent 3 23 3 2 5" xfId="16282" xr:uid="{4184D8E5-286E-4875-B49A-E2FCEECD8282}"/>
    <cellStyle name="Percent 3 23 3 3" xfId="4909" xr:uid="{2EF722CF-4960-4CBE-A094-7EF9745F741F}"/>
    <cellStyle name="Percent 3 23 3 3 2" xfId="8556" xr:uid="{AA562BE3-C292-465C-A74A-0DC18281DE69}"/>
    <cellStyle name="Percent 3 23 3 3 2 2" xfId="20820" xr:uid="{CCDD7703-8EE1-4CBC-99F5-F8731BEA2B0E}"/>
    <cellStyle name="Percent 3 23 3 3 3" xfId="12052" xr:uid="{E167FDE6-78CE-41C9-B0C4-E6F61D0FEB8B}"/>
    <cellStyle name="Percent 3 23 3 3 3 2" xfId="24294" xr:uid="{F68408A2-E4CB-4FF7-97D5-466D5A699709}"/>
    <cellStyle name="Percent 3 23 3 3 4" xfId="17196" xr:uid="{C436F313-5419-474B-A21E-3775D7C9DBA6}"/>
    <cellStyle name="Percent 3 23 3 4" xfId="6796" xr:uid="{367DB837-98C5-4459-91F3-5831C9ABD055}"/>
    <cellStyle name="Percent 3 23 3 4 2" xfId="19060" xr:uid="{237E101C-D65C-45F4-8E7D-D271136A1093}"/>
    <cellStyle name="Percent 3 23 3 5" xfId="10292" xr:uid="{891AB786-5260-48A7-B2A6-B2633625C15E}"/>
    <cellStyle name="Percent 3 23 3 5 2" xfId="22534" xr:uid="{9A7B32E0-A9F0-4587-AF2D-1BE5CA01C97B}"/>
    <cellStyle name="Percent 3 23 3 6" xfId="15436" xr:uid="{B6E93BF9-44DE-45D4-B2E1-E0C782B6211E}"/>
    <cellStyle name="Percent 3 23 4" xfId="3388" xr:uid="{D837BE85-40F5-4CF2-B7CA-535219F1769F}"/>
    <cellStyle name="Percent 3 23 4 2" xfId="5332" xr:uid="{33747A8C-8834-4EDD-ADFE-FB343C34761F}"/>
    <cellStyle name="Percent 3 23 4 2 2" xfId="8979" xr:uid="{7B683E6E-448F-4F53-913A-B11A707FB375}"/>
    <cellStyle name="Percent 3 23 4 2 2 2" xfId="21243" xr:uid="{31F73B7D-4E16-47D3-A4D9-1E36C8E4EE4F}"/>
    <cellStyle name="Percent 3 23 4 2 3" xfId="12475" xr:uid="{C2B18D25-9087-40B7-B122-C36D190E52D7}"/>
    <cellStyle name="Percent 3 23 4 2 3 2" xfId="24717" xr:uid="{E6036B58-5674-4141-997E-D5498E87D7C9}"/>
    <cellStyle name="Percent 3 23 4 2 4" xfId="17619" xr:uid="{0825EFC6-9081-4490-A9BE-B471D33E16A8}"/>
    <cellStyle name="Percent 3 23 4 3" xfId="7219" xr:uid="{91BA3669-97A2-481E-BAD1-6A7911C4EDA2}"/>
    <cellStyle name="Percent 3 23 4 3 2" xfId="19483" xr:uid="{98CE7B78-A949-405F-95F1-94E918111470}"/>
    <cellStyle name="Percent 3 23 4 4" xfId="10715" xr:uid="{3B391447-C191-4B61-8DC4-7987908E56F9}"/>
    <cellStyle name="Percent 3 23 4 4 2" xfId="22957" xr:uid="{DA365A29-B505-45BE-A59F-C94AABBD87FA}"/>
    <cellStyle name="Percent 3 23 4 5" xfId="15859" xr:uid="{871277E1-7FEC-4C7C-8050-1652A8F0A985}"/>
    <cellStyle name="Percent 3 23 5" xfId="4486" xr:uid="{9DE5B1B1-CC77-4ABE-91D7-730FD505064D}"/>
    <cellStyle name="Percent 3 23 5 2" xfId="8133" xr:uid="{2D47CB63-70BC-4DFC-A5BF-32A0D4A582D1}"/>
    <cellStyle name="Percent 3 23 5 2 2" xfId="20397" xr:uid="{CE0621A9-B28E-4641-B6C3-6C77A285AAE7}"/>
    <cellStyle name="Percent 3 23 5 3" xfId="11629" xr:uid="{A920074E-C6EC-4CB4-9916-DC67BC441665}"/>
    <cellStyle name="Percent 3 23 5 3 2" xfId="23871" xr:uid="{43541CF0-1896-4037-B92D-BC6857E46D55}"/>
    <cellStyle name="Percent 3 23 5 4" xfId="16773" xr:uid="{BD834842-E9AB-4615-9146-169BFAA0B810}"/>
    <cellStyle name="Percent 3 23 6" xfId="6373" xr:uid="{3AC10D43-2180-4183-A28A-CEE6F0D3E3C0}"/>
    <cellStyle name="Percent 3 23 6 2" xfId="18637" xr:uid="{81813A0F-F4C2-4231-B59C-BDB7182A6FC0}"/>
    <cellStyle name="Percent 3 23 7" xfId="9869" xr:uid="{0A8D8222-5F7F-4821-BBE9-42C702ECCD5D}"/>
    <cellStyle name="Percent 3 23 7 2" xfId="22111" xr:uid="{B400C04C-9C8A-474B-8C45-1BCBFCA5ECDA}"/>
    <cellStyle name="Percent 3 23 8" xfId="15013" xr:uid="{FE6414F1-D40B-42EC-A7F8-3FFA9606C4FA}"/>
    <cellStyle name="Percent 3 24" xfId="2626" xr:uid="{B20506E1-BBFA-46A3-96E4-DD3400D09C95}"/>
    <cellStyle name="Percent 3 24 2" xfId="3052" xr:uid="{88DF5F7B-0EA1-458F-AFC3-FFD4C4C29350}"/>
    <cellStyle name="Percent 3 24 2 2" xfId="3899" xr:uid="{F5468F48-266F-4A0A-A2B1-ED5D8640C041}"/>
    <cellStyle name="Percent 3 24 2 2 2" xfId="5843" xr:uid="{65B6E689-195C-4436-B78D-1EEEA128040C}"/>
    <cellStyle name="Percent 3 24 2 2 2 2" xfId="9490" xr:uid="{7DE7B524-7D2A-42B9-B1C8-02A93FC08405}"/>
    <cellStyle name="Percent 3 24 2 2 2 2 2" xfId="21754" xr:uid="{3ADA8E13-7930-4561-84D8-6D46869A5D3C}"/>
    <cellStyle name="Percent 3 24 2 2 2 3" xfId="12986" xr:uid="{00BCB017-C862-4F4D-AC91-584AC48A0874}"/>
    <cellStyle name="Percent 3 24 2 2 2 3 2" xfId="25228" xr:uid="{BBAB7B73-9079-47F3-A359-AA278070CACA}"/>
    <cellStyle name="Percent 3 24 2 2 2 4" xfId="18130" xr:uid="{A94310C2-8E62-4394-8DFC-719344009EA0}"/>
    <cellStyle name="Percent 3 24 2 2 3" xfId="7730" xr:uid="{771D94DA-11D9-4C8E-A9D3-E3FF9C395F8B}"/>
    <cellStyle name="Percent 3 24 2 2 3 2" xfId="19994" xr:uid="{F3C6A2F3-CB54-44B0-B532-B490AB2D6E25}"/>
    <cellStyle name="Percent 3 24 2 2 4" xfId="11226" xr:uid="{EBA9101F-3C36-411B-B8E3-5C1E826AE595}"/>
    <cellStyle name="Percent 3 24 2 2 4 2" xfId="23468" xr:uid="{E14DB25F-38E1-4D13-B680-DA683B768087}"/>
    <cellStyle name="Percent 3 24 2 2 5" xfId="16370" xr:uid="{F23F0FCC-0C7D-45C8-9478-82DBB4C9B623}"/>
    <cellStyle name="Percent 3 24 2 3" xfId="4997" xr:uid="{31751775-6D39-4EBC-8F8B-E315E10BA075}"/>
    <cellStyle name="Percent 3 24 2 3 2" xfId="8644" xr:uid="{1CA33D50-45FC-43AD-B276-EA269D3C0EC8}"/>
    <cellStyle name="Percent 3 24 2 3 2 2" xfId="20908" xr:uid="{47533F34-1787-4F91-917D-388881DC873A}"/>
    <cellStyle name="Percent 3 24 2 3 3" xfId="12140" xr:uid="{96D72B83-1211-40A1-8703-E53B7F2D53E7}"/>
    <cellStyle name="Percent 3 24 2 3 3 2" xfId="24382" xr:uid="{9558940A-2FFC-4093-9058-1839ADB37EFA}"/>
    <cellStyle name="Percent 3 24 2 3 4" xfId="17284" xr:uid="{4412C2E1-BA09-4634-B09D-04C5DD0EB72E}"/>
    <cellStyle name="Percent 3 24 2 4" xfId="6884" xr:uid="{454AB367-E5F6-4C4C-860C-A8E5D817B12A}"/>
    <cellStyle name="Percent 3 24 2 4 2" xfId="19148" xr:uid="{006917A8-5579-4196-A060-4B30AA582F3B}"/>
    <cellStyle name="Percent 3 24 2 5" xfId="10380" xr:uid="{13CEF1A3-B09F-41F1-9D38-356670C22FE4}"/>
    <cellStyle name="Percent 3 24 2 5 2" xfId="22622" xr:uid="{808B000A-1691-4D1D-AFD0-6C8588F82028}"/>
    <cellStyle name="Percent 3 24 2 6" xfId="15524" xr:uid="{3B157063-5838-4E9D-8C07-D4C780F6029A}"/>
    <cellStyle name="Percent 3 24 3" xfId="3476" xr:uid="{C79F7984-5DC8-4830-9C56-3AFD395F6FB0}"/>
    <cellStyle name="Percent 3 24 3 2" xfId="5420" xr:uid="{D697B45F-7B43-4D00-B264-5732B61D3AD5}"/>
    <cellStyle name="Percent 3 24 3 2 2" xfId="9067" xr:uid="{585D653D-42F8-4DE8-921F-30E49CC71434}"/>
    <cellStyle name="Percent 3 24 3 2 2 2" xfId="21331" xr:uid="{8DCA0AF5-B456-4857-BCD3-21235E271687}"/>
    <cellStyle name="Percent 3 24 3 2 3" xfId="12563" xr:uid="{1922C7E7-FE97-4673-85F0-0FBB93EFC83F}"/>
    <cellStyle name="Percent 3 24 3 2 3 2" xfId="24805" xr:uid="{0B364858-64DE-4068-BEA1-7752D1255CF0}"/>
    <cellStyle name="Percent 3 24 3 2 4" xfId="17707" xr:uid="{68C614D1-CF8F-4605-B4D7-3E40124156FD}"/>
    <cellStyle name="Percent 3 24 3 3" xfId="7307" xr:uid="{48F0E71F-1365-49BB-BF03-79DBDEDBB4A8}"/>
    <cellStyle name="Percent 3 24 3 3 2" xfId="19571" xr:uid="{3F413698-C0A1-438B-84CD-FD639941BC5A}"/>
    <cellStyle name="Percent 3 24 3 4" xfId="10803" xr:uid="{BC92D7B1-F2EB-42F1-B66A-203A4838FAA1}"/>
    <cellStyle name="Percent 3 24 3 4 2" xfId="23045" xr:uid="{C84C1D8C-095B-475A-84EE-4F8F7169E443}"/>
    <cellStyle name="Percent 3 24 3 5" xfId="15947" xr:uid="{213B8E02-A00F-4DA9-B6B0-A4B9EC4ED264}"/>
    <cellStyle name="Percent 3 24 4" xfId="4574" xr:uid="{A282B018-2A23-4D88-AE22-F2A854AEE6A7}"/>
    <cellStyle name="Percent 3 24 4 2" xfId="8221" xr:uid="{BB5FADDA-EA55-4DA9-B90B-13ACB1DA5170}"/>
    <cellStyle name="Percent 3 24 4 2 2" xfId="20485" xr:uid="{C750A1D0-7C54-4A52-8F62-300B2BEA0722}"/>
    <cellStyle name="Percent 3 24 4 3" xfId="11717" xr:uid="{C0B2B3A7-284B-435A-BAAC-31DA61D2EC85}"/>
    <cellStyle name="Percent 3 24 4 3 2" xfId="23959" xr:uid="{B2DFF519-3FAD-43EC-9C2B-7BD48BCD86F2}"/>
    <cellStyle name="Percent 3 24 4 4" xfId="16861" xr:uid="{5D957D5F-AFB4-483C-8EAB-434D75B5D195}"/>
    <cellStyle name="Percent 3 24 5" xfId="6461" xr:uid="{46678A4A-B776-4DB1-AF56-72F4D086DB84}"/>
    <cellStyle name="Percent 3 24 5 2" xfId="18725" xr:uid="{DEAAA6C7-9121-4318-A4C6-9FD6D03F95E0}"/>
    <cellStyle name="Percent 3 24 6" xfId="9957" xr:uid="{C6D4B83D-6776-4373-978A-85912256C33F}"/>
    <cellStyle name="Percent 3 24 6 2" xfId="22199" xr:uid="{5BD57F7A-E896-43BE-BE38-57BD25988BE3}"/>
    <cellStyle name="Percent 3 24 7" xfId="15101" xr:uid="{D8464798-41DA-4C6C-8B32-4329826B1195}"/>
    <cellStyle name="Percent 3 25" xfId="2842" xr:uid="{B82030DD-C6E2-4514-8E7D-1C62A7606270}"/>
    <cellStyle name="Percent 3 25 2" xfId="3690" xr:uid="{69AFB2DB-1A67-4F91-A657-03A0A3FA76A3}"/>
    <cellStyle name="Percent 3 25 2 2" xfId="5634" xr:uid="{EF695938-CF75-48CD-B247-F5F41909BCB5}"/>
    <cellStyle name="Percent 3 25 2 2 2" xfId="9281" xr:uid="{0368DD1D-BA3F-4985-8460-996734B87FF2}"/>
    <cellStyle name="Percent 3 25 2 2 2 2" xfId="21545" xr:uid="{7A4D7E3D-BEF9-4D6A-A43D-EF64DB3825BC}"/>
    <cellStyle name="Percent 3 25 2 2 3" xfId="12777" xr:uid="{543C09F4-576A-4851-B996-4E5AC9F63441}"/>
    <cellStyle name="Percent 3 25 2 2 3 2" xfId="25019" xr:uid="{7A0D7D05-1CA2-4AB7-AD13-56676D3A0A06}"/>
    <cellStyle name="Percent 3 25 2 2 4" xfId="17921" xr:uid="{FE4A66B3-1D30-4497-9323-9781ED43A35A}"/>
    <cellStyle name="Percent 3 25 2 3" xfId="7521" xr:uid="{E654298D-12BB-4063-A188-7EDC67AE084B}"/>
    <cellStyle name="Percent 3 25 2 3 2" xfId="19785" xr:uid="{460DD0E6-F5C2-4F7E-988D-263DEDA00B1D}"/>
    <cellStyle name="Percent 3 25 2 4" xfId="11017" xr:uid="{9DA151CA-ABE2-44B4-BBEC-5532AD925829}"/>
    <cellStyle name="Percent 3 25 2 4 2" xfId="23259" xr:uid="{0766C393-C8A5-4A06-81B6-5CCEAB29EE09}"/>
    <cellStyle name="Percent 3 25 2 5" xfId="16161" xr:uid="{146A76DE-461F-4A47-8E62-5536BB487A86}"/>
    <cellStyle name="Percent 3 25 3" xfId="4788" xr:uid="{0FFA7FD8-F2B3-41A3-9016-59D3FDEE2E53}"/>
    <cellStyle name="Percent 3 25 3 2" xfId="8435" xr:uid="{45BD786D-F83F-414D-A81E-043BB27334EC}"/>
    <cellStyle name="Percent 3 25 3 2 2" xfId="20699" xr:uid="{6D3771C6-7C87-46CF-A885-C0ED81759D8A}"/>
    <cellStyle name="Percent 3 25 3 3" xfId="11931" xr:uid="{95A884F2-A818-4688-BD4F-57A9796C2348}"/>
    <cellStyle name="Percent 3 25 3 3 2" xfId="24173" xr:uid="{DAE99FCC-5BAA-476D-8D99-3E90C388B0F3}"/>
    <cellStyle name="Percent 3 25 3 4" xfId="17075" xr:uid="{2FFBB1FC-7815-42C6-B2F8-3E03E77CCA0E}"/>
    <cellStyle name="Percent 3 25 4" xfId="6675" xr:uid="{CA08D07A-C8F7-437E-A47E-95ADF7606038}"/>
    <cellStyle name="Percent 3 25 4 2" xfId="18939" xr:uid="{F0D374DE-341B-43C8-BD1A-65BFDB8F0BCE}"/>
    <cellStyle name="Percent 3 25 5" xfId="10171" xr:uid="{3B7520AE-E2A4-45AA-B315-4472F0487ABA}"/>
    <cellStyle name="Percent 3 25 5 2" xfId="22413" xr:uid="{E7DCE52B-E271-4E38-8747-36801FE980E0}"/>
    <cellStyle name="Percent 3 25 6" xfId="15315" xr:uid="{E32DC4EF-4E02-48AB-8BAE-10D14DE282CA}"/>
    <cellStyle name="Percent 3 26" xfId="3266" xr:uid="{92AD95B7-7B9C-4979-A1D5-B6635500D53D}"/>
    <cellStyle name="Percent 3 26 2" xfId="5211" xr:uid="{D37CCAC2-676F-49FC-8367-76B131232489}"/>
    <cellStyle name="Percent 3 26 2 2" xfId="8858" xr:uid="{005A55A3-5CC1-4053-B194-52EEA022F87D}"/>
    <cellStyle name="Percent 3 26 2 2 2" xfId="21122" xr:uid="{B4082621-A4E8-41F0-A16E-2204BDFFBCE9}"/>
    <cellStyle name="Percent 3 26 2 3" xfId="12354" xr:uid="{421D620D-0F1F-4099-AA92-BDD04B3598B2}"/>
    <cellStyle name="Percent 3 26 2 3 2" xfId="24596" xr:uid="{F5C25584-CCE0-48C3-969A-D819A212BA63}"/>
    <cellStyle name="Percent 3 26 2 4" xfId="17498" xr:uid="{A0B7C0CE-027F-4146-8EB1-BA41FBACDE88}"/>
    <cellStyle name="Percent 3 26 3" xfId="7098" xr:uid="{32EB1F49-49D6-4ED2-9A3F-D56478A2970B}"/>
    <cellStyle name="Percent 3 26 3 2" xfId="19362" xr:uid="{4429AA54-8150-41F5-96D1-CCB622FD8591}"/>
    <cellStyle name="Percent 3 26 4" xfId="10594" xr:uid="{B20E9548-3F66-4F98-B662-8DD250A25DDB}"/>
    <cellStyle name="Percent 3 26 4 2" xfId="22836" xr:uid="{89F49287-5A8D-4D45-8894-49BB04F1FB5D}"/>
    <cellStyle name="Percent 3 26 5" xfId="15738" xr:uid="{61AA82B8-C997-47A4-835D-95D0595B1815}"/>
    <cellStyle name="Percent 3 27" xfId="4251" xr:uid="{FAD6C776-A6A6-401C-BAC0-7F2F8ED301A7}"/>
    <cellStyle name="Percent 3 27 2" xfId="7990" xr:uid="{7467BBEF-E269-4AB5-9B6A-5681B651CE63}"/>
    <cellStyle name="Percent 3 27 2 2" xfId="20254" xr:uid="{690A4D00-1794-40EF-8D95-09043FA6ED02}"/>
    <cellStyle name="Percent 3 27 3" xfId="11486" xr:uid="{BC88BFC4-9013-4D3C-931B-C5CFF27FCE69}"/>
    <cellStyle name="Percent 3 27 3 2" xfId="23728" xr:uid="{17BAF856-CF2D-4F96-8293-1C3B0BF3B08E}"/>
    <cellStyle name="Percent 3 27 4" xfId="16630" xr:uid="{31C269FE-E6FD-421C-AA6C-9C06A9482930}"/>
    <cellStyle name="Percent 3 28" xfId="4364" xr:uid="{B46C075C-F2E8-46DB-B315-2FAB5782B1DB}"/>
    <cellStyle name="Percent 3 28 2" xfId="8012" xr:uid="{51C3E86C-8D5A-4009-91DF-E1134005DFEF}"/>
    <cellStyle name="Percent 3 28 2 2" xfId="20276" xr:uid="{6199F2F9-A3DC-4F56-A9B6-11BF8EC7F598}"/>
    <cellStyle name="Percent 3 28 3" xfId="11508" xr:uid="{3C42E663-AC3D-4D07-B130-08F711C4FFD6}"/>
    <cellStyle name="Percent 3 28 3 2" xfId="23750" xr:uid="{7073E937-2DC5-403B-B7BD-CBA3764BE9C5}"/>
    <cellStyle name="Percent 3 28 4" xfId="16652" xr:uid="{C940378A-D113-4F71-84B7-3CFB2E39919A}"/>
    <cellStyle name="Percent 3 29" xfId="6241" xr:uid="{72BC0785-A391-47DB-90E3-BB078C7E63BE}"/>
    <cellStyle name="Percent 3 29 2" xfId="18516" xr:uid="{65D2F493-075A-43ED-A38A-3067ECA030D3}"/>
    <cellStyle name="Percent 3 3" xfId="1135" xr:uid="{171FD4FC-FE74-4D56-8F7A-5644DA17CB1E}"/>
    <cellStyle name="Percent 3 3 2" xfId="1944" xr:uid="{DCA4AAE0-40C8-4FA9-8672-83FF4B02D35A}"/>
    <cellStyle name="Percent 3 3 2 2" xfId="14817" xr:uid="{959E3750-AA93-4CDD-96F7-322610129177}"/>
    <cellStyle name="Percent 3 3 2 3" xfId="13992" xr:uid="{D5232E97-BE4E-41A7-B57B-7128F4D1B441}"/>
    <cellStyle name="Percent 3 30" xfId="9743" xr:uid="{DA509229-7F55-461E-A749-D17B6AB06E97}"/>
    <cellStyle name="Percent 3 30 2" xfId="21990" xr:uid="{D23C8D45-BF90-411B-B491-7E8CC4866584}"/>
    <cellStyle name="Percent 3 31" xfId="14889" xr:uid="{0249D424-FDD8-4388-8FE5-6BA0E4926E59}"/>
    <cellStyle name="Percent 3 4" xfId="1136" xr:uid="{23EE0130-9288-45A4-8BFD-8AC3B70087EA}"/>
    <cellStyle name="Percent 3 4 2" xfId="13993" xr:uid="{BC01E703-A51B-4535-A08B-44FF462D9396}"/>
    <cellStyle name="Percent 3 5" xfId="1137" xr:uid="{8850F707-4E13-4066-B843-2654B46EA123}"/>
    <cellStyle name="Percent 3 5 2" xfId="13994" xr:uid="{7D6637EC-CC93-41DA-B2C7-9182D4D90C8A}"/>
    <cellStyle name="Percent 3 6" xfId="1138" xr:uid="{D56AC914-F416-44B1-A043-0141722D58F1}"/>
    <cellStyle name="Percent 3 6 2" xfId="13995" xr:uid="{278107A6-7384-4068-8682-FE5717782347}"/>
    <cellStyle name="Percent 3 7" xfId="1139" xr:uid="{F7D303A6-4256-45CB-9FCF-7ADC8E96ADE4}"/>
    <cellStyle name="Percent 3 7 2" xfId="13996" xr:uid="{93253FD9-062D-494A-A543-4271465B19ED}"/>
    <cellStyle name="Percent 3 8" xfId="1140" xr:uid="{44B66A5D-C34C-40C7-B6F1-B14C66658AA1}"/>
    <cellStyle name="Percent 3 8 2" xfId="13997" xr:uid="{75D5DC56-4E43-444C-8A5D-845C02328C51}"/>
    <cellStyle name="Percent 3 9" xfId="1141" xr:uid="{9CC8FCB0-19AC-4F8B-B95F-EAF24056AF21}"/>
    <cellStyle name="Percent 3 9 2" xfId="13998" xr:uid="{77A1BC2C-D9C8-4D98-BC44-9798F32B67BD}"/>
    <cellStyle name="Percent 30" xfId="2474" xr:uid="{43914985-B9EA-48C7-B9BE-CDFBD9322762}"/>
    <cellStyle name="Percent 30 2" xfId="26186" xr:uid="{59027B7D-3056-49D4-8B92-8A4DA212F7B0}"/>
    <cellStyle name="Percent 31" xfId="2482" xr:uid="{B449699B-FCDA-4709-814C-59D1BABFE6F8}"/>
    <cellStyle name="Percent 31 2" xfId="26187" xr:uid="{51AEA176-5452-4658-8D86-3599BAE5BB82}"/>
    <cellStyle name="Percent 32" xfId="2630" xr:uid="{C5002FD4-B11E-4233-B817-E7D02DD3FA16}"/>
    <cellStyle name="Percent 32 2" xfId="26188" xr:uid="{068DD8DA-AFC1-486B-A473-0456A5DBE088}"/>
    <cellStyle name="Percent 33" xfId="2846" xr:uid="{2462F6ED-665E-45BF-B994-8D0F5D55D139}"/>
    <cellStyle name="Percent 33 2" xfId="26189" xr:uid="{6E3A90D4-59BA-4148-8CBF-2DC64A117609}"/>
    <cellStyle name="Percent 34" xfId="3270" xr:uid="{479B296B-7CA4-4257-AD8F-B602A2C1DD26}"/>
    <cellStyle name="Percent 34 2" xfId="26190" xr:uid="{24775F81-4265-4D09-ABAF-DAED418DBE08}"/>
    <cellStyle name="Percent 35" xfId="4172" xr:uid="{B0CEEDFF-384A-4716-9529-F0223074F61F}"/>
    <cellStyle name="Percent 35 2" xfId="6076" xr:uid="{C763008A-174B-4215-B2ED-BF9569495C64}"/>
    <cellStyle name="Percent 35 2 2" xfId="9723" xr:uid="{7ACAB4CE-ADD1-44F9-8195-779B491ECBEA}"/>
    <cellStyle name="Percent 35 2 2 2" xfId="21987" xr:uid="{3FA19CF0-D533-4B61-B55C-9092B5F062C5}"/>
    <cellStyle name="Percent 35 2 3" xfId="13219" xr:uid="{94CEDF9F-EC38-4B8C-AFB9-9AD8B437DAC4}"/>
    <cellStyle name="Percent 35 2 3 2" xfId="25461" xr:uid="{7966D03A-6AB7-4D86-B32E-F54CC1189FA6}"/>
    <cellStyle name="Percent 35 2 4" xfId="18363" xr:uid="{1C307346-58D4-4637-B5BB-7BC6E1857364}"/>
    <cellStyle name="Percent 35 3" xfId="7963" xr:uid="{C0E2412A-A25C-4905-903D-959F0C29C91B}"/>
    <cellStyle name="Percent 35 3 2" xfId="20227" xr:uid="{C78E60C6-30F4-4CF8-BA5E-8E48B89CB881}"/>
    <cellStyle name="Percent 35 4" xfId="11459" xr:uid="{7B6AD86D-8CFB-4CCB-8B8A-D17F2A7B777F}"/>
    <cellStyle name="Percent 35 4 2" xfId="23701" xr:uid="{2A096839-878B-4B21-B248-1F2A9DBCA8A1}"/>
    <cellStyle name="Percent 35 5" xfId="16603" xr:uid="{01BF5835-782B-479F-81CC-E0EB5A4D6B1B}"/>
    <cellStyle name="Percent 36" xfId="4250" xr:uid="{97AACCB7-DBFC-4B8F-A832-3D009F8C2538}"/>
    <cellStyle name="Percent 36 2" xfId="7989" xr:uid="{7239AE60-3BCC-42C9-9121-7332FDD3A9AD}"/>
    <cellStyle name="Percent 36 2 2" xfId="20253" xr:uid="{2F6C96EB-9A87-4054-94E6-37E39616C5C7}"/>
    <cellStyle name="Percent 36 3" xfId="11485" xr:uid="{61E3EE74-CB75-4E59-85D5-02A084B16B82}"/>
    <cellStyle name="Percent 36 3 2" xfId="23727" xr:uid="{4792E221-E1D1-42D6-927E-6849CE6E47CC}"/>
    <cellStyle name="Percent 36 4" xfId="16629" xr:uid="{CF233827-5DE9-49E4-B5F5-F73AC040B078}"/>
    <cellStyle name="Percent 37" xfId="4204" xr:uid="{FA9BD924-F639-4F65-B346-772B1909D31E}"/>
    <cellStyle name="Percent 37 2" xfId="7977" xr:uid="{ED229163-22E3-48F1-B516-32B11D9A34B7}"/>
    <cellStyle name="Percent 37 2 2" xfId="20241" xr:uid="{582870E3-DEE3-468F-8733-4F98B98E2B8C}"/>
    <cellStyle name="Percent 37 3" xfId="11473" xr:uid="{E58F0D2E-E531-4987-B619-81B9BBF14E35}"/>
    <cellStyle name="Percent 37 3 2" xfId="23715" xr:uid="{9ABECC2E-256B-4D3F-BAE6-C12AD98A62FE}"/>
    <cellStyle name="Percent 37 4" xfId="16617" xr:uid="{F9D98055-B5A1-4146-81A1-BEFB1ADC33AE}"/>
    <cellStyle name="Percent 38" xfId="4310" xr:uid="{02DFF5CC-09F9-4F2A-9828-28766C34D687}"/>
    <cellStyle name="Percent 38 2" xfId="8005" xr:uid="{0A37E8DE-8361-44A4-A927-66D7B7343E83}"/>
    <cellStyle name="Percent 38 2 2" xfId="20269" xr:uid="{933E8096-EEF0-408B-81FF-A91B0F9EF19C}"/>
    <cellStyle name="Percent 38 3" xfId="11501" xr:uid="{9C107082-0CA3-4AFE-AB1D-9918BCB3F5CE}"/>
    <cellStyle name="Percent 38 3 2" xfId="23743" xr:uid="{9E598D0E-6285-4FB4-8F79-56E0EE82D5DD}"/>
    <cellStyle name="Percent 38 4" xfId="16645" xr:uid="{B6F64940-2392-468B-8F6B-2FFFDA0E5338}"/>
    <cellStyle name="Percent 39" xfId="4368" xr:uid="{D89F1D69-AB18-494D-BC95-AA3DC2593542}"/>
    <cellStyle name="Percent 4" xfId="182" xr:uid="{855F1B92-4FF5-405C-88D4-30BB30D087EE}"/>
    <cellStyle name="Percent 4 10" xfId="1142" xr:uid="{50DE53A9-88C2-4A83-9E5A-9EB6AE02A250}"/>
    <cellStyle name="Percent 4 10 2" xfId="13999" xr:uid="{651B3F54-781E-4552-B84F-BE0724139E02}"/>
    <cellStyle name="Percent 4 11" xfId="1143" xr:uid="{F0598267-69C1-4C2E-827D-8F422FC4A2B8}"/>
    <cellStyle name="Percent 4 11 2" xfId="14000" xr:uid="{3662B85C-09AC-42D8-BF34-960CD92EFDD7}"/>
    <cellStyle name="Percent 4 12" xfId="1144" xr:uid="{C1BDFD00-11EC-43FD-95F2-CF03C2D004AA}"/>
    <cellStyle name="Percent 4 12 2" xfId="14001" xr:uid="{51DA4951-264A-4CCF-B744-EF1401E3B8FD}"/>
    <cellStyle name="Percent 4 13" xfId="1145" xr:uid="{9B4C351E-0E40-4016-89B1-B09E34FAA64B}"/>
    <cellStyle name="Percent 4 13 2" xfId="14002" xr:uid="{2D2769F5-95C6-44FD-9CB6-62DEE45AF798}"/>
    <cellStyle name="Percent 4 14" xfId="1146" xr:uid="{92277AE8-8486-4263-AFDD-D84E12FB2FDE}"/>
    <cellStyle name="Percent 4 14 2" xfId="14003" xr:uid="{09A6DA66-1B23-4AB9-9CCF-E20CEBB0B488}"/>
    <cellStyle name="Percent 4 15" xfId="1147" xr:uid="{2F16B1F8-126C-4DEC-AFDE-21CE64127DFC}"/>
    <cellStyle name="Percent 4 15 2" xfId="14004" xr:uid="{448A371E-51F1-4139-A2F9-6E227CAE951B}"/>
    <cellStyle name="Percent 4 16" xfId="1148" xr:uid="{2D7BF21D-8300-442F-9EF2-924E81AE0109}"/>
    <cellStyle name="Percent 4 16 2" xfId="14005" xr:uid="{02274EE1-C173-4707-BCC5-CAE7BF9421AE}"/>
    <cellStyle name="Percent 4 17" xfId="1149" xr:uid="{FFDADC7C-86B1-4DD4-AA96-6C572E892ABA}"/>
    <cellStyle name="Percent 4 17 2" xfId="14006" xr:uid="{CF0A11E0-DD38-4DF2-AC93-358B3D828920}"/>
    <cellStyle name="Percent 4 18" xfId="4166" xr:uid="{37CBAC84-785B-419A-88AB-A4E868E9F705}"/>
    <cellStyle name="Percent 4 18 2" xfId="14818" xr:uid="{0BC05974-DBF1-4006-B008-374071CC5D0C}"/>
    <cellStyle name="Percent 4 19" xfId="26333" xr:uid="{1A415576-0679-46B5-80B7-8F615A927DB3}"/>
    <cellStyle name="Percent 4 2" xfId="1150" xr:uid="{E145776D-1626-410C-94C3-2FF0C55D94C0}"/>
    <cellStyle name="Percent 4 2 2" xfId="2094" xr:uid="{70A4847E-FC7E-49F3-9ECA-5DB63C71CB9B}"/>
    <cellStyle name="Percent 4 2 2 2" xfId="14819" xr:uid="{68AAD2C4-AA0A-4EC4-BCE5-AE2C9BFDE227}"/>
    <cellStyle name="Percent 4 2 2 3" xfId="14007" xr:uid="{E09ABA94-E948-4B86-AD01-93115B63DA02}"/>
    <cellStyle name="Percent 4 2 3" xfId="4167" xr:uid="{17862F2A-FB5F-49E5-AF4F-0F927B8A0686}"/>
    <cellStyle name="Percent 4 3" xfId="1151" xr:uid="{0627A7CF-E952-493A-857A-FB18BD3C6D8A}"/>
    <cellStyle name="Percent 4 3 2" xfId="14008" xr:uid="{A8B8A781-02BA-4C80-A763-5EC92DCC2BFD}"/>
    <cellStyle name="Percent 4 4" xfId="1152" xr:uid="{921C0D7A-6417-4FC8-B051-E887FC047C80}"/>
    <cellStyle name="Percent 4 4 2" xfId="14009" xr:uid="{A73A500D-402B-4BFF-9EC2-1500FE424524}"/>
    <cellStyle name="Percent 4 5" xfId="1153" xr:uid="{D9A7B0C4-3222-439A-810C-10B3DD52C3B2}"/>
    <cellStyle name="Percent 4 5 2" xfId="14010" xr:uid="{95249614-D569-4728-8315-40C3D6E1FF5E}"/>
    <cellStyle name="Percent 4 6" xfId="1154" xr:uid="{47991458-2B5A-45C2-AF52-A74A96E38062}"/>
    <cellStyle name="Percent 4 6 2" xfId="14011" xr:uid="{F3EAAA08-F299-461B-85EF-EE4E8D2AC30C}"/>
    <cellStyle name="Percent 4 7" xfId="1155" xr:uid="{DA3CC448-2D60-4F69-B25A-AF3CF0FD27B4}"/>
    <cellStyle name="Percent 4 7 2" xfId="14012" xr:uid="{72632BA4-4064-4192-B541-45F042B5ACC7}"/>
    <cellStyle name="Percent 4 8" xfId="1156" xr:uid="{9A35C7BA-C4F6-416F-AE44-C0B15CF8A73F}"/>
    <cellStyle name="Percent 4 8 2" xfId="14013" xr:uid="{929C23AE-1FBE-4E80-AC3B-A060C7C2D2F3}"/>
    <cellStyle name="Percent 4 9" xfId="1157" xr:uid="{0BD6FC5F-E8C8-48C7-83FB-517CB4D5AC7C}"/>
    <cellStyle name="Percent 4 9 2" xfId="14014" xr:uid="{3EC7402B-6FA4-4F08-8C55-CBBA11B4B8A2}"/>
    <cellStyle name="Percent 40" xfId="6079" xr:uid="{473CCC74-783D-4E81-A747-978D8B59038F}"/>
    <cellStyle name="Percent 40 2" xfId="18366" xr:uid="{89CA7E11-A36C-469E-B093-AD2BC5CC1576}"/>
    <cellStyle name="Percent 41" xfId="6235" xr:uid="{449E7D0D-4E87-4F9F-970C-84649CD12ADC}"/>
    <cellStyle name="Percent 41 2" xfId="18511" xr:uid="{3605F781-5C7A-4DBB-A280-1EA9E35510A0}"/>
    <cellStyle name="Percent 42" xfId="6246" xr:uid="{43D8F827-540B-4CF8-91DD-438E3459E3C1}"/>
    <cellStyle name="Percent 43" xfId="6259" xr:uid="{E3DB44DE-E00E-4AAA-B23C-A5656D7E2F44}"/>
    <cellStyle name="Percent 44" xfId="6251" xr:uid="{83DD4BCE-EE5B-499F-8F49-2E67B43C07FE}"/>
    <cellStyle name="Percent 45" xfId="9734" xr:uid="{016D122B-6D45-4B7B-8CB1-97F7B63FBA18}"/>
    <cellStyle name="Percent 46" xfId="6257" xr:uid="{BC6F5785-C137-49EE-A13F-73D0E5BA73CF}"/>
    <cellStyle name="Percent 47" xfId="6252" xr:uid="{7D5CF2D2-C488-4A13-AD11-75F557158455}"/>
    <cellStyle name="Percent 48" xfId="6359" xr:uid="{DE313414-E6F5-4581-A5A7-7B56BB7A3B89}"/>
    <cellStyle name="Percent 49" xfId="9732" xr:uid="{096D22E3-2725-4A0C-9F88-E11A2E89DB07}"/>
    <cellStyle name="Percent 5" xfId="183" xr:uid="{A180AA27-D1A1-4FD1-B158-25A8F95D0762}"/>
    <cellStyle name="Percent 5 2" xfId="1158" xr:uid="{5F59C31F-218C-444B-9E55-497447A27A7C}"/>
    <cellStyle name="Percent 5 2 2" xfId="1159" xr:uid="{405F7D52-0812-4BFE-9BF6-5D705E90782F}"/>
    <cellStyle name="Percent 5 2 3" xfId="1945" xr:uid="{95DA1BB4-1365-4627-94EB-F0D90D3059DD}"/>
    <cellStyle name="Percent 5 2 3 2" xfId="2532" xr:uid="{BBAECD50-DDE2-4FDB-BFF5-54AD290F599A}"/>
    <cellStyle name="Percent 5 2 3 2 2" xfId="2765" xr:uid="{E49BC2D0-D773-4D5E-A7DA-C64CC3E3EE1F}"/>
    <cellStyle name="Percent 5 2 3 2 2 2" xfId="3190" xr:uid="{C865F0A6-BF4C-4DAF-8806-186537A7E2B4}"/>
    <cellStyle name="Percent 5 2 3 2 2 2 2" xfId="4037" xr:uid="{1F0581D5-EB37-46B4-B5DA-C94D796D21DC}"/>
    <cellStyle name="Percent 5 2 3 2 2 2 2 2" xfId="5981" xr:uid="{228FC8C6-78E0-4D5A-BCE1-1B4B23EABDAF}"/>
    <cellStyle name="Percent 5 2 3 2 2 2 2 2 2" xfId="9628" xr:uid="{F0EC6260-5A46-4560-9D70-9D38477E7652}"/>
    <cellStyle name="Percent 5 2 3 2 2 2 2 2 2 2" xfId="21892" xr:uid="{CB45C022-FEEF-43E4-86C6-B46241F67F98}"/>
    <cellStyle name="Percent 5 2 3 2 2 2 2 2 3" xfId="13124" xr:uid="{5BF5666C-CA26-4293-999F-3981BEE151FC}"/>
    <cellStyle name="Percent 5 2 3 2 2 2 2 2 3 2" xfId="25366" xr:uid="{EADAA615-1E3F-4340-BD57-06F87A5F79C4}"/>
    <cellStyle name="Percent 5 2 3 2 2 2 2 2 4" xfId="18268" xr:uid="{437CBC34-5CFF-4777-861F-6CC6A852CEDE}"/>
    <cellStyle name="Percent 5 2 3 2 2 2 2 3" xfId="7868" xr:uid="{734A9C23-93CC-49D6-A044-C265FC6105F3}"/>
    <cellStyle name="Percent 5 2 3 2 2 2 2 3 2" xfId="20132" xr:uid="{C45E8A54-8575-4B94-A36D-391AF262B0DC}"/>
    <cellStyle name="Percent 5 2 3 2 2 2 2 4" xfId="11364" xr:uid="{156DD482-32BB-4A0E-9164-56616021AEC4}"/>
    <cellStyle name="Percent 5 2 3 2 2 2 2 4 2" xfId="23606" xr:uid="{A29DA8C1-DCDD-4DB8-815C-EE739AEAE4B2}"/>
    <cellStyle name="Percent 5 2 3 2 2 2 2 5" xfId="16508" xr:uid="{DB357D95-42AE-45A3-B5D1-488897A02CAE}"/>
    <cellStyle name="Percent 5 2 3 2 2 2 3" xfId="5135" xr:uid="{33A546E9-E95F-40B4-978B-D55D11A8B966}"/>
    <cellStyle name="Percent 5 2 3 2 2 2 3 2" xfId="8782" xr:uid="{2184A78E-7FD4-4B5E-A192-E57720AD2E71}"/>
    <cellStyle name="Percent 5 2 3 2 2 2 3 2 2" xfId="21046" xr:uid="{FB69738E-38E8-4936-A8A1-46A7CEA067C2}"/>
    <cellStyle name="Percent 5 2 3 2 2 2 3 3" xfId="12278" xr:uid="{2CD1B79F-A767-47CA-975F-D4DD95FDC024}"/>
    <cellStyle name="Percent 5 2 3 2 2 2 3 3 2" xfId="24520" xr:uid="{6EF7D8E6-D745-4FA5-AA61-CC704934521B}"/>
    <cellStyle name="Percent 5 2 3 2 2 2 3 4" xfId="17422" xr:uid="{C060781A-A363-4D6E-816B-B229F1309835}"/>
    <cellStyle name="Percent 5 2 3 2 2 2 4" xfId="7022" xr:uid="{DC8F8A95-26A2-416D-A1DC-C4D8E63C2278}"/>
    <cellStyle name="Percent 5 2 3 2 2 2 4 2" xfId="19286" xr:uid="{0FE96E24-3C61-4081-BC81-BE39DB323990}"/>
    <cellStyle name="Percent 5 2 3 2 2 2 5" xfId="10518" xr:uid="{CB159071-56EA-4ED7-BCAB-A01FC8C50BA0}"/>
    <cellStyle name="Percent 5 2 3 2 2 2 5 2" xfId="22760" xr:uid="{D0FF5781-4ACF-4F2F-8E4E-9833DD93BFA8}"/>
    <cellStyle name="Percent 5 2 3 2 2 2 6" xfId="15662" xr:uid="{935A29B3-DBEE-430A-96C4-A8B1984C9F94}"/>
    <cellStyle name="Percent 5 2 3 2 2 3" xfId="3614" xr:uid="{FF587243-F930-441B-AFA3-19250A9525AE}"/>
    <cellStyle name="Percent 5 2 3 2 2 3 2" xfId="5558" xr:uid="{CF0AF176-D0BC-4833-AC18-EF04DE1C090D}"/>
    <cellStyle name="Percent 5 2 3 2 2 3 2 2" xfId="9205" xr:uid="{738137DE-03D1-4D0B-8E9D-07538F2D70AA}"/>
    <cellStyle name="Percent 5 2 3 2 2 3 2 2 2" xfId="21469" xr:uid="{4F0A5CEB-F01B-4985-BA72-BBB03051296D}"/>
    <cellStyle name="Percent 5 2 3 2 2 3 2 3" xfId="12701" xr:uid="{3C84611D-41DA-414E-A608-72F2B321F666}"/>
    <cellStyle name="Percent 5 2 3 2 2 3 2 3 2" xfId="24943" xr:uid="{36A011F4-E447-4900-8215-4A79BDCF51FE}"/>
    <cellStyle name="Percent 5 2 3 2 2 3 2 4" xfId="17845" xr:uid="{FA32B78F-F56F-4812-902C-8AC8B800E2BD}"/>
    <cellStyle name="Percent 5 2 3 2 2 3 3" xfId="7445" xr:uid="{70D163C0-6F19-48B8-A527-0470C77F2E91}"/>
    <cellStyle name="Percent 5 2 3 2 2 3 3 2" xfId="19709" xr:uid="{34A9332A-4E2C-4C78-9517-43FF16C73688}"/>
    <cellStyle name="Percent 5 2 3 2 2 3 4" xfId="10941" xr:uid="{31FF1546-4415-4CA8-A22B-C2C20E07F895}"/>
    <cellStyle name="Percent 5 2 3 2 2 3 4 2" xfId="23183" xr:uid="{C7477C9C-E00D-489F-ABE1-031F9D9997B5}"/>
    <cellStyle name="Percent 5 2 3 2 2 3 5" xfId="16085" xr:uid="{921BCDE0-02F7-43FB-AAB2-F5ABA909552F}"/>
    <cellStyle name="Percent 5 2 3 2 2 4" xfId="4712" xr:uid="{0B2B287D-7D76-48D5-9347-5AE212AAB266}"/>
    <cellStyle name="Percent 5 2 3 2 2 4 2" xfId="8359" xr:uid="{7DCD1C17-CD0F-44FA-AE33-A96871B4BDDD}"/>
    <cellStyle name="Percent 5 2 3 2 2 4 2 2" xfId="20623" xr:uid="{F2B75DA0-D7BA-4CFE-8D4A-28EAFFA4217A}"/>
    <cellStyle name="Percent 5 2 3 2 2 4 3" xfId="11855" xr:uid="{955DC270-D907-45AE-ADF3-CD7C5974E4A1}"/>
    <cellStyle name="Percent 5 2 3 2 2 4 3 2" xfId="24097" xr:uid="{D2E9A261-6A73-4511-B925-C3784A487035}"/>
    <cellStyle name="Percent 5 2 3 2 2 4 4" xfId="16999" xr:uid="{1FC36618-6429-4062-B1E2-3E1383309034}"/>
    <cellStyle name="Percent 5 2 3 2 2 5" xfId="6599" xr:uid="{E75836B3-B665-436A-9C45-66D1C2BE63A4}"/>
    <cellStyle name="Percent 5 2 3 2 2 5 2" xfId="18863" xr:uid="{410673CB-0E06-4E17-93BB-54E3F86C6D44}"/>
    <cellStyle name="Percent 5 2 3 2 2 6" xfId="10095" xr:uid="{C240F0B4-E551-4DAF-AD8F-B9EB1CAA3F70}"/>
    <cellStyle name="Percent 5 2 3 2 2 6 2" xfId="22337" xr:uid="{6279635E-1FAC-4AF4-A0BE-54BAE6882DDF}"/>
    <cellStyle name="Percent 5 2 3 2 2 7" xfId="15239" xr:uid="{DD8B6B03-2026-4684-97F6-6895FBD51CE4}"/>
    <cellStyle name="Percent 5 2 3 2 3" xfId="2981" xr:uid="{958D393C-7D42-4880-AC5A-3D0253561F1E}"/>
    <cellStyle name="Percent 5 2 3 2 3 2" xfId="3828" xr:uid="{D0A45316-769B-4BDC-8A1E-6BD3FF24C3E8}"/>
    <cellStyle name="Percent 5 2 3 2 3 2 2" xfId="5772" xr:uid="{4DBD706E-A860-425F-9B77-0437F5C43C6B}"/>
    <cellStyle name="Percent 5 2 3 2 3 2 2 2" xfId="9419" xr:uid="{1DCFEC04-A032-434B-A226-B4F29431064F}"/>
    <cellStyle name="Percent 5 2 3 2 3 2 2 2 2" xfId="21683" xr:uid="{B5194E4B-BF42-49D1-8EF4-68696FB548B2}"/>
    <cellStyle name="Percent 5 2 3 2 3 2 2 3" xfId="12915" xr:uid="{52869193-1666-43F1-B3C9-5DC05B871500}"/>
    <cellStyle name="Percent 5 2 3 2 3 2 2 3 2" xfId="25157" xr:uid="{93F16DC7-0152-4849-BD36-73A24FE88FAF}"/>
    <cellStyle name="Percent 5 2 3 2 3 2 2 4" xfId="18059" xr:uid="{40B2A286-F5D2-4810-B2CA-2E2EA9E93F93}"/>
    <cellStyle name="Percent 5 2 3 2 3 2 3" xfId="7659" xr:uid="{6752C121-E991-4776-9AC9-D2BC97C478A0}"/>
    <cellStyle name="Percent 5 2 3 2 3 2 3 2" xfId="19923" xr:uid="{D124F91F-CE29-472D-AFA6-FF9B88364DEB}"/>
    <cellStyle name="Percent 5 2 3 2 3 2 4" xfId="11155" xr:uid="{76916385-3E66-4C30-A45C-C8591CB2C13F}"/>
    <cellStyle name="Percent 5 2 3 2 3 2 4 2" xfId="23397" xr:uid="{8D9EBBBD-01EB-4979-B5BA-CCA37D089A1D}"/>
    <cellStyle name="Percent 5 2 3 2 3 2 5" xfId="16299" xr:uid="{37D70A44-DE4C-4A74-B560-3CC95D45EAD2}"/>
    <cellStyle name="Percent 5 2 3 2 3 3" xfId="4926" xr:uid="{D226AAFC-91CA-4D6C-93C3-18E5FAF4E9F9}"/>
    <cellStyle name="Percent 5 2 3 2 3 3 2" xfId="8573" xr:uid="{BF956AD8-188F-401C-BB48-9231BD78E7AB}"/>
    <cellStyle name="Percent 5 2 3 2 3 3 2 2" xfId="20837" xr:uid="{98E708C9-30B5-4A05-9CD1-286AF7279245}"/>
    <cellStyle name="Percent 5 2 3 2 3 3 3" xfId="12069" xr:uid="{67387953-AA53-439A-BC58-30DE97FC3D41}"/>
    <cellStyle name="Percent 5 2 3 2 3 3 3 2" xfId="24311" xr:uid="{254552A0-66E2-42D7-BB9B-F47CD9344E57}"/>
    <cellStyle name="Percent 5 2 3 2 3 3 4" xfId="17213" xr:uid="{92FC3FA0-C455-407A-BBB7-DF1658DF5FC1}"/>
    <cellStyle name="Percent 5 2 3 2 3 4" xfId="6813" xr:uid="{7F4669AB-D459-4EAD-8889-FEBF05CE1D1E}"/>
    <cellStyle name="Percent 5 2 3 2 3 4 2" xfId="19077" xr:uid="{B7269D36-A446-4FF7-A41A-0E200C5590B6}"/>
    <cellStyle name="Percent 5 2 3 2 3 5" xfId="10309" xr:uid="{86D018DC-23DC-4A14-BD65-B86C5300A761}"/>
    <cellStyle name="Percent 5 2 3 2 3 5 2" xfId="22551" xr:uid="{82194BF7-2772-4AAA-B555-D2B9B0B6C07A}"/>
    <cellStyle name="Percent 5 2 3 2 3 6" xfId="15453" xr:uid="{1DE6D577-09E4-43EA-9192-0B55E490C031}"/>
    <cellStyle name="Percent 5 2 3 2 4" xfId="3405" xr:uid="{8AB4E475-4852-4BBA-9FBA-10806A59FF5B}"/>
    <cellStyle name="Percent 5 2 3 2 4 2" xfId="5349" xr:uid="{F8994619-8420-46FC-87F5-5C8F9B4C011A}"/>
    <cellStyle name="Percent 5 2 3 2 4 2 2" xfId="8996" xr:uid="{3D1D377D-BAE7-4AE0-8C8D-A911084E3291}"/>
    <cellStyle name="Percent 5 2 3 2 4 2 2 2" xfId="21260" xr:uid="{3E62093F-5EC1-4D91-AC30-B48D50EF23ED}"/>
    <cellStyle name="Percent 5 2 3 2 4 2 3" xfId="12492" xr:uid="{DDEACB5F-54F6-499D-9399-CBAE82DA5AC1}"/>
    <cellStyle name="Percent 5 2 3 2 4 2 3 2" xfId="24734" xr:uid="{5A1E6D77-B3EA-43F4-A99F-CAE6B10CE706}"/>
    <cellStyle name="Percent 5 2 3 2 4 2 4" xfId="17636" xr:uid="{C874FE1C-9AD9-47C7-A5A3-6758BA6BB330}"/>
    <cellStyle name="Percent 5 2 3 2 4 3" xfId="7236" xr:uid="{23772C56-4074-4E1B-9963-6C0D033CDA2E}"/>
    <cellStyle name="Percent 5 2 3 2 4 3 2" xfId="19500" xr:uid="{63A482F8-20A3-4B00-A851-6CC36CCEC10F}"/>
    <cellStyle name="Percent 5 2 3 2 4 4" xfId="10732" xr:uid="{D1A1B52B-684E-4D4F-875A-9197D44E921C}"/>
    <cellStyle name="Percent 5 2 3 2 4 4 2" xfId="22974" xr:uid="{67862BFC-3856-4B85-AAE8-AFE2E147E043}"/>
    <cellStyle name="Percent 5 2 3 2 4 5" xfId="15876" xr:uid="{56277A12-00D5-4BD6-9D0D-AFE1C41DC657}"/>
    <cellStyle name="Percent 5 2 3 2 5" xfId="4503" xr:uid="{6F98B5D2-C95A-4CBE-A8BA-2E91DBCA2C13}"/>
    <cellStyle name="Percent 5 2 3 2 5 2" xfId="8150" xr:uid="{97CF182E-1104-4E73-B4CA-A47114BFE6A5}"/>
    <cellStyle name="Percent 5 2 3 2 5 2 2" xfId="20414" xr:uid="{4CD1A5F3-C75F-4F33-A8E4-A8659964DED9}"/>
    <cellStyle name="Percent 5 2 3 2 5 3" xfId="11646" xr:uid="{EE452405-7F24-4D01-891C-55435A248CA6}"/>
    <cellStyle name="Percent 5 2 3 2 5 3 2" xfId="23888" xr:uid="{CE0D161A-A584-434A-9961-E4DF18589BF9}"/>
    <cellStyle name="Percent 5 2 3 2 5 4" xfId="16790" xr:uid="{E0B5C367-F7E0-4FFD-87F5-8C95EAB5D122}"/>
    <cellStyle name="Percent 5 2 3 2 6" xfId="6390" xr:uid="{A8BBE4FD-9E15-4BAB-BD15-1234885E0B63}"/>
    <cellStyle name="Percent 5 2 3 2 6 2" xfId="18654" xr:uid="{B9482700-1CFF-4742-BD26-80CA0F265924}"/>
    <cellStyle name="Percent 5 2 3 2 7" xfId="9886" xr:uid="{98AFB055-92A0-4615-A7AD-BD2B9682BE64}"/>
    <cellStyle name="Percent 5 2 3 2 7 2" xfId="22128" xr:uid="{CC2AE0C7-D181-4B2F-A524-6008F2320CDB}"/>
    <cellStyle name="Percent 5 2 3 2 8" xfId="15030" xr:uid="{EF9C21B1-E8CD-4406-B7D5-EF2645CB80A4}"/>
    <cellStyle name="Percent 5 2 4" xfId="2503" xr:uid="{7B14B83F-F688-40FF-934B-E5044E1DE5A4}"/>
    <cellStyle name="Percent 5 2 4 2" xfId="2761" xr:uid="{063C72C8-F27C-4926-BF6C-23249BE62482}"/>
    <cellStyle name="Percent 5 2 4 2 2" xfId="3186" xr:uid="{58229EA4-E670-45FF-9EC0-C458ECC37636}"/>
    <cellStyle name="Percent 5 2 4 2 2 2" xfId="4033" xr:uid="{CF2F20A1-D213-4F5F-B3F6-C173F5F7AA50}"/>
    <cellStyle name="Percent 5 2 4 2 2 2 2" xfId="5977" xr:uid="{EDE1AC15-3542-4986-A265-06B602AAE885}"/>
    <cellStyle name="Percent 5 2 4 2 2 2 2 2" xfId="9624" xr:uid="{9A2AAAD7-3C1A-4D30-B478-46A81AC83338}"/>
    <cellStyle name="Percent 5 2 4 2 2 2 2 2 2" xfId="21888" xr:uid="{AEAC1F6A-5DB7-41F4-8A96-DA7067E5FE17}"/>
    <cellStyle name="Percent 5 2 4 2 2 2 2 3" xfId="13120" xr:uid="{9106AE4C-A034-42E1-BA3E-72CCB63C9874}"/>
    <cellStyle name="Percent 5 2 4 2 2 2 2 3 2" xfId="25362" xr:uid="{8BC30113-13EB-4F24-995C-11737385D359}"/>
    <cellStyle name="Percent 5 2 4 2 2 2 2 4" xfId="18264" xr:uid="{B952DD37-B450-48EE-B2EB-4A832FCF5666}"/>
    <cellStyle name="Percent 5 2 4 2 2 2 3" xfId="7864" xr:uid="{EEC6CE2F-29D3-478F-AD53-A675A410CB67}"/>
    <cellStyle name="Percent 5 2 4 2 2 2 3 2" xfId="20128" xr:uid="{B6783BD3-37A3-4CFC-B329-42D11F82A895}"/>
    <cellStyle name="Percent 5 2 4 2 2 2 4" xfId="11360" xr:uid="{77F31296-7225-4900-A14E-5DD647EF6006}"/>
    <cellStyle name="Percent 5 2 4 2 2 2 4 2" xfId="23602" xr:uid="{2EBEB97A-64F2-49C5-8DA0-4617F0A0BD6F}"/>
    <cellStyle name="Percent 5 2 4 2 2 2 5" xfId="16504" xr:uid="{0819DB2C-BE13-41E0-AD69-7AFB203E07B8}"/>
    <cellStyle name="Percent 5 2 4 2 2 3" xfId="5131" xr:uid="{3FBCF22D-087D-40B5-BC83-3D05941DC5EC}"/>
    <cellStyle name="Percent 5 2 4 2 2 3 2" xfId="8778" xr:uid="{144BE4B9-5AC7-4DD8-8B39-CCF2CA403FB3}"/>
    <cellStyle name="Percent 5 2 4 2 2 3 2 2" xfId="21042" xr:uid="{0D3E4FE1-3B46-4E07-AE4B-2FC0806401C0}"/>
    <cellStyle name="Percent 5 2 4 2 2 3 3" xfId="12274" xr:uid="{CB2524D3-FCC0-4840-8C1E-71D625B67F77}"/>
    <cellStyle name="Percent 5 2 4 2 2 3 3 2" xfId="24516" xr:uid="{B9397322-D436-439A-9EFB-816319DB6DA8}"/>
    <cellStyle name="Percent 5 2 4 2 2 3 4" xfId="17418" xr:uid="{5B1ECF3E-FA13-42B1-A0D4-49B48AC8D996}"/>
    <cellStyle name="Percent 5 2 4 2 2 4" xfId="7018" xr:uid="{9E5B72A5-78AD-4847-85EF-B31BD0543B70}"/>
    <cellStyle name="Percent 5 2 4 2 2 4 2" xfId="19282" xr:uid="{47519C3B-40FA-4586-B413-8E255D03692B}"/>
    <cellStyle name="Percent 5 2 4 2 2 5" xfId="10514" xr:uid="{D0E73C27-0F6A-4051-83C7-CC0031A7A471}"/>
    <cellStyle name="Percent 5 2 4 2 2 5 2" xfId="22756" xr:uid="{30FA4A53-C8D0-404E-A696-4B7B555D0FE6}"/>
    <cellStyle name="Percent 5 2 4 2 2 6" xfId="15658" xr:uid="{BD60A087-2B8E-47C3-BFD6-860165DC3BC2}"/>
    <cellStyle name="Percent 5 2 4 2 3" xfId="3610" xr:uid="{B6E2AF99-7AC5-4EE2-A311-C311DBE20192}"/>
    <cellStyle name="Percent 5 2 4 2 3 2" xfId="5554" xr:uid="{14A2F2C1-ECCB-4635-8452-62D95180E5F8}"/>
    <cellStyle name="Percent 5 2 4 2 3 2 2" xfId="9201" xr:uid="{867F2F32-FDD0-439C-83F8-516312DBAC83}"/>
    <cellStyle name="Percent 5 2 4 2 3 2 2 2" xfId="21465" xr:uid="{54483A1D-D57F-41E7-8402-7E60547A68EA}"/>
    <cellStyle name="Percent 5 2 4 2 3 2 3" xfId="12697" xr:uid="{DDAB0AB8-C438-4F31-B738-1F3DC32AB5EA}"/>
    <cellStyle name="Percent 5 2 4 2 3 2 3 2" xfId="24939" xr:uid="{827540C6-B94F-4587-BAD0-3801A8D64C6C}"/>
    <cellStyle name="Percent 5 2 4 2 3 2 4" xfId="17841" xr:uid="{843D786F-02E2-40E7-A048-01A6F37FFF57}"/>
    <cellStyle name="Percent 5 2 4 2 3 3" xfId="7441" xr:uid="{87BDF4D5-71A5-450A-8732-58BEDF75C4F3}"/>
    <cellStyle name="Percent 5 2 4 2 3 3 2" xfId="19705" xr:uid="{1A152F25-9F21-4A85-8B62-E3F9ADAF7F3D}"/>
    <cellStyle name="Percent 5 2 4 2 3 4" xfId="10937" xr:uid="{60749824-DC5F-4260-B247-247B52ACDA36}"/>
    <cellStyle name="Percent 5 2 4 2 3 4 2" xfId="23179" xr:uid="{20D8690E-0387-4A3D-8ECD-DF2122A704D3}"/>
    <cellStyle name="Percent 5 2 4 2 3 5" xfId="16081" xr:uid="{445A2C08-D8C4-48AD-99D8-42F7F3394CFD}"/>
    <cellStyle name="Percent 5 2 4 2 4" xfId="4708" xr:uid="{BBFCABA4-DC68-4A4A-A3E3-49667EBF6C5F}"/>
    <cellStyle name="Percent 5 2 4 2 4 2" xfId="8355" xr:uid="{F0A869E8-2CF9-4C6C-9FAC-69AC7EB743ED}"/>
    <cellStyle name="Percent 5 2 4 2 4 2 2" xfId="20619" xr:uid="{946F27FC-F2D3-40AA-BBCE-AE7E11E06BEA}"/>
    <cellStyle name="Percent 5 2 4 2 4 3" xfId="11851" xr:uid="{7AA10AF8-B523-49C0-9DCB-0DDA5D89740A}"/>
    <cellStyle name="Percent 5 2 4 2 4 3 2" xfId="24093" xr:uid="{8422301F-023F-4A8B-B85A-4136DC2F9F1D}"/>
    <cellStyle name="Percent 5 2 4 2 4 4" xfId="16995" xr:uid="{9B51D264-419B-4805-8E4A-07C05BCABE8F}"/>
    <cellStyle name="Percent 5 2 4 2 5" xfId="6595" xr:uid="{9066271C-07DE-4488-8EA2-0677B2BD33FD}"/>
    <cellStyle name="Percent 5 2 4 2 5 2" xfId="18859" xr:uid="{397E97CD-48E3-4CF9-A12F-134FB947E018}"/>
    <cellStyle name="Percent 5 2 4 2 6" xfId="10091" xr:uid="{421A8D42-1782-4231-90EC-C24F8E488724}"/>
    <cellStyle name="Percent 5 2 4 2 6 2" xfId="22333" xr:uid="{B9B32BD9-45E5-418D-A2D8-118323BEFE28}"/>
    <cellStyle name="Percent 5 2 4 2 7" xfId="15235" xr:uid="{85E34E98-2DD4-4001-96CA-C1FAA37034FE}"/>
    <cellStyle name="Percent 5 2 4 3" xfId="2977" xr:uid="{FAE08A17-D2F8-4D62-A302-6F6DE59A1292}"/>
    <cellStyle name="Percent 5 2 4 3 2" xfId="3824" xr:uid="{01ED9535-BAF7-4BD0-AAB8-8739BB2DB197}"/>
    <cellStyle name="Percent 5 2 4 3 2 2" xfId="5768" xr:uid="{2A5FD393-DF79-4FB5-821D-848971F7E677}"/>
    <cellStyle name="Percent 5 2 4 3 2 2 2" xfId="9415" xr:uid="{4D2218FE-1671-4E26-897E-A20B0BC67AD6}"/>
    <cellStyle name="Percent 5 2 4 3 2 2 2 2" xfId="21679" xr:uid="{F896F8A8-9AB3-44D3-BABD-5D34664433EE}"/>
    <cellStyle name="Percent 5 2 4 3 2 2 3" xfId="12911" xr:uid="{F588862D-C0D5-4669-8257-9515B015E2B5}"/>
    <cellStyle name="Percent 5 2 4 3 2 2 3 2" xfId="25153" xr:uid="{875ED68E-4950-4090-9BFB-864AF165B441}"/>
    <cellStyle name="Percent 5 2 4 3 2 2 4" xfId="18055" xr:uid="{950BD191-D548-4A8A-977A-FF28E40A11F1}"/>
    <cellStyle name="Percent 5 2 4 3 2 3" xfId="7655" xr:uid="{3DBAAD06-FE36-4542-B8D6-55C8AE4C1741}"/>
    <cellStyle name="Percent 5 2 4 3 2 3 2" xfId="19919" xr:uid="{0560AFBC-6D65-4813-A51B-7B15FA596C59}"/>
    <cellStyle name="Percent 5 2 4 3 2 4" xfId="11151" xr:uid="{ADF98EBB-380E-4A73-A0CE-75CADE772859}"/>
    <cellStyle name="Percent 5 2 4 3 2 4 2" xfId="23393" xr:uid="{CCA21E99-137C-468F-8A7D-7471C33DA2BF}"/>
    <cellStyle name="Percent 5 2 4 3 2 5" xfId="16295" xr:uid="{934C166F-458E-4B76-92A2-A4B4A64CC1CF}"/>
    <cellStyle name="Percent 5 2 4 3 3" xfId="4922" xr:uid="{EDE9B60F-92B6-4A0E-8173-829F46588BBA}"/>
    <cellStyle name="Percent 5 2 4 3 3 2" xfId="8569" xr:uid="{73705FDE-8A80-489E-B58A-54D24BB28708}"/>
    <cellStyle name="Percent 5 2 4 3 3 2 2" xfId="20833" xr:uid="{5B3A1608-96A1-40DA-97EA-EC70DE721F97}"/>
    <cellStyle name="Percent 5 2 4 3 3 3" xfId="12065" xr:uid="{DB5A0AFF-B6DD-4897-865C-B3D70DAE8707}"/>
    <cellStyle name="Percent 5 2 4 3 3 3 2" xfId="24307" xr:uid="{2AF366D3-882E-4C9B-9347-0B2607F1B6F0}"/>
    <cellStyle name="Percent 5 2 4 3 3 4" xfId="17209" xr:uid="{88498BF2-A6BE-48B6-80AD-9AD1E2BB65E2}"/>
    <cellStyle name="Percent 5 2 4 3 4" xfId="6809" xr:uid="{B2240C29-9BD5-4751-B798-C7E780E8D9C1}"/>
    <cellStyle name="Percent 5 2 4 3 4 2" xfId="19073" xr:uid="{0042856A-4EA4-4B4F-8BAD-181A6282DFAF}"/>
    <cellStyle name="Percent 5 2 4 3 5" xfId="10305" xr:uid="{10551729-50E6-41C6-98C7-AA152C4A1C28}"/>
    <cellStyle name="Percent 5 2 4 3 5 2" xfId="22547" xr:uid="{86563BC7-DC64-42F2-B0F9-A923F79DD7B6}"/>
    <cellStyle name="Percent 5 2 4 3 6" xfId="15449" xr:uid="{E7C47815-DC9F-472E-80F5-6A6142E851F3}"/>
    <cellStyle name="Percent 5 2 4 4" xfId="3401" xr:uid="{B6DE1C80-52AF-450D-A53F-9E98DF6AD1A1}"/>
    <cellStyle name="Percent 5 2 4 4 2" xfId="5345" xr:uid="{85281EB1-BB88-45B3-9FF3-A7CD4E350E3F}"/>
    <cellStyle name="Percent 5 2 4 4 2 2" xfId="8992" xr:uid="{7C44B03E-2F70-458E-A7E0-B38D413BE432}"/>
    <cellStyle name="Percent 5 2 4 4 2 2 2" xfId="21256" xr:uid="{B4E99932-6669-46B5-BBB0-2C14F622245F}"/>
    <cellStyle name="Percent 5 2 4 4 2 3" xfId="12488" xr:uid="{E6485844-6FF3-4877-B03E-222CF60953E1}"/>
    <cellStyle name="Percent 5 2 4 4 2 3 2" xfId="24730" xr:uid="{E0BB0A66-381D-4C6A-8FF3-F5635894C13B}"/>
    <cellStyle name="Percent 5 2 4 4 2 4" xfId="17632" xr:uid="{19AE779C-4936-4A1B-861D-E06AC535EDC9}"/>
    <cellStyle name="Percent 5 2 4 4 3" xfId="7232" xr:uid="{0D1A9A47-A577-4B89-9DC7-5A51E970E43E}"/>
    <cellStyle name="Percent 5 2 4 4 3 2" xfId="19496" xr:uid="{ECCD75E2-13D1-4AA0-9D5E-0D94D50D9FA5}"/>
    <cellStyle name="Percent 5 2 4 4 4" xfId="10728" xr:uid="{D080A1E6-466E-4469-A4B6-65F0BCEB7EED}"/>
    <cellStyle name="Percent 5 2 4 4 4 2" xfId="22970" xr:uid="{7FE2B09E-074D-4BCA-ABA5-7BA36763CD33}"/>
    <cellStyle name="Percent 5 2 4 4 5" xfId="15872" xr:uid="{A4245DE2-5CE7-4956-83FB-7B4AC7A7EB73}"/>
    <cellStyle name="Percent 5 2 4 5" xfId="4499" xr:uid="{CA6EFF6C-C454-47F1-8261-0A87FD8E85D6}"/>
    <cellStyle name="Percent 5 2 4 5 2" xfId="8146" xr:uid="{04FFE545-1592-46C7-BF88-6555A8BC5DD8}"/>
    <cellStyle name="Percent 5 2 4 5 2 2" xfId="20410" xr:uid="{44C809EE-00E2-441E-A708-8E3E2FC6F330}"/>
    <cellStyle name="Percent 5 2 4 5 3" xfId="11642" xr:uid="{44C8F749-05AD-48D5-96F9-8B70FE7E79BC}"/>
    <cellStyle name="Percent 5 2 4 5 3 2" xfId="23884" xr:uid="{8642A0ED-9FE9-45AB-A5FB-6AD8249E8FAA}"/>
    <cellStyle name="Percent 5 2 4 5 4" xfId="16786" xr:uid="{3D6B476E-41B5-4858-98D4-14841FA0921E}"/>
    <cellStyle name="Percent 5 2 4 6" xfId="6386" xr:uid="{7EE9D147-71DE-433A-88FF-49F5257C3386}"/>
    <cellStyle name="Percent 5 2 4 6 2" xfId="18650" xr:uid="{009DAB42-33A6-4129-B0EE-A47EA888EC6E}"/>
    <cellStyle name="Percent 5 2 4 7" xfId="9882" xr:uid="{D17186C8-E799-4F57-9409-BB62CA0FADC1}"/>
    <cellStyle name="Percent 5 2 4 7 2" xfId="22124" xr:uid="{53E29C3A-EA8E-430B-B2AE-1926A51D5459}"/>
    <cellStyle name="Percent 5 2 4 8" xfId="15026" xr:uid="{14C231E8-57AE-497A-BD54-CA4E16F69473}"/>
    <cellStyle name="Percent 5 2 5" xfId="2529" xr:uid="{1598F158-0621-499B-8FEE-80E0E7139F52}"/>
    <cellStyle name="Percent 5 2 5 2" xfId="2764" xr:uid="{1CC1B4B3-6A41-47AE-B708-F84AD39F6135}"/>
    <cellStyle name="Percent 5 2 5 2 2" xfId="3189" xr:uid="{52F2CBAF-B1E7-46F2-9B56-F077ABA8B246}"/>
    <cellStyle name="Percent 5 2 5 2 2 2" xfId="4036" xr:uid="{CA3E1A1D-12BD-4844-9F48-AFC4B5754FD9}"/>
    <cellStyle name="Percent 5 2 5 2 2 2 2" xfId="5980" xr:uid="{6E787100-40DB-4DAB-9D09-AB113A84066F}"/>
    <cellStyle name="Percent 5 2 5 2 2 2 2 2" xfId="9627" xr:uid="{7A21AA52-9515-4B26-B0D4-A7ECA2C25DF5}"/>
    <cellStyle name="Percent 5 2 5 2 2 2 2 2 2" xfId="21891" xr:uid="{049C8D16-06C7-40B0-952E-151F3C2EBB15}"/>
    <cellStyle name="Percent 5 2 5 2 2 2 2 3" xfId="13123" xr:uid="{1F8728BA-0D19-4655-A79B-08A5B565B2DD}"/>
    <cellStyle name="Percent 5 2 5 2 2 2 2 3 2" xfId="25365" xr:uid="{5CE4C732-5ECA-4361-B761-A4EF70BEFA66}"/>
    <cellStyle name="Percent 5 2 5 2 2 2 2 4" xfId="18267" xr:uid="{DCE7D973-20F4-4685-A73A-9980B18D5E65}"/>
    <cellStyle name="Percent 5 2 5 2 2 2 3" xfId="7867" xr:uid="{12878AD9-52B6-4A4B-A689-2EAA199D19C3}"/>
    <cellStyle name="Percent 5 2 5 2 2 2 3 2" xfId="20131" xr:uid="{5ED82C4E-474C-41FD-A1BC-22A73A481DD6}"/>
    <cellStyle name="Percent 5 2 5 2 2 2 4" xfId="11363" xr:uid="{300EFB1D-1217-419C-9990-C613B1170055}"/>
    <cellStyle name="Percent 5 2 5 2 2 2 4 2" xfId="23605" xr:uid="{168A0875-1496-4EB0-ABF6-35BE12883731}"/>
    <cellStyle name="Percent 5 2 5 2 2 2 5" xfId="16507" xr:uid="{21B2F0E9-5176-47D0-9267-17106CD32945}"/>
    <cellStyle name="Percent 5 2 5 2 2 3" xfId="5134" xr:uid="{628AEF59-F30F-41F4-B46B-E32AB396816B}"/>
    <cellStyle name="Percent 5 2 5 2 2 3 2" xfId="8781" xr:uid="{9B3BF8E5-527F-45DC-830D-ACEB80E280E7}"/>
    <cellStyle name="Percent 5 2 5 2 2 3 2 2" xfId="21045" xr:uid="{3D77C833-0613-4BDE-B1A3-783B1A25CB37}"/>
    <cellStyle name="Percent 5 2 5 2 2 3 3" xfId="12277" xr:uid="{F55492EF-D312-42A2-8BF0-EEBA1E50C8C3}"/>
    <cellStyle name="Percent 5 2 5 2 2 3 3 2" xfId="24519" xr:uid="{9C453BC0-0450-4966-A12A-D92B54047DCB}"/>
    <cellStyle name="Percent 5 2 5 2 2 3 4" xfId="17421" xr:uid="{6EB1488C-3D4D-4AE0-BDC6-196BA1DDAD1D}"/>
    <cellStyle name="Percent 5 2 5 2 2 4" xfId="7021" xr:uid="{D1BFA07C-853F-4868-A632-7773C9159EBB}"/>
    <cellStyle name="Percent 5 2 5 2 2 4 2" xfId="19285" xr:uid="{0D74D16B-2591-4341-BEC4-650B0A0A5A13}"/>
    <cellStyle name="Percent 5 2 5 2 2 5" xfId="10517" xr:uid="{E7CB8ACA-B656-4E67-8E9E-CA599D4A559C}"/>
    <cellStyle name="Percent 5 2 5 2 2 5 2" xfId="22759" xr:uid="{BC6EB98D-6F37-4FBC-812E-5E1548EC48C5}"/>
    <cellStyle name="Percent 5 2 5 2 2 6" xfId="15661" xr:uid="{9FC8FE45-CAB4-4411-9868-0A451D33A5CB}"/>
    <cellStyle name="Percent 5 2 5 2 3" xfId="3613" xr:uid="{21D539BB-0189-4757-A159-CB315DE5ADF4}"/>
    <cellStyle name="Percent 5 2 5 2 3 2" xfId="5557" xr:uid="{4BDE07BF-CDA2-4F65-80F5-526EDFCCEA6B}"/>
    <cellStyle name="Percent 5 2 5 2 3 2 2" xfId="9204" xr:uid="{E19BEC52-1F13-4455-9891-1F04AA9FFD17}"/>
    <cellStyle name="Percent 5 2 5 2 3 2 2 2" xfId="21468" xr:uid="{C4368BBE-230A-48AF-9AF3-E639ECF0B26C}"/>
    <cellStyle name="Percent 5 2 5 2 3 2 3" xfId="12700" xr:uid="{1D12FC06-4071-4DB4-AD26-6D3F2537F696}"/>
    <cellStyle name="Percent 5 2 5 2 3 2 3 2" xfId="24942" xr:uid="{FB09EDF8-22B0-4F38-9BC7-FCFFA695257D}"/>
    <cellStyle name="Percent 5 2 5 2 3 2 4" xfId="17844" xr:uid="{913F63F0-B3BA-4A65-B5FD-E722C10362EA}"/>
    <cellStyle name="Percent 5 2 5 2 3 3" xfId="7444" xr:uid="{77314CE6-6727-4C92-B6C9-3E31CEAB3C2A}"/>
    <cellStyle name="Percent 5 2 5 2 3 3 2" xfId="19708" xr:uid="{2FCF9895-5512-4EEF-8419-9E0724834278}"/>
    <cellStyle name="Percent 5 2 5 2 3 4" xfId="10940" xr:uid="{AB093F8B-BFE6-4DA4-BE54-B1EC9B3064B8}"/>
    <cellStyle name="Percent 5 2 5 2 3 4 2" xfId="23182" xr:uid="{C960986E-3EF0-4F89-ABE9-0C09555854FC}"/>
    <cellStyle name="Percent 5 2 5 2 3 5" xfId="16084" xr:uid="{BE37B55D-F116-4FAF-84E6-039F4825664A}"/>
    <cellStyle name="Percent 5 2 5 2 4" xfId="4711" xr:uid="{8E151D9E-79F4-4B22-89B6-64173F1DB329}"/>
    <cellStyle name="Percent 5 2 5 2 4 2" xfId="8358" xr:uid="{C63B17CF-A4C4-4DD1-88F1-DF3FB1F02828}"/>
    <cellStyle name="Percent 5 2 5 2 4 2 2" xfId="20622" xr:uid="{08F86821-4D07-4FED-A4D8-B7E325C24ADF}"/>
    <cellStyle name="Percent 5 2 5 2 4 3" xfId="11854" xr:uid="{F2B36900-FB75-45F3-8221-E697DA161EB5}"/>
    <cellStyle name="Percent 5 2 5 2 4 3 2" xfId="24096" xr:uid="{B7AB54DF-36A2-4497-81E8-CB045F967D6A}"/>
    <cellStyle name="Percent 5 2 5 2 4 4" xfId="16998" xr:uid="{47ED1458-36BA-4876-9A9A-5528891C04A2}"/>
    <cellStyle name="Percent 5 2 5 2 5" xfId="6598" xr:uid="{72B735EB-4317-4741-A165-DAE12135DA2C}"/>
    <cellStyle name="Percent 5 2 5 2 5 2" xfId="18862" xr:uid="{B9FCDE02-2C78-44D9-817D-E33DECC1D26A}"/>
    <cellStyle name="Percent 5 2 5 2 6" xfId="10094" xr:uid="{0D251760-851C-4A74-8D70-C76427865B00}"/>
    <cellStyle name="Percent 5 2 5 2 6 2" xfId="22336" xr:uid="{BFFE26EE-076A-4CCB-9817-A5E3A95C9898}"/>
    <cellStyle name="Percent 5 2 5 2 7" xfId="15238" xr:uid="{0CBF4D1A-10EC-46A6-91E6-A4CA18C850B2}"/>
    <cellStyle name="Percent 5 2 5 3" xfId="2980" xr:uid="{270C6BF2-0632-407D-B126-E8100F5BE467}"/>
    <cellStyle name="Percent 5 2 5 3 2" xfId="3827" xr:uid="{FFA06D2C-C341-4639-A7C9-444372373B3F}"/>
    <cellStyle name="Percent 5 2 5 3 2 2" xfId="5771" xr:uid="{FE2F65F2-8CD9-4F0C-B85A-5A3D869DC3DF}"/>
    <cellStyle name="Percent 5 2 5 3 2 2 2" xfId="9418" xr:uid="{ADE9A571-3BB0-4DE0-ADC6-C090E728B5F3}"/>
    <cellStyle name="Percent 5 2 5 3 2 2 2 2" xfId="21682" xr:uid="{29EC9580-092A-4C80-81C0-1C73D547CBF7}"/>
    <cellStyle name="Percent 5 2 5 3 2 2 3" xfId="12914" xr:uid="{1A515749-16DD-4B76-A050-513BD857E86D}"/>
    <cellStyle name="Percent 5 2 5 3 2 2 3 2" xfId="25156" xr:uid="{A25FD731-79DC-4526-92CC-7D27861540C2}"/>
    <cellStyle name="Percent 5 2 5 3 2 2 4" xfId="18058" xr:uid="{6E2D6CC1-0ECF-4DB4-8990-2C1C6CDF74FB}"/>
    <cellStyle name="Percent 5 2 5 3 2 3" xfId="7658" xr:uid="{0C5A089E-50D7-4C10-9C3B-10B95BA1AC80}"/>
    <cellStyle name="Percent 5 2 5 3 2 3 2" xfId="19922" xr:uid="{776A83BD-85D1-4C1A-B578-AE58DD3DBF49}"/>
    <cellStyle name="Percent 5 2 5 3 2 4" xfId="11154" xr:uid="{17989B80-0C39-481B-B22E-F84A277717F9}"/>
    <cellStyle name="Percent 5 2 5 3 2 4 2" xfId="23396" xr:uid="{9960EC12-CFA7-4219-A8C0-1C46BCAC5EE7}"/>
    <cellStyle name="Percent 5 2 5 3 2 5" xfId="16298" xr:uid="{2E0F4E53-3779-4AE3-93EE-E88D66B5933F}"/>
    <cellStyle name="Percent 5 2 5 3 3" xfId="4925" xr:uid="{C2397098-5DF3-4E39-A92C-434D9D1CD7FD}"/>
    <cellStyle name="Percent 5 2 5 3 3 2" xfId="8572" xr:uid="{BEDDC5B2-03E6-46C7-B03A-1C0F4B8209BB}"/>
    <cellStyle name="Percent 5 2 5 3 3 2 2" xfId="20836" xr:uid="{019D8F6F-4F0B-491F-B9B4-298CD157C8FB}"/>
    <cellStyle name="Percent 5 2 5 3 3 3" xfId="12068" xr:uid="{D354FE39-13AF-45A6-8A1C-4B1938A2C9A5}"/>
    <cellStyle name="Percent 5 2 5 3 3 3 2" xfId="24310" xr:uid="{A8FDC1DA-832C-4498-91BE-387B8C9A3ED5}"/>
    <cellStyle name="Percent 5 2 5 3 3 4" xfId="17212" xr:uid="{AFBF07B9-7870-4633-9810-CED85AC909C1}"/>
    <cellStyle name="Percent 5 2 5 3 4" xfId="6812" xr:uid="{B934F4C6-424B-45C5-B311-511CC0D63340}"/>
    <cellStyle name="Percent 5 2 5 3 4 2" xfId="19076" xr:uid="{E4E4772E-3114-40C9-9C6D-30AB7D1FDE78}"/>
    <cellStyle name="Percent 5 2 5 3 5" xfId="10308" xr:uid="{341B507D-1758-4A87-8851-2465CB76EB0B}"/>
    <cellStyle name="Percent 5 2 5 3 5 2" xfId="22550" xr:uid="{0C6ED9FD-072A-4B49-AACE-B691CF17E68C}"/>
    <cellStyle name="Percent 5 2 5 3 6" xfId="15452" xr:uid="{0D4682DD-8461-4190-9DAD-687A3A237032}"/>
    <cellStyle name="Percent 5 2 5 4" xfId="3404" xr:uid="{01809319-8373-43D1-8439-67392C8198EC}"/>
    <cellStyle name="Percent 5 2 5 4 2" xfId="5348" xr:uid="{13B4535D-52A4-483F-947F-D8B648FADEBE}"/>
    <cellStyle name="Percent 5 2 5 4 2 2" xfId="8995" xr:uid="{C6EACD75-6BD8-4CA2-96BD-E6280C8A13F9}"/>
    <cellStyle name="Percent 5 2 5 4 2 2 2" xfId="21259" xr:uid="{22DC23B3-B702-464A-8AF0-F39D4100343F}"/>
    <cellStyle name="Percent 5 2 5 4 2 3" xfId="12491" xr:uid="{B4F0B07F-AA4B-42D4-8B5C-C919F9BC1DB5}"/>
    <cellStyle name="Percent 5 2 5 4 2 3 2" xfId="24733" xr:uid="{2B18DBDD-2B57-497E-BE81-55E537BCB91D}"/>
    <cellStyle name="Percent 5 2 5 4 2 4" xfId="17635" xr:uid="{27824D99-441E-49BA-83F9-532E85CBACB8}"/>
    <cellStyle name="Percent 5 2 5 4 3" xfId="7235" xr:uid="{0FFBD02C-F653-4287-BF88-5A30AD6BDE63}"/>
    <cellStyle name="Percent 5 2 5 4 3 2" xfId="19499" xr:uid="{A8374F9D-12D7-4E0A-A901-36A414D3E142}"/>
    <cellStyle name="Percent 5 2 5 4 4" xfId="10731" xr:uid="{43302B38-2EF3-4CDF-9A28-40C8306FFEEA}"/>
    <cellStyle name="Percent 5 2 5 4 4 2" xfId="22973" xr:uid="{DBDC89AA-1225-4366-BCBB-1BED8A813170}"/>
    <cellStyle name="Percent 5 2 5 4 5" xfId="15875" xr:uid="{967C83A7-D544-46E9-B809-71FD4CB73911}"/>
    <cellStyle name="Percent 5 2 5 5" xfId="4502" xr:uid="{C7F6FA83-FC67-4B22-AE97-EA4F6074007F}"/>
    <cellStyle name="Percent 5 2 5 5 2" xfId="8149" xr:uid="{C83C29D5-4033-4AE9-B05C-0F9C103775A2}"/>
    <cellStyle name="Percent 5 2 5 5 2 2" xfId="20413" xr:uid="{458A3182-5AF7-40D2-A4DF-83823B269252}"/>
    <cellStyle name="Percent 5 2 5 5 3" xfId="11645" xr:uid="{D2FE3A2D-F5BA-4897-9FCA-E902EAC1F1F5}"/>
    <cellStyle name="Percent 5 2 5 5 3 2" xfId="23887" xr:uid="{F2F5EA61-C186-49C8-9DAE-0592D0062FDD}"/>
    <cellStyle name="Percent 5 2 5 5 4" xfId="16789" xr:uid="{3262BE64-7892-474A-BFAE-5792EDBDCBCA}"/>
    <cellStyle name="Percent 5 2 5 6" xfId="6389" xr:uid="{C68233D0-31DA-4D00-A49B-E63C708E0100}"/>
    <cellStyle name="Percent 5 2 5 6 2" xfId="18653" xr:uid="{F326810F-8791-44A2-96DE-AC7B98172161}"/>
    <cellStyle name="Percent 5 2 5 7" xfId="9885" xr:uid="{F75B74EE-17B5-437A-954F-FA20D2E1652B}"/>
    <cellStyle name="Percent 5 2 5 7 2" xfId="22127" xr:uid="{B64D55A0-E8C2-45C3-8125-93C3BF72AD64}"/>
    <cellStyle name="Percent 5 2 5 8" xfId="15029" xr:uid="{3ED3AAAE-0EE8-47B4-A61C-BB1EC20151F5}"/>
    <cellStyle name="Percent 5 2 6" xfId="2462" xr:uid="{B843A576-C5EA-4E1C-9799-356A41F73599}"/>
    <cellStyle name="Percent 5 2 6 2" xfId="2755" xr:uid="{C2513E07-39AA-4647-8221-FF2E8FA5B318}"/>
    <cellStyle name="Percent 5 2 6 2 2" xfId="3180" xr:uid="{16A05575-C16B-4230-B818-708A5DA19ADC}"/>
    <cellStyle name="Percent 5 2 6 2 2 2" xfId="4027" xr:uid="{DE8A5C85-263D-4B9D-A535-A6CC9B8416D7}"/>
    <cellStyle name="Percent 5 2 6 2 2 2 2" xfId="5971" xr:uid="{860D3344-782F-4DEA-8C16-DB393FA67C08}"/>
    <cellStyle name="Percent 5 2 6 2 2 2 2 2" xfId="9618" xr:uid="{2BE8FE6B-8E48-4DFB-AD07-0DB7142369B3}"/>
    <cellStyle name="Percent 5 2 6 2 2 2 2 2 2" xfId="21882" xr:uid="{DDE455F2-131A-4A89-A7A3-157DDEA17943}"/>
    <cellStyle name="Percent 5 2 6 2 2 2 2 3" xfId="13114" xr:uid="{DB5737A8-7259-4714-9CE9-0870679EAA97}"/>
    <cellStyle name="Percent 5 2 6 2 2 2 2 3 2" xfId="25356" xr:uid="{3A5B63B4-05D6-415F-A006-DDA809E1A2DA}"/>
    <cellStyle name="Percent 5 2 6 2 2 2 2 4" xfId="18258" xr:uid="{94E1F351-E37E-4D4C-9011-4FB52FB99386}"/>
    <cellStyle name="Percent 5 2 6 2 2 2 3" xfId="7858" xr:uid="{B9D4ADCA-3545-40FC-A824-F6A10A4A7613}"/>
    <cellStyle name="Percent 5 2 6 2 2 2 3 2" xfId="20122" xr:uid="{E491110C-9BB1-4AE0-AA49-7AB3A89C64A0}"/>
    <cellStyle name="Percent 5 2 6 2 2 2 4" xfId="11354" xr:uid="{3C472604-B478-4D3D-B245-ECBE8B5B2DC5}"/>
    <cellStyle name="Percent 5 2 6 2 2 2 4 2" xfId="23596" xr:uid="{59E9E7FC-4B47-4B65-8FD4-BF0D0907A550}"/>
    <cellStyle name="Percent 5 2 6 2 2 2 5" xfId="16498" xr:uid="{F91CB971-63E1-466E-BEC9-20E2999FDF5C}"/>
    <cellStyle name="Percent 5 2 6 2 2 3" xfId="5125" xr:uid="{D03C3266-C7FE-4B52-8CC8-94107D7824E8}"/>
    <cellStyle name="Percent 5 2 6 2 2 3 2" xfId="8772" xr:uid="{94ED85F2-E64F-4A15-B807-4C60D0CC0325}"/>
    <cellStyle name="Percent 5 2 6 2 2 3 2 2" xfId="21036" xr:uid="{E66D200B-90A6-484F-9158-9C631512E59C}"/>
    <cellStyle name="Percent 5 2 6 2 2 3 3" xfId="12268" xr:uid="{FA701F3E-F952-4C95-A63F-F746644B5F85}"/>
    <cellStyle name="Percent 5 2 6 2 2 3 3 2" xfId="24510" xr:uid="{D281FAB8-4D58-409A-BC7E-48E29439C12F}"/>
    <cellStyle name="Percent 5 2 6 2 2 3 4" xfId="17412" xr:uid="{71838FA7-3B4C-4ED2-AAA4-85806B3BBE83}"/>
    <cellStyle name="Percent 5 2 6 2 2 4" xfId="7012" xr:uid="{ED9D3FB1-DC21-45C8-9449-70A80E15A9D7}"/>
    <cellStyle name="Percent 5 2 6 2 2 4 2" xfId="19276" xr:uid="{CDFE5835-300A-44C6-B242-38CEC3D52B50}"/>
    <cellStyle name="Percent 5 2 6 2 2 5" xfId="10508" xr:uid="{C642E983-A96C-4657-9350-45133C305D91}"/>
    <cellStyle name="Percent 5 2 6 2 2 5 2" xfId="22750" xr:uid="{FE76B7A2-E101-4BDC-A183-BEE792DF6A25}"/>
    <cellStyle name="Percent 5 2 6 2 2 6" xfId="15652" xr:uid="{0C8214D1-5B5B-4CFA-888A-93FF050CEC13}"/>
    <cellStyle name="Percent 5 2 6 2 3" xfId="3604" xr:uid="{FACF743D-804E-4C6E-BCCE-7D56DF05587D}"/>
    <cellStyle name="Percent 5 2 6 2 3 2" xfId="5548" xr:uid="{CEE43239-CC72-4461-9B65-D9EBBC871729}"/>
    <cellStyle name="Percent 5 2 6 2 3 2 2" xfId="9195" xr:uid="{AE0EFDDC-5ADC-458C-867E-3CDEC8D18DDE}"/>
    <cellStyle name="Percent 5 2 6 2 3 2 2 2" xfId="21459" xr:uid="{9EBFC680-FBC5-4CBA-BA58-66230C4F141B}"/>
    <cellStyle name="Percent 5 2 6 2 3 2 3" xfId="12691" xr:uid="{A446AE0D-36A6-4500-A29C-A6B7EC00787E}"/>
    <cellStyle name="Percent 5 2 6 2 3 2 3 2" xfId="24933" xr:uid="{7A0EEF90-A92D-457E-9609-7CB04C02192F}"/>
    <cellStyle name="Percent 5 2 6 2 3 2 4" xfId="17835" xr:uid="{B7317DF8-21D8-4AD7-9804-D83BEBA9097B}"/>
    <cellStyle name="Percent 5 2 6 2 3 3" xfId="7435" xr:uid="{46926C39-A2C7-452E-8033-6C78687EDFCD}"/>
    <cellStyle name="Percent 5 2 6 2 3 3 2" xfId="19699" xr:uid="{4C7101EF-B029-4542-B4EE-60942357200A}"/>
    <cellStyle name="Percent 5 2 6 2 3 4" xfId="10931" xr:uid="{115D2EFB-EEAD-482F-B521-3CC3E0FBB2E3}"/>
    <cellStyle name="Percent 5 2 6 2 3 4 2" xfId="23173" xr:uid="{965B6A66-6030-4D41-B1C8-0791CBEE5C79}"/>
    <cellStyle name="Percent 5 2 6 2 3 5" xfId="16075" xr:uid="{74AAE9A8-8AAF-4629-8213-A8C8449AA746}"/>
    <cellStyle name="Percent 5 2 6 2 4" xfId="4702" xr:uid="{A71BAE1E-5080-4DDA-AF4B-38364861DDB4}"/>
    <cellStyle name="Percent 5 2 6 2 4 2" xfId="8349" xr:uid="{1FDC6FB8-9842-4938-8481-B7E2FDCA1DB4}"/>
    <cellStyle name="Percent 5 2 6 2 4 2 2" xfId="20613" xr:uid="{AC4ED34B-B84D-4D73-94AE-37CCB4444B53}"/>
    <cellStyle name="Percent 5 2 6 2 4 3" xfId="11845" xr:uid="{A1900A2A-F5BE-40E2-B777-A943353F4162}"/>
    <cellStyle name="Percent 5 2 6 2 4 3 2" xfId="24087" xr:uid="{956B739D-7085-40DC-8AB9-715A6CB5806B}"/>
    <cellStyle name="Percent 5 2 6 2 4 4" xfId="16989" xr:uid="{95F13A97-6D16-4952-ABD6-27A071A7A643}"/>
    <cellStyle name="Percent 5 2 6 2 5" xfId="6589" xr:uid="{EFECC6E8-38CA-49B7-92B6-4577BEAD7B18}"/>
    <cellStyle name="Percent 5 2 6 2 5 2" xfId="18853" xr:uid="{78919311-FE81-408D-822B-AF71FC3BBD82}"/>
    <cellStyle name="Percent 5 2 6 2 6" xfId="10085" xr:uid="{D2F953E0-BD82-4328-A58A-A83785C0C476}"/>
    <cellStyle name="Percent 5 2 6 2 6 2" xfId="22327" xr:uid="{A23E737F-9E7E-4014-B722-D51F7D8BD840}"/>
    <cellStyle name="Percent 5 2 6 2 7" xfId="15229" xr:uid="{8162AA2C-9994-4950-9E5E-5C9BA2D6CC40}"/>
    <cellStyle name="Percent 5 2 6 3" xfId="2971" xr:uid="{04DFB649-0BF5-4E0E-8051-697081891101}"/>
    <cellStyle name="Percent 5 2 6 3 2" xfId="3818" xr:uid="{413FF1B1-95AD-402D-A0F3-39680BB185A8}"/>
    <cellStyle name="Percent 5 2 6 3 2 2" xfId="5762" xr:uid="{B617617D-4479-4056-A0E5-A72197E16488}"/>
    <cellStyle name="Percent 5 2 6 3 2 2 2" xfId="9409" xr:uid="{C7B9C27B-42CB-4F14-A9CF-CF863A2DAF3E}"/>
    <cellStyle name="Percent 5 2 6 3 2 2 2 2" xfId="21673" xr:uid="{1121738A-B44C-448D-9BB2-40EC2EAB1766}"/>
    <cellStyle name="Percent 5 2 6 3 2 2 3" xfId="12905" xr:uid="{FF770B90-41E1-4547-8FD7-2E94351FA3BB}"/>
    <cellStyle name="Percent 5 2 6 3 2 2 3 2" xfId="25147" xr:uid="{4886ACA4-7F8C-42E6-9EBE-8A4EE270B1D5}"/>
    <cellStyle name="Percent 5 2 6 3 2 2 4" xfId="18049" xr:uid="{2647E428-0600-4E58-9140-477C745D7289}"/>
    <cellStyle name="Percent 5 2 6 3 2 3" xfId="7649" xr:uid="{BBAD5CDA-C23B-454C-B234-BCD206F32641}"/>
    <cellStyle name="Percent 5 2 6 3 2 3 2" xfId="19913" xr:uid="{0DB8CA7F-16A6-4760-8EBA-5342B76CB813}"/>
    <cellStyle name="Percent 5 2 6 3 2 4" xfId="11145" xr:uid="{E4CBD882-6B94-455B-B209-6E65CF3BBA27}"/>
    <cellStyle name="Percent 5 2 6 3 2 4 2" xfId="23387" xr:uid="{BCF8D967-0C5C-41CB-BA8A-AB12F198E960}"/>
    <cellStyle name="Percent 5 2 6 3 2 5" xfId="16289" xr:uid="{CDBF236F-B0EC-4E1E-A95D-D620521B7237}"/>
    <cellStyle name="Percent 5 2 6 3 3" xfId="4916" xr:uid="{E5FA20C1-78F1-4D1E-8BF1-10787C4A90A7}"/>
    <cellStyle name="Percent 5 2 6 3 3 2" xfId="8563" xr:uid="{D9844E51-B0B1-4038-B97A-6B6E3E83AF88}"/>
    <cellStyle name="Percent 5 2 6 3 3 2 2" xfId="20827" xr:uid="{0C6B8126-BF2F-400F-AF0B-80A60946B45D}"/>
    <cellStyle name="Percent 5 2 6 3 3 3" xfId="12059" xr:uid="{1CD22C21-50BC-4D40-843E-CE4022598FFD}"/>
    <cellStyle name="Percent 5 2 6 3 3 3 2" xfId="24301" xr:uid="{6B63AE37-541B-47BC-8F72-0FA53D8ED13C}"/>
    <cellStyle name="Percent 5 2 6 3 3 4" xfId="17203" xr:uid="{990CE598-A102-4B11-A3DE-DC17F4010B56}"/>
    <cellStyle name="Percent 5 2 6 3 4" xfId="6803" xr:uid="{0BEC5E26-793A-4863-A37A-9CF1F59471BE}"/>
    <cellStyle name="Percent 5 2 6 3 4 2" xfId="19067" xr:uid="{CAFD6A0F-4E15-4AC2-B6E3-EA844622DD30}"/>
    <cellStyle name="Percent 5 2 6 3 5" xfId="10299" xr:uid="{BBE6BF14-5AA1-4AB1-9D42-EB3959CC5625}"/>
    <cellStyle name="Percent 5 2 6 3 5 2" xfId="22541" xr:uid="{4D619FFA-AD73-4D24-BDDD-5DDB1AE999FE}"/>
    <cellStyle name="Percent 5 2 6 3 6" xfId="15443" xr:uid="{05E759AB-443F-4707-A65C-17E58206685C}"/>
    <cellStyle name="Percent 5 2 6 4" xfId="3395" xr:uid="{21C018BE-6661-4AD0-B313-4CF10194EDDD}"/>
    <cellStyle name="Percent 5 2 6 4 2" xfId="5339" xr:uid="{DE04CAA1-3BF1-4C95-BA73-BA7F14B37E14}"/>
    <cellStyle name="Percent 5 2 6 4 2 2" xfId="8986" xr:uid="{08B1BE02-FD6E-463B-82B7-FB80B0C16957}"/>
    <cellStyle name="Percent 5 2 6 4 2 2 2" xfId="21250" xr:uid="{68660BB7-ED19-4C43-A008-C9B470AC380C}"/>
    <cellStyle name="Percent 5 2 6 4 2 3" xfId="12482" xr:uid="{93D344A9-CE51-44C5-84E6-8553F2A2E884}"/>
    <cellStyle name="Percent 5 2 6 4 2 3 2" xfId="24724" xr:uid="{34DE92FA-9AB7-482A-8364-B879115945AC}"/>
    <cellStyle name="Percent 5 2 6 4 2 4" xfId="17626" xr:uid="{5A78E794-589A-408E-A8EE-F0226F51A9EC}"/>
    <cellStyle name="Percent 5 2 6 4 3" xfId="7226" xr:uid="{F8036D38-A0C4-4FC9-A443-A1EA8F3EBA8E}"/>
    <cellStyle name="Percent 5 2 6 4 3 2" xfId="19490" xr:uid="{F44AAD7C-352D-4254-975E-0F5E04AC9453}"/>
    <cellStyle name="Percent 5 2 6 4 4" xfId="10722" xr:uid="{FC74A933-3D6B-4E46-ABBE-56D2C1C4F082}"/>
    <cellStyle name="Percent 5 2 6 4 4 2" xfId="22964" xr:uid="{57624529-F290-49D9-859F-B2A430D9EA62}"/>
    <cellStyle name="Percent 5 2 6 4 5" xfId="15866" xr:uid="{824EE8FA-06F4-47D8-8224-2E901F7F38AD}"/>
    <cellStyle name="Percent 5 2 6 5" xfId="4493" xr:uid="{620B5E42-3C3A-4013-9966-27EF98C10952}"/>
    <cellStyle name="Percent 5 2 6 5 2" xfId="8140" xr:uid="{36EF5A3B-44BF-483C-86EE-BBAA48A7A781}"/>
    <cellStyle name="Percent 5 2 6 5 2 2" xfId="20404" xr:uid="{478587E6-E04D-4C36-8A3F-E1ECA3D47D90}"/>
    <cellStyle name="Percent 5 2 6 5 3" xfId="11636" xr:uid="{23F14857-80F3-45AE-8CA7-3133371D8AAE}"/>
    <cellStyle name="Percent 5 2 6 5 3 2" xfId="23878" xr:uid="{3E7C9203-D469-4F0E-AEF0-B9E664B6B5CE}"/>
    <cellStyle name="Percent 5 2 6 5 4" xfId="16780" xr:uid="{A27AFDAD-D4DE-4313-A53A-81E1F509097D}"/>
    <cellStyle name="Percent 5 2 6 6" xfId="6380" xr:uid="{2D6FCEA6-AB58-4512-A48C-AF752FFFDCB7}"/>
    <cellStyle name="Percent 5 2 6 6 2" xfId="18644" xr:uid="{73B84271-1D70-4996-83A1-DE513318D152}"/>
    <cellStyle name="Percent 5 2 6 7" xfId="9876" xr:uid="{B2AFDD3D-EF6B-4444-A393-9250E55583BA}"/>
    <cellStyle name="Percent 5 2 6 7 2" xfId="22118" xr:uid="{A9C6D518-57AF-4D49-8585-C2EA3DCA701C}"/>
    <cellStyle name="Percent 5 2 6 8" xfId="15020" xr:uid="{02D20A8F-DE6C-4BB5-AEDC-EDFFE189208C}"/>
    <cellStyle name="Percent 5 2 7" xfId="2447" xr:uid="{037D1127-7BCB-4D5E-9911-CD6931DB6FA4}"/>
    <cellStyle name="Percent 5 2 7 2" xfId="2754" xr:uid="{6624853A-50DA-482D-A183-68A24641320F}"/>
    <cellStyle name="Percent 5 2 7 2 2" xfId="3179" xr:uid="{6F6BC399-71A0-471E-88BB-2833C90FEF23}"/>
    <cellStyle name="Percent 5 2 7 2 2 2" xfId="4026" xr:uid="{81748905-EBCB-4AEC-8692-DC445BA90270}"/>
    <cellStyle name="Percent 5 2 7 2 2 2 2" xfId="5970" xr:uid="{CFCB8150-8454-4570-A586-64E16121C8A5}"/>
    <cellStyle name="Percent 5 2 7 2 2 2 2 2" xfId="9617" xr:uid="{8C1E175C-8FB2-4610-BFAE-66C00300FBB2}"/>
    <cellStyle name="Percent 5 2 7 2 2 2 2 2 2" xfId="21881" xr:uid="{A5B836D0-230F-4282-A597-A7B5C0C2A646}"/>
    <cellStyle name="Percent 5 2 7 2 2 2 2 3" xfId="13113" xr:uid="{76253A9D-EFB1-4B28-8C90-909B558C63DA}"/>
    <cellStyle name="Percent 5 2 7 2 2 2 2 3 2" xfId="25355" xr:uid="{1F517446-251D-4FB3-AEC1-A80036202E20}"/>
    <cellStyle name="Percent 5 2 7 2 2 2 2 4" xfId="18257" xr:uid="{C67A3172-7A33-4A6F-9F69-FE6E0A8DF2E3}"/>
    <cellStyle name="Percent 5 2 7 2 2 2 3" xfId="7857" xr:uid="{E350AA17-5F85-4047-9299-8E40BDCE2233}"/>
    <cellStyle name="Percent 5 2 7 2 2 2 3 2" xfId="20121" xr:uid="{C6C4BAEE-186F-4F06-A2BD-7AA04ED75DD2}"/>
    <cellStyle name="Percent 5 2 7 2 2 2 4" xfId="11353" xr:uid="{940D6CAC-B97A-4DCE-A435-28DFB3DDB6FE}"/>
    <cellStyle name="Percent 5 2 7 2 2 2 4 2" xfId="23595" xr:uid="{D548F94C-0077-4161-A07D-2E6774DA024C}"/>
    <cellStyle name="Percent 5 2 7 2 2 2 5" xfId="16497" xr:uid="{19154B58-BCF9-40CA-9E71-6CAE71F79DDC}"/>
    <cellStyle name="Percent 5 2 7 2 2 3" xfId="5124" xr:uid="{A88193E4-E4D5-474C-A9EB-B37865263D0D}"/>
    <cellStyle name="Percent 5 2 7 2 2 3 2" xfId="8771" xr:uid="{BDD66AA9-608E-4AAC-8A2A-084F99EB9EB5}"/>
    <cellStyle name="Percent 5 2 7 2 2 3 2 2" xfId="21035" xr:uid="{915C6E8E-D241-4000-ABDA-D8EE10427E79}"/>
    <cellStyle name="Percent 5 2 7 2 2 3 3" xfId="12267" xr:uid="{1BFE9BA5-7130-497E-BBFD-3568D9A91A55}"/>
    <cellStyle name="Percent 5 2 7 2 2 3 3 2" xfId="24509" xr:uid="{7B49E6D3-12CE-4B2F-9D69-1EEA9E1587B5}"/>
    <cellStyle name="Percent 5 2 7 2 2 3 4" xfId="17411" xr:uid="{EDAEEBA2-506B-4CDB-86DE-8CDB3833B8A0}"/>
    <cellStyle name="Percent 5 2 7 2 2 4" xfId="7011" xr:uid="{67CB1449-D2A4-44C1-88B0-70697FB11632}"/>
    <cellStyle name="Percent 5 2 7 2 2 4 2" xfId="19275" xr:uid="{6DC5BE93-1465-4AEB-A0FA-3C22C8218EE1}"/>
    <cellStyle name="Percent 5 2 7 2 2 5" xfId="10507" xr:uid="{EC2A18EE-31E2-4D52-BA34-E477096457C2}"/>
    <cellStyle name="Percent 5 2 7 2 2 5 2" xfId="22749" xr:uid="{8A9E7054-3939-46EB-940C-46A0A6F07E08}"/>
    <cellStyle name="Percent 5 2 7 2 2 6" xfId="15651" xr:uid="{8310616A-59CB-4B19-A88B-187E34E1ED78}"/>
    <cellStyle name="Percent 5 2 7 2 3" xfId="3603" xr:uid="{1A8765F2-F745-4096-9002-4900BC9073B3}"/>
    <cellStyle name="Percent 5 2 7 2 3 2" xfId="5547" xr:uid="{E8B60AEB-17DE-4FE1-A69C-210C2877BFEA}"/>
    <cellStyle name="Percent 5 2 7 2 3 2 2" xfId="9194" xr:uid="{1CF752FE-7CCB-45AB-88CB-88039B16AEB7}"/>
    <cellStyle name="Percent 5 2 7 2 3 2 2 2" xfId="21458" xr:uid="{0B021FFB-C079-49CC-A8B8-01FA4764A7DD}"/>
    <cellStyle name="Percent 5 2 7 2 3 2 3" xfId="12690" xr:uid="{657412A2-52B4-4FC7-A27C-A45CA2445588}"/>
    <cellStyle name="Percent 5 2 7 2 3 2 3 2" xfId="24932" xr:uid="{4DC9B1FC-57AD-4E08-BEB0-552CBA65B103}"/>
    <cellStyle name="Percent 5 2 7 2 3 2 4" xfId="17834" xr:uid="{A1D6EFB0-07F9-4065-AB2D-CA09507BCA3B}"/>
    <cellStyle name="Percent 5 2 7 2 3 3" xfId="7434" xr:uid="{1C6FC469-A711-4F2A-8270-EC11486A7C8D}"/>
    <cellStyle name="Percent 5 2 7 2 3 3 2" xfId="19698" xr:uid="{4DC231C0-F826-4768-A661-6C254790A5DB}"/>
    <cellStyle name="Percent 5 2 7 2 3 4" xfId="10930" xr:uid="{C3803517-20DB-4D3F-BF0A-5F93432C4E41}"/>
    <cellStyle name="Percent 5 2 7 2 3 4 2" xfId="23172" xr:uid="{73D70B17-33C1-4C45-A6E0-91B220CC5685}"/>
    <cellStyle name="Percent 5 2 7 2 3 5" xfId="16074" xr:uid="{120A06F2-0852-47D2-8C55-6955814593A9}"/>
    <cellStyle name="Percent 5 2 7 2 4" xfId="4701" xr:uid="{CD08FE65-6C0E-4E6B-8C09-90A07EC4990E}"/>
    <cellStyle name="Percent 5 2 7 2 4 2" xfId="8348" xr:uid="{6A7AE914-8863-4808-BC78-BAA4276308BA}"/>
    <cellStyle name="Percent 5 2 7 2 4 2 2" xfId="20612" xr:uid="{4BC18D7A-DF02-4DED-A632-5CDE86291E3F}"/>
    <cellStyle name="Percent 5 2 7 2 4 3" xfId="11844" xr:uid="{1B5685F2-B796-4D77-9E67-2D5693E2DE55}"/>
    <cellStyle name="Percent 5 2 7 2 4 3 2" xfId="24086" xr:uid="{9E634426-5826-4A15-A151-91FD6C0E6976}"/>
    <cellStyle name="Percent 5 2 7 2 4 4" xfId="16988" xr:uid="{AA3D6B0A-8680-4212-968A-7339D17AB49D}"/>
    <cellStyle name="Percent 5 2 7 2 5" xfId="6588" xr:uid="{1A9994D7-0A13-4BC6-B667-4B805D79720C}"/>
    <cellStyle name="Percent 5 2 7 2 5 2" xfId="18852" xr:uid="{543EAD73-54EB-40AF-8BFF-EF9A55DC647D}"/>
    <cellStyle name="Percent 5 2 7 2 6" xfId="10084" xr:uid="{2CF462BD-7B62-4D87-9A1B-1D8F0685E8C5}"/>
    <cellStyle name="Percent 5 2 7 2 6 2" xfId="22326" xr:uid="{14F1E5DF-5DCC-4B3E-A315-A578DC480223}"/>
    <cellStyle name="Percent 5 2 7 2 7" xfId="15228" xr:uid="{1FB9FED1-52C7-4A68-932B-7B366B4C29DE}"/>
    <cellStyle name="Percent 5 2 7 3" xfId="2970" xr:uid="{CFBB2742-19DC-426C-ACA1-EE73C446B952}"/>
    <cellStyle name="Percent 5 2 7 3 2" xfId="3817" xr:uid="{0FC87067-0B28-47EC-AA01-5372744A4918}"/>
    <cellStyle name="Percent 5 2 7 3 2 2" xfId="5761" xr:uid="{C74D6473-35C1-43D2-AF8E-F3DB24E06C14}"/>
    <cellStyle name="Percent 5 2 7 3 2 2 2" xfId="9408" xr:uid="{949EAFAC-7618-44EE-95EA-F50AF2ECBF57}"/>
    <cellStyle name="Percent 5 2 7 3 2 2 2 2" xfId="21672" xr:uid="{08CEA85E-188E-4EE0-83B3-FC296D0C756C}"/>
    <cellStyle name="Percent 5 2 7 3 2 2 3" xfId="12904" xr:uid="{16DA4F87-11B0-43F4-A837-4746EDA69295}"/>
    <cellStyle name="Percent 5 2 7 3 2 2 3 2" xfId="25146" xr:uid="{3FA7F803-81F2-4A2D-A0D1-117E733F95F1}"/>
    <cellStyle name="Percent 5 2 7 3 2 2 4" xfId="18048" xr:uid="{78F97CAD-9E02-402F-83FD-8383B9694FF3}"/>
    <cellStyle name="Percent 5 2 7 3 2 3" xfId="7648" xr:uid="{F4EB1B3F-DBB2-41B8-B283-F892A3BA05E2}"/>
    <cellStyle name="Percent 5 2 7 3 2 3 2" xfId="19912" xr:uid="{6D182820-C80A-4EF5-87C8-B472F267C930}"/>
    <cellStyle name="Percent 5 2 7 3 2 4" xfId="11144" xr:uid="{C80DF65D-F6C3-4D36-885A-433FE97E83A2}"/>
    <cellStyle name="Percent 5 2 7 3 2 4 2" xfId="23386" xr:uid="{6B191787-B460-4A05-A3C3-58BF1567DB7C}"/>
    <cellStyle name="Percent 5 2 7 3 2 5" xfId="16288" xr:uid="{2F2898CF-8EEF-47F2-95BF-2DE186A77D6E}"/>
    <cellStyle name="Percent 5 2 7 3 3" xfId="4915" xr:uid="{8A5C9DBD-C7B6-4604-8D30-801D6DB4EEEC}"/>
    <cellStyle name="Percent 5 2 7 3 3 2" xfId="8562" xr:uid="{4071695D-D1EF-486E-9AC1-70A945FB8A9C}"/>
    <cellStyle name="Percent 5 2 7 3 3 2 2" xfId="20826" xr:uid="{8F13C7CA-B592-4132-9A65-05584EA8F880}"/>
    <cellStyle name="Percent 5 2 7 3 3 3" xfId="12058" xr:uid="{6563EAD6-1DCD-4AFB-BCBC-4FD09A371956}"/>
    <cellStyle name="Percent 5 2 7 3 3 3 2" xfId="24300" xr:uid="{D710678E-7123-46FC-BD60-DD99D9690E2F}"/>
    <cellStyle name="Percent 5 2 7 3 3 4" xfId="17202" xr:uid="{DF00B1DE-46D4-4970-BF99-F4DC9359F146}"/>
    <cellStyle name="Percent 5 2 7 3 4" xfId="6802" xr:uid="{435C48DD-FAA7-44CC-83B0-D9A08D21C57F}"/>
    <cellStyle name="Percent 5 2 7 3 4 2" xfId="19066" xr:uid="{BBD1791B-40A9-4F1C-8E66-EF7672224EBF}"/>
    <cellStyle name="Percent 5 2 7 3 5" xfId="10298" xr:uid="{27F6E32B-298E-46D8-9AFB-2CAB6FA711A0}"/>
    <cellStyle name="Percent 5 2 7 3 5 2" xfId="22540" xr:uid="{C62E03BE-C0C4-4D4F-8EA5-D3779CBA09E2}"/>
    <cellStyle name="Percent 5 2 7 3 6" xfId="15442" xr:uid="{795B088B-97D8-42CD-9C37-E3E82E8FCBF0}"/>
    <cellStyle name="Percent 5 2 7 4" xfId="3394" xr:uid="{193F6E5F-9602-4322-A0A7-4386FAA1EC89}"/>
    <cellStyle name="Percent 5 2 7 4 2" xfId="5338" xr:uid="{85D8DAD9-59DD-4668-8C8C-338EE377D2CE}"/>
    <cellStyle name="Percent 5 2 7 4 2 2" xfId="8985" xr:uid="{57F3EE92-74DE-4B64-963D-47D409E61545}"/>
    <cellStyle name="Percent 5 2 7 4 2 2 2" xfId="21249" xr:uid="{06FB00CD-77B2-4C56-BA27-BA196ACFD7B7}"/>
    <cellStyle name="Percent 5 2 7 4 2 3" xfId="12481" xr:uid="{524BE676-5CD8-4EA9-AE9A-0F8BD5BC3CFC}"/>
    <cellStyle name="Percent 5 2 7 4 2 3 2" xfId="24723" xr:uid="{29C7DA79-AF48-462A-A703-2338A4F099A1}"/>
    <cellStyle name="Percent 5 2 7 4 2 4" xfId="17625" xr:uid="{2D9B2244-BCA4-44D8-9FF2-B2B99DA1186B}"/>
    <cellStyle name="Percent 5 2 7 4 3" xfId="7225" xr:uid="{15DC3C05-1F9C-450D-866E-3C34EC3388DA}"/>
    <cellStyle name="Percent 5 2 7 4 3 2" xfId="19489" xr:uid="{4CCECB9A-CE43-4480-8689-737AD3C3DE0B}"/>
    <cellStyle name="Percent 5 2 7 4 4" xfId="10721" xr:uid="{8707B225-0DC6-45A3-8A80-E451B4E49B43}"/>
    <cellStyle name="Percent 5 2 7 4 4 2" xfId="22963" xr:uid="{536F4664-F7BE-4273-A911-EE63FFDD1CFE}"/>
    <cellStyle name="Percent 5 2 7 4 5" xfId="15865" xr:uid="{DD4AAE6E-7F72-42B5-B869-5C796763959C}"/>
    <cellStyle name="Percent 5 2 7 5" xfId="4492" xr:uid="{24092DAC-88AE-4B05-8E18-8577F3F0BEAF}"/>
    <cellStyle name="Percent 5 2 7 5 2" xfId="8139" xr:uid="{37F0B45A-91B2-4FAE-9BD8-355A7CF061EF}"/>
    <cellStyle name="Percent 5 2 7 5 2 2" xfId="20403" xr:uid="{546F95E0-7FB7-4A90-8CA1-BBFF457B08A2}"/>
    <cellStyle name="Percent 5 2 7 5 3" xfId="11635" xr:uid="{6F7EBEDB-36F6-4FE8-B1C9-3A7B6856884B}"/>
    <cellStyle name="Percent 5 2 7 5 3 2" xfId="23877" xr:uid="{F5FFDB7B-D8FF-43DF-B800-FE330333A1DC}"/>
    <cellStyle name="Percent 5 2 7 5 4" xfId="16779" xr:uid="{2EAD9D21-4F10-41A2-9BA1-1F7884CA0830}"/>
    <cellStyle name="Percent 5 2 7 6" xfId="6379" xr:uid="{4D7E5ACA-FF7D-4412-815D-757F8466B02A}"/>
    <cellStyle name="Percent 5 2 7 6 2" xfId="18643" xr:uid="{66EFEAC6-DD1E-41BA-84A0-A00F796553C6}"/>
    <cellStyle name="Percent 5 2 7 7" xfId="9875" xr:uid="{1D9895CE-2E9F-49D7-920F-A7EBC397876F}"/>
    <cellStyle name="Percent 5 2 7 7 2" xfId="22117" xr:uid="{67CB6BD5-B711-4B50-8A77-F007CF5BD92F}"/>
    <cellStyle name="Percent 5 2 7 8" xfId="15019" xr:uid="{3D9A9177-56D2-4519-9D32-2156272B0036}"/>
    <cellStyle name="Percent 5 2 8" xfId="2463" xr:uid="{FF312FF4-0BA1-49FE-8E0C-27318C05A02E}"/>
    <cellStyle name="Percent 5 2 8 2" xfId="2756" xr:uid="{55302DEC-18EB-4A92-A3E8-8C6A3238AC41}"/>
    <cellStyle name="Percent 5 2 8 2 2" xfId="3181" xr:uid="{881D942D-7D92-414B-8DFF-FD6DC619825A}"/>
    <cellStyle name="Percent 5 2 8 2 2 2" xfId="4028" xr:uid="{4F1B22E2-FFDF-4E46-8F27-90203879EE1F}"/>
    <cellStyle name="Percent 5 2 8 2 2 2 2" xfId="5972" xr:uid="{19072E29-661B-4C03-9C1D-3118CF241323}"/>
    <cellStyle name="Percent 5 2 8 2 2 2 2 2" xfId="9619" xr:uid="{B76AC2B4-D9BB-4C7B-B1AF-485D1D9A0E4E}"/>
    <cellStyle name="Percent 5 2 8 2 2 2 2 2 2" xfId="21883" xr:uid="{C99591E5-6251-45A0-A643-A87F951314F7}"/>
    <cellStyle name="Percent 5 2 8 2 2 2 2 3" xfId="13115" xr:uid="{B1729AAE-376F-4636-8497-DFC5F3D8FEC4}"/>
    <cellStyle name="Percent 5 2 8 2 2 2 2 3 2" xfId="25357" xr:uid="{23AA9B28-079E-4A7D-88BA-7E07EE351FB5}"/>
    <cellStyle name="Percent 5 2 8 2 2 2 2 4" xfId="18259" xr:uid="{454BA519-7532-42C0-85FC-10ADCED7962C}"/>
    <cellStyle name="Percent 5 2 8 2 2 2 3" xfId="7859" xr:uid="{9B204F58-89C3-4089-8A3D-F7579A6132AD}"/>
    <cellStyle name="Percent 5 2 8 2 2 2 3 2" xfId="20123" xr:uid="{F1823FC4-3E48-4C80-B265-17437650D172}"/>
    <cellStyle name="Percent 5 2 8 2 2 2 4" xfId="11355" xr:uid="{1CA3F00D-239E-4E6F-80ED-1435E102E840}"/>
    <cellStyle name="Percent 5 2 8 2 2 2 4 2" xfId="23597" xr:uid="{B26E494A-AE21-4DFC-8BB0-2D9D60233EFE}"/>
    <cellStyle name="Percent 5 2 8 2 2 2 5" xfId="16499" xr:uid="{519C3B0E-D458-43F4-829C-CD49AD72BD4C}"/>
    <cellStyle name="Percent 5 2 8 2 2 3" xfId="5126" xr:uid="{0E1E404B-E0A6-448B-92B7-71DFE4384115}"/>
    <cellStyle name="Percent 5 2 8 2 2 3 2" xfId="8773" xr:uid="{421BD1A3-AF43-4D4F-BFE8-1CD53A34013E}"/>
    <cellStyle name="Percent 5 2 8 2 2 3 2 2" xfId="21037" xr:uid="{67CA33BA-0F32-41E0-8B37-6CB1C85E9FF2}"/>
    <cellStyle name="Percent 5 2 8 2 2 3 3" xfId="12269" xr:uid="{6259226E-0BCB-4898-BABB-FC13F54CD633}"/>
    <cellStyle name="Percent 5 2 8 2 2 3 3 2" xfId="24511" xr:uid="{FD4C0693-2905-4794-8FFB-565FB336B622}"/>
    <cellStyle name="Percent 5 2 8 2 2 3 4" xfId="17413" xr:uid="{D1E65CB9-99EF-44B0-85F8-00A0DE7F90B3}"/>
    <cellStyle name="Percent 5 2 8 2 2 4" xfId="7013" xr:uid="{445BE7D1-41DB-45D4-8408-CDCBAFB73B4C}"/>
    <cellStyle name="Percent 5 2 8 2 2 4 2" xfId="19277" xr:uid="{1D33B765-ECA4-4C14-96AB-2DC80587300B}"/>
    <cellStyle name="Percent 5 2 8 2 2 5" xfId="10509" xr:uid="{3AB22FE3-3949-4966-AB20-D2ABF853695F}"/>
    <cellStyle name="Percent 5 2 8 2 2 5 2" xfId="22751" xr:uid="{B8C5A2E5-DECF-4523-86B3-048E05571645}"/>
    <cellStyle name="Percent 5 2 8 2 2 6" xfId="15653" xr:uid="{445AF2A8-2030-456C-AA1A-52D8F574E875}"/>
    <cellStyle name="Percent 5 2 8 2 3" xfId="3605" xr:uid="{21CEDAD6-2474-42ED-894D-762FB1CD7C20}"/>
    <cellStyle name="Percent 5 2 8 2 3 2" xfId="5549" xr:uid="{F082A93A-41AC-4529-82C7-D78778DD3FF5}"/>
    <cellStyle name="Percent 5 2 8 2 3 2 2" xfId="9196" xr:uid="{FE6F028E-9EE3-4D56-BE63-80A5B13A5E84}"/>
    <cellStyle name="Percent 5 2 8 2 3 2 2 2" xfId="21460" xr:uid="{6CA25C12-F9B1-4A8E-8B01-1C1D491B5280}"/>
    <cellStyle name="Percent 5 2 8 2 3 2 3" xfId="12692" xr:uid="{5A1D73DE-16BE-47D2-99EB-9656270450C4}"/>
    <cellStyle name="Percent 5 2 8 2 3 2 3 2" xfId="24934" xr:uid="{963F3C38-E8FE-4F62-BF84-407EBC15A414}"/>
    <cellStyle name="Percent 5 2 8 2 3 2 4" xfId="17836" xr:uid="{E5D84F4F-E9E5-40BF-AF1B-F76F3FD60370}"/>
    <cellStyle name="Percent 5 2 8 2 3 3" xfId="7436" xr:uid="{7A1786DB-BBA0-4FD6-8E35-614EDA1205D8}"/>
    <cellStyle name="Percent 5 2 8 2 3 3 2" xfId="19700" xr:uid="{E3D37E0F-41F2-4E69-ACC9-3190C877032F}"/>
    <cellStyle name="Percent 5 2 8 2 3 4" xfId="10932" xr:uid="{BEA0D5D1-97A3-4B06-AFF3-952FE2ACC866}"/>
    <cellStyle name="Percent 5 2 8 2 3 4 2" xfId="23174" xr:uid="{8F65B28F-B5B4-41B9-9120-48667639A03F}"/>
    <cellStyle name="Percent 5 2 8 2 3 5" xfId="16076" xr:uid="{DF1AA75D-EA9A-4443-B5FA-BA103A75B675}"/>
    <cellStyle name="Percent 5 2 8 2 4" xfId="4703" xr:uid="{D982F309-FB76-4E0E-9870-64CB1251FCDB}"/>
    <cellStyle name="Percent 5 2 8 2 4 2" xfId="8350" xr:uid="{601959F5-7A4D-41DA-B22B-1B138C2DDDE7}"/>
    <cellStyle name="Percent 5 2 8 2 4 2 2" xfId="20614" xr:uid="{B22793C6-C3F5-48EA-9435-BF0CB2C4FDB9}"/>
    <cellStyle name="Percent 5 2 8 2 4 3" xfId="11846" xr:uid="{B704307B-5509-44B7-A4EC-8FBE0EA32CE0}"/>
    <cellStyle name="Percent 5 2 8 2 4 3 2" xfId="24088" xr:uid="{C34F29B0-E7EE-4580-8374-F3CFA1343302}"/>
    <cellStyle name="Percent 5 2 8 2 4 4" xfId="16990" xr:uid="{F549F608-9262-45ED-BBC0-AE2AE348C91C}"/>
    <cellStyle name="Percent 5 2 8 2 5" xfId="6590" xr:uid="{7647848D-D1BD-4DB8-AFA1-E935AB487880}"/>
    <cellStyle name="Percent 5 2 8 2 5 2" xfId="18854" xr:uid="{235C9966-F31E-4DAC-8CB0-BBA322F8CE48}"/>
    <cellStyle name="Percent 5 2 8 2 6" xfId="10086" xr:uid="{6665864A-BD8C-4262-A6BE-D218E30388A5}"/>
    <cellStyle name="Percent 5 2 8 2 6 2" xfId="22328" xr:uid="{55201965-6082-4E6D-B7B4-E0C52E69C38B}"/>
    <cellStyle name="Percent 5 2 8 2 7" xfId="15230" xr:uid="{A594FE90-E93B-489D-B186-289F314CB3C3}"/>
    <cellStyle name="Percent 5 2 8 3" xfId="2972" xr:uid="{76235F9D-E274-4B0E-85D7-57D0D92A15EC}"/>
    <cellStyle name="Percent 5 2 8 3 2" xfId="3819" xr:uid="{3CE369FC-7602-4193-A4E9-B59F6CCC5F69}"/>
    <cellStyle name="Percent 5 2 8 3 2 2" xfId="5763" xr:uid="{0158DAE4-A49C-4F5C-B78B-8E3A8DCD6B0A}"/>
    <cellStyle name="Percent 5 2 8 3 2 2 2" xfId="9410" xr:uid="{568F59E1-16E3-4808-9E7B-20C2A8E26661}"/>
    <cellStyle name="Percent 5 2 8 3 2 2 2 2" xfId="21674" xr:uid="{10E185E0-06FE-497B-9650-75ADFB41028E}"/>
    <cellStyle name="Percent 5 2 8 3 2 2 3" xfId="12906" xr:uid="{D280FED1-02E6-4918-A69E-A42714F2ACAF}"/>
    <cellStyle name="Percent 5 2 8 3 2 2 3 2" xfId="25148" xr:uid="{BC98A573-ABED-4C66-A4FE-52DE8209A603}"/>
    <cellStyle name="Percent 5 2 8 3 2 2 4" xfId="18050" xr:uid="{2172DF02-FFAA-4840-B3A4-9D300395B889}"/>
    <cellStyle name="Percent 5 2 8 3 2 3" xfId="7650" xr:uid="{9D7C55A8-41D9-49A1-B5C6-74B78838BA33}"/>
    <cellStyle name="Percent 5 2 8 3 2 3 2" xfId="19914" xr:uid="{703A6020-E5B4-4649-B941-EB06B47DC0E2}"/>
    <cellStyle name="Percent 5 2 8 3 2 4" xfId="11146" xr:uid="{C30CFBDC-C3CE-4C54-89D5-93415C3C5410}"/>
    <cellStyle name="Percent 5 2 8 3 2 4 2" xfId="23388" xr:uid="{F56C0170-6F54-465C-9F96-136ED555234D}"/>
    <cellStyle name="Percent 5 2 8 3 2 5" xfId="16290" xr:uid="{CE90B0FF-A3F9-4A89-9836-AE0D173AE91C}"/>
    <cellStyle name="Percent 5 2 8 3 3" xfId="4917" xr:uid="{EFBD907E-860D-4CA8-93EE-8EDDAD3B9899}"/>
    <cellStyle name="Percent 5 2 8 3 3 2" xfId="8564" xr:uid="{189612EF-7AB6-4460-8D91-3742659709C9}"/>
    <cellStyle name="Percent 5 2 8 3 3 2 2" xfId="20828" xr:uid="{183832E0-006F-48EE-ABCD-7B38F92E75C2}"/>
    <cellStyle name="Percent 5 2 8 3 3 3" xfId="12060" xr:uid="{6D3BF368-B960-482E-AC32-9068FDD6DB80}"/>
    <cellStyle name="Percent 5 2 8 3 3 3 2" xfId="24302" xr:uid="{E4A843EA-4E1C-4DBE-9589-7D8F1635E3DC}"/>
    <cellStyle name="Percent 5 2 8 3 3 4" xfId="17204" xr:uid="{E863966D-830A-4523-9EB4-94CD34EB10C6}"/>
    <cellStyle name="Percent 5 2 8 3 4" xfId="6804" xr:uid="{0609A537-C766-41B8-8BA5-4B3DFB9DFEDC}"/>
    <cellStyle name="Percent 5 2 8 3 4 2" xfId="19068" xr:uid="{D023B72D-8648-44F2-A415-EF061CF1C464}"/>
    <cellStyle name="Percent 5 2 8 3 5" xfId="10300" xr:uid="{EFD08C5D-7F6D-45FC-98E7-2A3EE687F9D7}"/>
    <cellStyle name="Percent 5 2 8 3 5 2" xfId="22542" xr:uid="{05F94F38-DE65-4913-8748-6BA4AF00971D}"/>
    <cellStyle name="Percent 5 2 8 3 6" xfId="15444" xr:uid="{C09155F0-1CF2-40C8-ADF9-0454CE3A00A9}"/>
    <cellStyle name="Percent 5 2 8 4" xfId="3396" xr:uid="{9A6CFBC5-3EC2-4498-BA1A-9C5ACB548B6E}"/>
    <cellStyle name="Percent 5 2 8 4 2" xfId="5340" xr:uid="{0794E2A4-70A4-48F1-8FE3-FEBA9518BAAC}"/>
    <cellStyle name="Percent 5 2 8 4 2 2" xfId="8987" xr:uid="{07F7E284-58D2-4B66-82D2-F848B56D6466}"/>
    <cellStyle name="Percent 5 2 8 4 2 2 2" xfId="21251" xr:uid="{E85BC254-9C2C-4137-8496-06382E36F54E}"/>
    <cellStyle name="Percent 5 2 8 4 2 3" xfId="12483" xr:uid="{033620EE-434D-448C-86D0-622C60EC982A}"/>
    <cellStyle name="Percent 5 2 8 4 2 3 2" xfId="24725" xr:uid="{234EF2EC-99A7-47EA-BB99-A0A15295B2DA}"/>
    <cellStyle name="Percent 5 2 8 4 2 4" xfId="17627" xr:uid="{49E1A30E-8278-4AA0-9355-B88A3F8DA532}"/>
    <cellStyle name="Percent 5 2 8 4 3" xfId="7227" xr:uid="{C566FD3B-3A65-4F4C-9AB9-D7110897722C}"/>
    <cellStyle name="Percent 5 2 8 4 3 2" xfId="19491" xr:uid="{3A934ECE-9DD2-4EF2-B1B6-BCD0D27D98D3}"/>
    <cellStyle name="Percent 5 2 8 4 4" xfId="10723" xr:uid="{1C5620FF-D3CE-4A78-AF31-74C77F885349}"/>
    <cellStyle name="Percent 5 2 8 4 4 2" xfId="22965" xr:uid="{7E713A61-DB14-4909-B560-414EE90F4170}"/>
    <cellStyle name="Percent 5 2 8 4 5" xfId="15867" xr:uid="{B50B550C-87BC-444E-BBDC-8CE4C11B6FD0}"/>
    <cellStyle name="Percent 5 2 8 5" xfId="4494" xr:uid="{42A5319D-FE1F-471E-8C6F-B230674F17E7}"/>
    <cellStyle name="Percent 5 2 8 5 2" xfId="8141" xr:uid="{AFEAD7F4-0515-402D-9385-C956927266A3}"/>
    <cellStyle name="Percent 5 2 8 5 2 2" xfId="20405" xr:uid="{C4EF69A0-99EC-4D18-AE75-424650DB8370}"/>
    <cellStyle name="Percent 5 2 8 5 3" xfId="11637" xr:uid="{538336DE-942D-413A-9A5C-2C2B2B85F125}"/>
    <cellStyle name="Percent 5 2 8 5 3 2" xfId="23879" xr:uid="{101E5C75-E9BC-4198-8CF1-F11EEFB368DF}"/>
    <cellStyle name="Percent 5 2 8 5 4" xfId="16781" xr:uid="{6F52106F-CC58-4208-8C94-4FEEE209C1C3}"/>
    <cellStyle name="Percent 5 2 8 6" xfId="6381" xr:uid="{C1175B49-0279-4E55-A026-5C0A275653DF}"/>
    <cellStyle name="Percent 5 2 8 6 2" xfId="18645" xr:uid="{C9FE401B-25FB-4516-AD5B-063D5831C95A}"/>
    <cellStyle name="Percent 5 2 8 7" xfId="9877" xr:uid="{1BA7045A-D141-405E-841F-8404257963FD}"/>
    <cellStyle name="Percent 5 2 8 7 2" xfId="22119" xr:uid="{35352465-528E-48E6-AB45-147D9F96C863}"/>
    <cellStyle name="Percent 5 2 8 8" xfId="15021" xr:uid="{7C822A92-818C-4887-B341-F7DC653E07F0}"/>
    <cellStyle name="Percent 5 3" xfId="1160" xr:uid="{C0F1D5CE-500B-4966-8F01-AE0AE2CCFA5B}"/>
    <cellStyle name="Percent 5 3 2" xfId="14820" xr:uid="{0A3723A9-74DE-4A4B-8821-A1990BE2BBC9}"/>
    <cellStyle name="Percent 5 4" xfId="2464" xr:uid="{D5F38C2A-6E00-463C-9C27-8D3C5C996AE8}"/>
    <cellStyle name="Percent 5 5" xfId="2465" xr:uid="{38E7FF94-67B3-4C2A-B8DE-99A61692FD06}"/>
    <cellStyle name="Percent 5 6" xfId="2504" xr:uid="{DC8B9120-FA01-40B8-9077-CBA740D09A93}"/>
    <cellStyle name="Percent 5 7" xfId="2466" xr:uid="{B903F787-6090-4F0F-8FD2-F4D74A2582C9}"/>
    <cellStyle name="Percent 5 8" xfId="2505" xr:uid="{CBEAB5AE-F89D-4DE4-ABFD-DCE7068DA218}"/>
    <cellStyle name="Percent 5 9" xfId="26498" xr:uid="{0BA5D885-3F55-418C-97BF-338DF18CEBD9}"/>
    <cellStyle name="Percent 50" xfId="9724" xr:uid="{72075204-7CF8-4D4E-9B13-A1BBD6B91129}"/>
    <cellStyle name="Percent 51" xfId="6247" xr:uid="{E7E00AEB-F5BF-4E13-B2D9-419ED16349BF}"/>
    <cellStyle name="Percent 52" xfId="9728" xr:uid="{C0B14128-4B4A-4C9D-A735-B9D26F973D44}"/>
    <cellStyle name="Percent 53" xfId="6261" xr:uid="{FF7E6365-2BB5-40E7-B655-A76423047F4A}"/>
    <cellStyle name="Percent 54" xfId="9738" xr:uid="{E78A083E-33C4-42C3-8A29-583DA882044F}"/>
    <cellStyle name="Percent 55" xfId="9731" xr:uid="{975F676D-BAE9-4983-8243-7E96B5EB8BAE}"/>
    <cellStyle name="Percent 56" xfId="9739" xr:uid="{E8B28543-DB1D-4DF1-97EA-2088E1A830EE}"/>
    <cellStyle name="Percent 57" xfId="9737" xr:uid="{CE13A14B-162D-443A-AA9D-F90D83410657}"/>
    <cellStyle name="Percent 58" xfId="9747" xr:uid="{BEB9167A-678C-4141-8F93-7F0AFC58EED7}"/>
    <cellStyle name="Percent 59" xfId="9755" xr:uid="{CAAEF5FC-6670-4257-8B96-1187189BC6F6}"/>
    <cellStyle name="Percent 6" xfId="201" xr:uid="{5383905F-F007-4F7C-845E-8AC8AACE50D8}"/>
    <cellStyle name="Percent 6 2" xfId="1946" xr:uid="{4D249FBD-E3CD-466C-BBBE-CA4B263D993C}"/>
    <cellStyle name="Percent 6 2 2" xfId="2506" xr:uid="{18A450BC-75CC-4E82-818B-D21DC1A165E1}"/>
    <cellStyle name="Percent 6 2 2 2" xfId="14426" xr:uid="{995D7EEC-F356-4726-BA26-C920422E8C9D}"/>
    <cellStyle name="Percent 6 2 2 3" xfId="25938" xr:uid="{E1BF7589-691E-4BA7-ACFA-DDDA4BB03064}"/>
    <cellStyle name="Percent 6 2 3" xfId="4314" xr:uid="{98F207A1-8524-415C-93DC-5FCA4567F1AE}"/>
    <cellStyle name="Percent 6 2 3 2" xfId="14821" xr:uid="{B4F2ECE1-3DE6-4B6D-95A1-9739A55C6ADC}"/>
    <cellStyle name="Percent 6 2 4" xfId="14015" xr:uid="{85A1981D-4714-4EC5-9B4D-392E1C9D8081}"/>
    <cellStyle name="Percent 6 2 4 2" xfId="26191" xr:uid="{F8543066-2D2C-4362-B1A5-A4A687904967}"/>
    <cellStyle name="Percent 6 2 4 3" xfId="26192" xr:uid="{ED57EBAD-54F4-4A42-9344-2DA80C0DFE14}"/>
    <cellStyle name="Percent 6 2 5" xfId="26193" xr:uid="{9F624FE9-1DB1-407F-A049-347AD22C5265}"/>
    <cellStyle name="Percent 6 2 5 2" xfId="26194" xr:uid="{D02D382E-30D4-44F1-A25A-896BB2E39BC1}"/>
    <cellStyle name="Percent 6 2 5 3" xfId="26504" xr:uid="{874A10F8-22E7-4B7E-B39A-83E6B35D8E7C}"/>
    <cellStyle name="Percent 6 3" xfId="2171" xr:uid="{219E038C-FE9D-46B2-AA11-4954A32D2D71}"/>
    <cellStyle name="Percent 6 3 2" xfId="26195" xr:uid="{E8CF2EEB-4DCA-4AAD-96CA-41124BB23A84}"/>
    <cellStyle name="Percent 6 4" xfId="26196" xr:uid="{5F83E8BE-C389-44AC-8366-201A0791C1C4}"/>
    <cellStyle name="Percent 6 5" xfId="26197" xr:uid="{47A4BBAD-09EE-40FF-A2B8-AB7502D85A5A}"/>
    <cellStyle name="Percent 6 5 2" xfId="26198" xr:uid="{EC0182ED-86AF-4D1C-89BC-361A40EAE864}"/>
    <cellStyle name="Percent 6 5 3" xfId="26199" xr:uid="{8139C5BF-05D8-45FB-818A-2A019A91CFE9}"/>
    <cellStyle name="Percent 6 6" xfId="26200" xr:uid="{16865EC2-FA7A-4722-9FBB-DEA6357E10BF}"/>
    <cellStyle name="Percent 6 6 2" xfId="26201" xr:uid="{E21DC353-9862-4EA8-AFE8-ED5F3F092ED1}"/>
    <cellStyle name="Percent 60" xfId="9751" xr:uid="{1682A043-7704-4BDB-8C31-87EF73785ADF}"/>
    <cellStyle name="Percent 61" xfId="13220" xr:uid="{E4F7D820-DBB8-4AC9-AD58-CE505E845421}"/>
    <cellStyle name="Percent 62" xfId="13225" xr:uid="{33593705-6A91-49F0-B2A8-71FBD940A8A1}"/>
    <cellStyle name="Percent 63" xfId="14893" xr:uid="{75EC966B-8059-4069-8385-8B05648ED3E1}"/>
    <cellStyle name="Percent 64" xfId="14899" xr:uid="{F20C2992-AAA8-4E1A-92E4-45BB1802E61B}"/>
    <cellStyle name="Percent 65" xfId="14905" xr:uid="{35CAF89D-0B67-4B91-9BD3-C547B04B3933}"/>
    <cellStyle name="Percent 66" xfId="25927" xr:uid="{5AF68A94-8BEC-4596-8B17-7DD5764C98A1}"/>
    <cellStyle name="Percent 67" xfId="26311" xr:uid="{89554850-F86E-4645-887A-4376E170A0A5}"/>
    <cellStyle name="Percent 67 2" xfId="26683" xr:uid="{9E8F14D5-C3E6-4E81-A41B-336A49B8BEC0}"/>
    <cellStyle name="Percent 68" xfId="26316" xr:uid="{0E70FE3F-1E7C-46CE-AABD-24CE91BA3E3D}"/>
    <cellStyle name="Percent 69" xfId="214" xr:uid="{DFADB785-A591-4085-B2BB-3BEF7A22F55D}"/>
    <cellStyle name="Percent 7" xfId="210" xr:uid="{08BA0BC9-A368-4479-8117-656F9C6C8CA9}"/>
    <cellStyle name="Percent 7 2" xfId="1947" xr:uid="{F945961F-240E-431D-9962-995067A8465C}"/>
    <cellStyle name="Percent 7 2 2" xfId="2507" xr:uid="{A0F75AB1-7936-4B80-BA31-5624B03205FD}"/>
    <cellStyle name="Percent 7 2 3" xfId="2434" xr:uid="{06ACCED0-6C2F-47CC-A0BE-EA2CFCC5349F}"/>
    <cellStyle name="Percent 7 2 4" xfId="25939" xr:uid="{84505858-2968-4C5E-972C-F0D9826C46FB}"/>
    <cellStyle name="Percent 8" xfId="211" xr:uid="{7C3C9DD9-E0EA-4756-ABA9-F0D0E40739F9}"/>
    <cellStyle name="Percent 8 2" xfId="1161" xr:uid="{2FC48E2F-1B9C-43E5-B5D3-B0309B3DD506}"/>
    <cellStyle name="Percent 8 3" xfId="26202" xr:uid="{C867B832-D821-49F2-96FF-CE5A8777235E}"/>
    <cellStyle name="Percent 8 3 2" xfId="26203" xr:uid="{2A166D20-06C4-40AF-844C-4984C73C2395}"/>
    <cellStyle name="Percent 8 3 3" xfId="26204" xr:uid="{8811AFD8-EEC6-497C-AC41-8C283569BF4D}"/>
    <cellStyle name="Percent 9" xfId="1162" xr:uid="{211B9B2A-8B63-4BF1-BEDE-4278732CA147}"/>
    <cellStyle name="Percent 9 2" xfId="1948" xr:uid="{56594890-1462-4E2A-8484-AA7E8F627BB3}"/>
    <cellStyle name="Percent 9 2 2" xfId="14823" xr:uid="{13E91D55-F1CB-4609-A82D-43155C8C2107}"/>
    <cellStyle name="Percent 9 2 3" xfId="14427" xr:uid="{8556C5D1-E891-45C8-8193-C509FB6E7509}"/>
    <cellStyle name="Percent 9 3" xfId="2422" xr:uid="{345AB7F8-D77F-41ED-9BC8-2079DE7A75E8}"/>
    <cellStyle name="Percent 9 3 2" xfId="14822" xr:uid="{89C940FA-34D8-402A-B1E0-313952A16320}"/>
    <cellStyle name="Percent 9 3 3" xfId="26205" xr:uid="{7CCA256E-08C7-4FB8-81A0-E9C8B55DB19D}"/>
    <cellStyle name="Percent 9 4" xfId="25940" xr:uid="{922D1DAC-ABF3-48E5-9B27-482A8F5D96C6}"/>
    <cellStyle name="PERCENTAGE" xfId="156" xr:uid="{8AEBB3AF-5912-460A-BD66-8135A36F9E9D}"/>
    <cellStyle name="PERCENTAGE 2" xfId="1163" xr:uid="{8BD04420-8305-42A0-ACB6-336296677412}"/>
    <cellStyle name="PERCENTAGE 3" xfId="1164" xr:uid="{B4B24007-BA3A-4A8D-A4D9-3593DF36F4B7}"/>
    <cellStyle name="PERCENTAGE 4" xfId="1165" xr:uid="{ED870701-0381-41C5-AD41-C1C7C0E6F08D}"/>
    <cellStyle name="PERCENTAGE 5" xfId="1166" xr:uid="{FD24860A-DDCE-4075-B382-879F69231D83}"/>
    <cellStyle name="Pilkku_BINV" xfId="1167" xr:uid="{1FF19BEA-CF88-4CFE-9D3E-21D6A684B5BA}"/>
    <cellStyle name="PLAN" xfId="1949" xr:uid="{17EA2A9E-58EC-49A6-9850-1DF548E8CDFB}"/>
    <cellStyle name="PrePop Currency (0)" xfId="1168" xr:uid="{8CA9671F-3BA9-41E3-B582-2E2991362FC2}"/>
    <cellStyle name="PrePop Currency (2)" xfId="1169" xr:uid="{2EAAEB78-B957-403A-B621-520C895FF3E1}"/>
    <cellStyle name="PrePop Units (0)" xfId="1170" xr:uid="{E0E26C98-0CF0-4EE3-8E98-367D1E36F364}"/>
    <cellStyle name="PrePop Units (1)" xfId="1171" xr:uid="{1A8F08BA-69FA-40E6-8DDC-FB8B472A08D1}"/>
    <cellStyle name="PrePop Units (2)" xfId="1172" xr:uid="{9A3C5CE2-0A6A-4A6D-B565-B722F8214A43}"/>
    <cellStyle name="Py?r. luku_BINV" xfId="1173" xr:uid="{F7F5BB17-0AD6-4EC7-84FE-015B8D82FDA6}"/>
    <cellStyle name="Py?r. valuutta_BINV" xfId="1174" xr:uid="{0101A35F-18CD-4516-AA15-0A545DC390E0}"/>
    <cellStyle name="Q" xfId="1950" xr:uid="{AE5A2C66-2FF8-4BB3-B8BD-C2ABBD1434B6}"/>
    <cellStyle name="Quantity" xfId="1175" xr:uid="{DD7E468A-C544-4D29-8F75-BD2AE6C7B8C5}"/>
    <cellStyle name="Quantity 2" xfId="14016" xr:uid="{39ECB9CF-623C-4741-B0A4-6888EB86971D}"/>
    <cellStyle name="Quantity 2 2" xfId="26206" xr:uid="{2690F598-EAA8-489C-BCB7-8CBD2C91E79E}"/>
    <cellStyle name="Quantity 3" xfId="26207" xr:uid="{3BC40BB5-E030-48A6-BFC7-EBC6DAB0DFCE}"/>
    <cellStyle name="RevList" xfId="1951" xr:uid="{76F34051-C637-48FF-BF24-E79C0BFBD474}"/>
    <cellStyle name="Rittichai" xfId="1176" xr:uid="{FA9076DB-271D-4FEC-B39F-630400E956BD}"/>
    <cellStyle name="Rittichai 2" xfId="14017" xr:uid="{04CC7433-07D7-4A0F-AF04-86BA12170829}"/>
    <cellStyle name="small border line" xfId="1952" xr:uid="{3ABF9AAB-0929-4CD3-8A84-E57FBDCB566E}"/>
    <cellStyle name="Standard_BS14" xfId="26208" xr:uid="{A3B6CE4A-A4F6-47EE-916C-50157151E06A}"/>
    <cellStyle name="Style 1" xfId="157" xr:uid="{E5732AB1-56C5-41C7-BBB2-692A3E3412C3}"/>
    <cellStyle name="Style 1 2" xfId="1177" xr:uid="{9D24190A-C867-40F0-8201-6718FF4AEF46}"/>
    <cellStyle name="Style 1 2 2" xfId="1178" xr:uid="{F4197A8F-66C7-49B9-BDA8-8A6932F4685B}"/>
    <cellStyle name="Style 1 2 3" xfId="1179" xr:uid="{63029137-FFCB-453B-9651-FF467D593906}"/>
    <cellStyle name="Style 1 2 4" xfId="1180" xr:uid="{1B195CA2-20DC-4024-A47C-A19A56145B7D}"/>
    <cellStyle name="Style 1 3" xfId="1181" xr:uid="{2063294D-BEE7-4E9A-95D9-DCC61B2509EA}"/>
    <cellStyle name="Style 1 4" xfId="1182" xr:uid="{C9CC386D-1C96-408A-A263-E827121E1B61}"/>
    <cellStyle name="Style 1 5" xfId="1183" xr:uid="{01D2A715-961C-4498-9548-5BA3FD2E711D}"/>
    <cellStyle name="Style 1 5 2" xfId="14824" xr:uid="{01F39E9A-F6FB-4A20-9DE5-981DCE638B6D}"/>
    <cellStyle name="Style 1 6" xfId="2508" xr:uid="{0E26EFB5-519A-45D4-B55F-03546F98C8B6}"/>
    <cellStyle name="Style 1 7" xfId="2533" xr:uid="{F375BC45-A4BD-457C-872D-2EB89D2646B4}"/>
    <cellStyle name="Style 1 8" xfId="2509" xr:uid="{E1C40CCD-9502-40F2-89E7-EF51CD1BFDC4}"/>
    <cellStyle name="STYLE3" xfId="4315" xr:uid="{4F2F62DB-F2C4-4D28-8ADD-68DB57D2EE2C}"/>
    <cellStyle name="subhead" xfId="1184" xr:uid="{BE3F6732-8F17-4A88-833F-E10B2D800594}"/>
    <cellStyle name="Subtotal" xfId="1953" xr:uid="{D26F4DFF-B46E-488B-B46A-69E120B2C32C}"/>
    <cellStyle name="Table" xfId="1185" xr:uid="{19AA51EE-D61C-419E-A22C-0253EC1D8CDC}"/>
    <cellStyle name="Table 2" xfId="14018" xr:uid="{B444D84C-93EF-4170-9E8D-63EEE57B492F}"/>
    <cellStyle name="Text Indent A" xfId="1186" xr:uid="{201BEDA1-3B8E-4DAC-8A3A-CD089EF46FC3}"/>
    <cellStyle name="Text Indent B" xfId="1187" xr:uid="{5E497249-2718-451E-BA7A-DC9F5A317B96}"/>
    <cellStyle name="Text Indent C" xfId="1188" xr:uid="{D2011814-D44F-4B94-BCF1-E02C9E1D263E}"/>
    <cellStyle name="Tickmark" xfId="1189" xr:uid="{9ED4431F-D6BA-49B2-AC7E-0161CFBBB942}"/>
    <cellStyle name="Times New Roman" xfId="1190" xr:uid="{C2F40CDC-8B8D-41B4-9F0E-3052991BFB89}"/>
    <cellStyle name="Title 10" xfId="2095" xr:uid="{00256B2F-F614-4F65-8B92-A95664186825}"/>
    <cellStyle name="Title 11" xfId="158" xr:uid="{8DBDE824-7040-402F-9A6C-D45E0B008141}"/>
    <cellStyle name="Title 2" xfId="1191" xr:uid="{88BBD32A-BC2F-47B9-971E-631DF3C7AE55}"/>
    <cellStyle name="Title 2 2" xfId="1192" xr:uid="{271A2324-A638-458F-8B64-AA77FC3AF9B6}"/>
    <cellStyle name="Title 2 2 2" xfId="14826" xr:uid="{278F2921-D3DB-4246-8E9F-6074BD24B09F}"/>
    <cellStyle name="Title 2 2 3" xfId="14428" xr:uid="{00636E77-1392-48C8-A403-A004342FDCD0}"/>
    <cellStyle name="Title 2 3" xfId="1954" xr:uid="{FE2F34C0-5EE4-4973-8AF3-159446F5A2CA}"/>
    <cellStyle name="Title 2 4" xfId="4168" xr:uid="{1512D753-7D24-4B6F-9C56-440B2759323E}"/>
    <cellStyle name="Title 2 4 2" xfId="25941" xr:uid="{13EACF33-12A6-42E8-B3A0-61656B139FF3}"/>
    <cellStyle name="Title 3" xfId="1193" xr:uid="{B49F9CE7-D84C-406A-B18D-20D2EC9C1EA1}"/>
    <cellStyle name="Title 3 2" xfId="1194" xr:uid="{8A0B69A4-CE5C-4F47-9185-11D116DBF46F}"/>
    <cellStyle name="Title 3 2 2" xfId="14827" xr:uid="{84A72C36-A637-43CA-8CDA-CEA012D6C0A2}"/>
    <cellStyle name="Title 3 2 3" xfId="14429" xr:uid="{0251EE60-ECF5-46D1-AC80-60534B52B0CB}"/>
    <cellStyle name="Title 3 3" xfId="1955" xr:uid="{E9123A9E-BD6D-40C5-95FE-B82096759FE0}"/>
    <cellStyle name="Title 3 4" xfId="25942" xr:uid="{D33D7391-B8C8-4B8E-A196-F5B68BF11A6A}"/>
    <cellStyle name="Title 3 5" xfId="26491" xr:uid="{D3E87093-3C1B-41A7-89DB-5503768E19BA}"/>
    <cellStyle name="Title 4" xfId="1195" xr:uid="{B3FEAB41-6E88-4A5D-AE47-D20CF4D4A217}"/>
    <cellStyle name="Title 4 2" xfId="1956" xr:uid="{1309ACE6-4325-42D0-85BD-28E31CBA318C}"/>
    <cellStyle name="Title 4 3" xfId="25943" xr:uid="{C7FC06F4-4143-475D-96BF-3E411BCFFE5E}"/>
    <cellStyle name="Title 5" xfId="1957" xr:uid="{0D914A4C-E853-4D60-A421-4EA4496A50FA}"/>
    <cellStyle name="Title 5 2" xfId="14430" xr:uid="{78F1D8BD-3A5B-429F-B887-4308F9350B26}"/>
    <cellStyle name="Title 5 3" xfId="14019" xr:uid="{1AB6C218-9E75-456E-A943-AB858FD8041B}"/>
    <cellStyle name="Title 6" xfId="1958" xr:uid="{55E13F07-5636-4AF5-9DAF-CAF6EDE76E86}"/>
    <cellStyle name="Title 7" xfId="1959" xr:uid="{07067ABA-BE38-478E-B4EB-C2C831225A8A}"/>
    <cellStyle name="Title 8" xfId="2168" xr:uid="{C65959C8-5F11-40D8-A2E4-5C6ACC425958}"/>
    <cellStyle name="Title 9" xfId="25944" xr:uid="{DC2048EF-18A9-473A-B42D-8B91950FF07F}"/>
    <cellStyle name="Total 10" xfId="2096" xr:uid="{9F5A27A3-43C7-49AA-81FA-6E8589E1527A}"/>
    <cellStyle name="Total 11" xfId="159" xr:uid="{21E183AB-716A-4FDF-9BF1-F67CAF53AF23}"/>
    <cellStyle name="Total 2" xfId="1196" xr:uid="{9ADD323A-2889-42CB-AE48-F6466041D328}"/>
    <cellStyle name="Total 2 2" xfId="1197" xr:uid="{908FFDD1-6000-4246-B95B-3F0F2A1CDCE7}"/>
    <cellStyle name="Total 2 2 2" xfId="14828" xr:uid="{CD6E2C67-DC91-43CF-9322-5289AF383A84}"/>
    <cellStyle name="Total 2 2 3" xfId="14431" xr:uid="{D29E4204-BB9C-456B-9380-D434E5B4CB96}"/>
    <cellStyle name="Total 2 3" xfId="1960" xr:uid="{D384E84F-8AD7-4580-B249-51080F0FF80F}"/>
    <cellStyle name="Total 2 4" xfId="4169" xr:uid="{F8E023B1-AE33-4EC3-8BF2-19F028693DCA}"/>
    <cellStyle name="Total 2 4 2" xfId="25945" xr:uid="{0FAF1BA9-2F9D-457E-BB0F-76AF27B61D39}"/>
    <cellStyle name="Total 3" xfId="1198" xr:uid="{45590DCF-B6B6-4912-8EC0-C7748CFA9DB5}"/>
    <cellStyle name="Total 3 2" xfId="1199" xr:uid="{E583C90A-AFA0-4611-8890-70ED724A699C}"/>
    <cellStyle name="Total 3 2 2" xfId="14829" xr:uid="{A0AFCBC3-B958-4663-8695-7CEBC36AAC3F}"/>
    <cellStyle name="Total 3 2 3" xfId="14432" xr:uid="{5357CCB0-A9C3-40B1-9C5E-5D4A1B3A9480}"/>
    <cellStyle name="Total 3 3" xfId="1961" xr:uid="{60388AAE-550D-4FC7-B7FC-806AA05C04B5}"/>
    <cellStyle name="Total 3 4" xfId="25946" xr:uid="{259C0C73-3F4F-49B4-8117-7E51C761B958}"/>
    <cellStyle name="Total 4" xfId="1200" xr:uid="{8DF20C9E-4065-45D4-9540-CA6B8F679A02}"/>
    <cellStyle name="Total 4 2" xfId="1962" xr:uid="{DA2F2E77-7D8D-4687-98C3-128950DCEF98}"/>
    <cellStyle name="Total 4 3" xfId="25947" xr:uid="{37651AB2-529E-40F3-A154-BEC5BF468AD9}"/>
    <cellStyle name="Total 5" xfId="1963" xr:uid="{1DD1C77A-84C1-464A-B769-E528B3838C4B}"/>
    <cellStyle name="Total 5 2" xfId="14433" xr:uid="{F5389E23-0435-4F7A-9AC1-3CFAD8655F9A}"/>
    <cellStyle name="Total 5 3" xfId="14020" xr:uid="{18AF20EC-7E91-45C1-A8D0-FC7D5B736B3B}"/>
    <cellStyle name="Total 6" xfId="1964" xr:uid="{9179B27E-7DD5-46FA-BFDB-4DE6DF634786}"/>
    <cellStyle name="Total 6 2" xfId="2161" xr:uid="{A7948325-DCE2-4069-A8DD-AF129B563EF0}"/>
    <cellStyle name="Total 7" xfId="1965" xr:uid="{57F58B14-1575-4764-92F4-59848359B141}"/>
    <cellStyle name="Total 8" xfId="2169" xr:uid="{E31AA98C-3CC8-46FF-8B64-829E07556DEF}"/>
    <cellStyle name="Total 9" xfId="25948" xr:uid="{CC1018D3-9E4A-404D-AC81-6D3A5A2424E8}"/>
    <cellStyle name="Tusental_A-listan (fixad)" xfId="1201" xr:uid="{9AF7CB96-5768-4903-81E7-51573AFD781C}"/>
    <cellStyle name="Valuta (0)" xfId="1966" xr:uid="{E0CDA8EC-9018-4C3D-89D7-4C50CBB7271B}"/>
    <cellStyle name="Valuta_NPV" xfId="1202" xr:uid="{FE2C8104-F809-4CBA-B169-1EC8BFA9A39F}"/>
    <cellStyle name="Valuutta_BINV" xfId="1203" xr:uid="{CB90AEAA-3611-4A28-9DEC-8509E8DA5851}"/>
    <cellStyle name="W" xfId="1967" xr:uid="{73B51611-4845-4BE3-9A4B-ED876363CE9F}"/>
    <cellStyle name="Warning Text 10" xfId="2097" xr:uid="{C9953073-6EB4-4D91-A7CD-ED19AA0AA01D}"/>
    <cellStyle name="Warning Text 11" xfId="160" xr:uid="{6C8866D9-DA6F-4532-B927-F59232E99AA3}"/>
    <cellStyle name="Warning Text 2" xfId="1204" xr:uid="{4E9AD0F8-0873-4007-9D11-158524900299}"/>
    <cellStyle name="Warning Text 2 2" xfId="1205" xr:uid="{1E9DF6B6-EB9D-4DBF-A888-3E0C3CD468E1}"/>
    <cellStyle name="Warning Text 2 2 2" xfId="14830" xr:uid="{E4E2A530-DDC5-4CF7-9A8D-11AA1EA5C39A}"/>
    <cellStyle name="Warning Text 2 2 3" xfId="14434" xr:uid="{3DA6A60F-EC29-41C5-8DF2-5A5E3772F620}"/>
    <cellStyle name="Warning Text 2 3" xfId="1968" xr:uid="{E6F14A72-F84B-436E-BD41-7CDC4D36E4EE}"/>
    <cellStyle name="Warning Text 2 4" xfId="4170" xr:uid="{D1C16EFD-D15D-46E5-AF97-5000413E9F06}"/>
    <cellStyle name="Warning Text 2 4 2" xfId="25949" xr:uid="{819F7E04-5B9F-4D01-A7EE-0BEFD107D34A}"/>
    <cellStyle name="Warning Text 3" xfId="1206" xr:uid="{0488DB16-8920-4976-B8ED-08876126CAD7}"/>
    <cellStyle name="Warning Text 3 2" xfId="1207" xr:uid="{9A00C00B-74A7-49F3-97E8-CBFC7A37A089}"/>
    <cellStyle name="Warning Text 3 2 2" xfId="14831" xr:uid="{1BFE6A66-7CCA-4728-B8E2-DF6B927846A7}"/>
    <cellStyle name="Warning Text 3 2 3" xfId="14435" xr:uid="{68380DA8-3863-4848-9965-B97063085278}"/>
    <cellStyle name="Warning Text 3 3" xfId="1969" xr:uid="{1644816F-EF50-49A6-AB06-F40DEEFA5AE3}"/>
    <cellStyle name="Warning Text 3 4" xfId="25950" xr:uid="{127844D5-4A12-40A0-A62E-5D0385201A53}"/>
    <cellStyle name="Warning Text 4" xfId="1208" xr:uid="{44DE7A9E-149D-46A4-99A2-CC144EE1A2C2}"/>
    <cellStyle name="Warning Text 4 2" xfId="1970" xr:uid="{4B4338BC-C5A1-434B-BEB0-6ECCFD8A964C}"/>
    <cellStyle name="Warning Text 4 3" xfId="25951" xr:uid="{490D3144-808B-4616-B346-944CD04AA62E}"/>
    <cellStyle name="Warning Text 5" xfId="1971" xr:uid="{D7BC8EA1-125A-4CA0-8E29-ACE2F4B3165A}"/>
    <cellStyle name="Warning Text 5 2" xfId="14436" xr:uid="{0D5F8803-5BB8-49D6-BAC2-995F25B68278}"/>
    <cellStyle name="Warning Text 5 3" xfId="14021" xr:uid="{EFEEAC39-0582-441F-A31F-7113792159B2}"/>
    <cellStyle name="Warning Text 6" xfId="1972" xr:uid="{B44ED632-14F5-459D-8130-EC4A5D3F0563}"/>
    <cellStyle name="Warning Text 6 2" xfId="2154" xr:uid="{8415BC6C-C3CA-438C-A9E6-CA26B349F744}"/>
    <cellStyle name="Warning Text 7" xfId="1973" xr:uid="{A66214C1-E9C2-4B6E-AD67-DF0827B31E0F}"/>
    <cellStyle name="Warning Text 8" xfId="2170" xr:uid="{F92581D1-A40D-4A5B-A2A6-BEE919E9C156}"/>
    <cellStyle name="Warning Text 9" xfId="25952" xr:uid="{A7EC22DA-5A47-4086-940E-9B2C7EFDD71F}"/>
    <cellStyle name="WHead - Style2" xfId="1209" xr:uid="{DAC5FEE1-403A-4CCF-9407-BE8C8D2DDA3C}"/>
    <cellStyle name="wrap" xfId="1974" xr:uid="{F6A11578-B9EA-4FFE-ACC0-34052FBD7D74}"/>
    <cellStyle name="Wไhrung [0]_35ERI8T2gbIEMixb4v26icuOo" xfId="1975" xr:uid="{3DB7283F-801A-4A2B-935D-9F2D999C00D1}"/>
    <cellStyle name="Wไhrung_35ERI8T2gbIEMixb4v26icuOo" xfId="1976" xr:uid="{BA1E0236-4CB5-4C34-84E9-79B3FA4A3227}"/>
    <cellStyle name="เครื่องหมายเปอร์เซ็นต์_1.BG4748-260847" xfId="4335" xr:uid="{BFE78912-2925-4C24-A50A-F0D0AABE7127}"/>
    <cellStyle name="เครื่องหมายจุลภาค [0] 2" xfId="1977" xr:uid="{FD976219-5F7A-4FBA-9F20-204D163E7306}"/>
    <cellStyle name="เครื่องหมายจุลภาค [0] 2 2" xfId="26209" xr:uid="{1E552890-E3ED-4FF6-B510-FBFCBAB12E4C}"/>
    <cellStyle name="เครื่องหมายจุลภาค [0] 2 3" xfId="26210" xr:uid="{A9EF81D1-22F2-4837-B1E1-068162A9D956}"/>
    <cellStyle name="เครื่องหมายจุลภาค [0]_5-52" xfId="26211" xr:uid="{5AF7B7C6-58B6-45BA-868E-81B4ADF831BA}"/>
    <cellStyle name="เครื่องหมายจุลภาค 10" xfId="2486" xr:uid="{93FA4633-473D-489E-9149-57CFD828410F}"/>
    <cellStyle name="เครื่องหมายจุลภาค 10 2" xfId="4319" xr:uid="{70208A76-DA38-4A91-9D47-7120105250F2}"/>
    <cellStyle name="เครื่องหมายจุลภาค 10 2 2" xfId="25953" xr:uid="{AF39929B-B383-4A42-8CA0-EF94A431863A}"/>
    <cellStyle name="เครื่องหมายจุลภาค 10 3" xfId="14022" xr:uid="{177C5844-1C0F-4370-9E9D-ACE011C21E8E}"/>
    <cellStyle name="เครื่องหมายจุลภาค 11" xfId="4320" xr:uid="{2D669029-0948-4871-8984-DEC8A7AFFD15}"/>
    <cellStyle name="เครื่องหมายจุลภาค 11 2" xfId="14437" xr:uid="{B3AD46C4-92F2-48FC-AE74-01CE74518348}"/>
    <cellStyle name="เครื่องหมายจุลภาค 11 2 2" xfId="25954" xr:uid="{AB3C9ACD-AF3C-4AAA-93D1-411257CD30E9}"/>
    <cellStyle name="เครื่องหมายจุลภาค 11 3" xfId="14023" xr:uid="{175129E7-8E36-4785-BC19-EBFA7107E0A4}"/>
    <cellStyle name="เครื่องหมายจุลภาค 12" xfId="4321" xr:uid="{13EE81F2-7B30-4915-84CB-0BDAA351C998}"/>
    <cellStyle name="เครื่องหมายจุลภาค 12 2" xfId="14438" xr:uid="{9CCAE4A6-6054-4C4C-9C83-13BAB0E214BB}"/>
    <cellStyle name="เครื่องหมายจุลภาค 12 2 2" xfId="25955" xr:uid="{F5E28107-920A-4D2D-AC86-BF64E030EEAE}"/>
    <cellStyle name="เครื่องหมายจุลภาค 12 3" xfId="14024" xr:uid="{7E15119A-88BD-4AFE-936B-7DA1021A2159}"/>
    <cellStyle name="เครื่องหมายจุลภาค 13" xfId="4322" xr:uid="{7AE93443-265F-428A-B1D7-4156EA63ED6C}"/>
    <cellStyle name="เครื่องหมายจุลภาค 13 2" xfId="14439" xr:uid="{4730E728-68BD-42EA-9776-774C351C6060}"/>
    <cellStyle name="เครื่องหมายจุลภาค 13 2 2" xfId="25956" xr:uid="{9B39D8BF-E038-42C4-90B2-D5F7C3300BB0}"/>
    <cellStyle name="เครื่องหมายจุลภาค 13 3" xfId="14025" xr:uid="{BF22272C-2C6D-4222-A6E3-B8B6BA064AF9}"/>
    <cellStyle name="เครื่องหมายจุลภาค 14" xfId="4323" xr:uid="{96A13B11-AB31-47EA-A6F0-2C7D2E8C4E17}"/>
    <cellStyle name="เครื่องหมายจุลภาค 14 2" xfId="14440" xr:uid="{8B9EDB77-0553-4C30-98D5-21276CAF71EF}"/>
    <cellStyle name="เครื่องหมายจุลภาค 14 2 2" xfId="25957" xr:uid="{C5560086-F9CA-420F-B9CD-B3F72DFD2F6A}"/>
    <cellStyle name="เครื่องหมายจุลภาค 14 3" xfId="14026" xr:uid="{D5EC7B79-5AA1-413D-B93C-72CA7CF9E1ED}"/>
    <cellStyle name="เครื่องหมายจุลภาค 15" xfId="4324" xr:uid="{A9E6348B-5999-45AB-8F36-4DD82422992D}"/>
    <cellStyle name="เครื่องหมายจุลภาค 16" xfId="4325" xr:uid="{37F8105B-6D2E-4CAC-9E9B-FD47CF81C4F6}"/>
    <cellStyle name="เครื่องหมายจุลภาค 17" xfId="4326" xr:uid="{A30F57FB-63F5-448E-91E2-891055D564F9}"/>
    <cellStyle name="เครื่องหมายจุลภาค 18" xfId="4327" xr:uid="{8A097391-A9B7-4C75-B9A8-B593034B8B80}"/>
    <cellStyle name="เครื่องหมายจุลภาค 19" xfId="4328" xr:uid="{3F06E592-A294-4EFC-8436-341812014ECF}"/>
    <cellStyle name="เครื่องหมายจุลภาค 2" xfId="13" xr:uid="{00000000-0005-0000-0000-00000D000000}"/>
    <cellStyle name="เครื่องหมายจุลภาค 2 10" xfId="1210" xr:uid="{23D9E911-73FA-43E7-BBFD-209BCCE7C91E}"/>
    <cellStyle name="เครื่องหมายจุลภาค 2 10 2" xfId="14027" xr:uid="{2D0CD4D3-624A-4579-B525-8F6EFBCC23B0}"/>
    <cellStyle name="เครื่องหมายจุลภาค 2 11" xfId="1211" xr:uid="{BEB19660-B4E2-4E54-87E8-943234950982}"/>
    <cellStyle name="เครื่องหมายจุลภาค 2 11 2" xfId="14028" xr:uid="{1E03967B-440E-42D1-985F-FDACDBD05C4B}"/>
    <cellStyle name="เครื่องหมายจุลภาค 2 12" xfId="1212" xr:uid="{DBAC38B0-A0E7-4B01-B412-2B191088CD75}"/>
    <cellStyle name="เครื่องหมายจุลภาค 2 12 2" xfId="14029" xr:uid="{3C9404C8-A973-4D34-A619-6B28BAE3FA3C}"/>
    <cellStyle name="เครื่องหมายจุลภาค 2 13" xfId="1213" xr:uid="{A9BD7057-BA25-473E-A8CE-1FAF63FE9526}"/>
    <cellStyle name="เครื่องหมายจุลภาค 2 13 2" xfId="14030" xr:uid="{79C5E0ED-CB21-4B03-8D10-E29F38F34033}"/>
    <cellStyle name="เครื่องหมายจุลภาค 2 14" xfId="1214" xr:uid="{2AC87953-CDC0-4635-8ECC-3ECA761B8833}"/>
    <cellStyle name="เครื่องหมายจุลภาค 2 14 2" xfId="14031" xr:uid="{E1FB45B8-51AB-4869-BF55-63F1F2AD94F2}"/>
    <cellStyle name="เครื่องหมายจุลภาค 2 15" xfId="1215" xr:uid="{EED5FF9C-F856-4D52-AA72-BEF1C095EE72}"/>
    <cellStyle name="เครื่องหมายจุลภาค 2 15 2" xfId="14032" xr:uid="{A8A2555E-E867-4C77-B3AE-521DBE65AF49}"/>
    <cellStyle name="เครื่องหมายจุลภาค 2 16" xfId="1216" xr:uid="{B344F4BE-68C5-456B-8D1E-0D71F688F268}"/>
    <cellStyle name="เครื่องหมายจุลภาค 2 16 2" xfId="14033" xr:uid="{217A4CA6-8497-4C7A-90A2-69C161D4DC46}"/>
    <cellStyle name="เครื่องหมายจุลภาค 2 17" xfId="1217" xr:uid="{A05A9EEC-E31E-4A6B-BAE9-40A15A34B92D}"/>
    <cellStyle name="เครื่องหมายจุลภาค 2 17 2" xfId="14034" xr:uid="{C2A3D3A8-E45A-490B-9958-9534C6C374AB}"/>
    <cellStyle name="เครื่องหมายจุลภาค 2 18" xfId="1218" xr:uid="{166A4D05-76B1-44D8-9AE1-10CCB7018374}"/>
    <cellStyle name="เครื่องหมายจุลภาค 2 18 2" xfId="14035" xr:uid="{19494FEC-3B53-4A30-ACD4-2F94889A2C13}"/>
    <cellStyle name="เครื่องหมายจุลภาค 2 19" xfId="1219" xr:uid="{882911CC-8054-405B-AB64-6E4AFEEDDEAF}"/>
    <cellStyle name="เครื่องหมายจุลภาค 2 19 2" xfId="14036" xr:uid="{0DB556B9-089D-4D1F-944A-AC74EB7E71F7}"/>
    <cellStyle name="เครื่องหมายจุลภาค 2 2" xfId="14" xr:uid="{00000000-0005-0000-0000-00000E000000}"/>
    <cellStyle name="เครื่องหมายจุลภาค 2 2 2" xfId="238" xr:uid="{31C92180-2686-4B22-886F-150683A6500D}"/>
    <cellStyle name="เครื่องหมายจุลภาค 2 2 2 2" xfId="2098" xr:uid="{91B3AC54-5D59-45E5-B482-B4683225F003}"/>
    <cellStyle name="เครื่องหมายจุลภาค 2 2 2 2 2" xfId="14832" xr:uid="{B16FB39E-2BBE-4691-8046-822E20FDF7EF}"/>
    <cellStyle name="เครื่องหมายจุลภาค 2 2 2 2 3" xfId="14038" xr:uid="{37D0ED0B-DB8C-4074-91B3-23C57EB642DA}"/>
    <cellStyle name="เครื่องหมายจุลภาค 2 2 2 3" xfId="14037" xr:uid="{A8B8E19D-5647-45E5-A063-817C017EF345}"/>
    <cellStyle name="เครื่องหมายจุลภาค 2 2 3" xfId="1220" xr:uid="{30934876-43FC-42CD-8DD8-50DF7B38D854}"/>
    <cellStyle name="เครื่องหมายจุลภาค 2 2 3 2" xfId="14040" xr:uid="{2C524262-2CEB-4520-A826-C513D074E9BD}"/>
    <cellStyle name="เครื่องหมายจุลภาค 2 2 3 3" xfId="14039" xr:uid="{F887ACA1-FA8C-4F7B-A657-4EB8F9C51930}"/>
    <cellStyle name="เครื่องหมายจุลภาค 2 2 4" xfId="1221" xr:uid="{C05EDA57-3BAA-4F9B-9F9E-527C4E1057F4}"/>
    <cellStyle name="เครื่องหมายจุลภาค 2 2 4 2" xfId="14042" xr:uid="{DB8D2036-37AC-4206-9157-AB2AE1359679}"/>
    <cellStyle name="เครื่องหมายจุลภาค 2 2 4 3" xfId="14041" xr:uid="{49B0A334-5319-406D-8557-792F1E8B6B43}"/>
    <cellStyle name="เครื่องหมายจุลภาค 2 2 5" xfId="2510" xr:uid="{FD01163C-7C58-457B-B830-A17B77733CC8}"/>
    <cellStyle name="เครื่องหมายจุลภาค 2 2 5 2" xfId="14833" xr:uid="{574FE9CA-A1DE-485B-ACFA-DFFC568F999C}"/>
    <cellStyle name="เครื่องหมายจุลภาค 2 2 5 3" xfId="14043" xr:uid="{A9286C76-96C4-4DF6-874F-EB4FEABED157}"/>
    <cellStyle name="เครื่องหมายจุลภาค 2 2 6" xfId="2511" xr:uid="{6226880D-D1EA-4C3B-A2AA-292F242B7F33}"/>
    <cellStyle name="เครื่องหมายจุลภาค 2 2 6 2" xfId="14044" xr:uid="{6185DA0D-814B-4A0D-B47F-45FAA94486F6}"/>
    <cellStyle name="เครื่องหมายจุลภาค 2 2 6 2 2" xfId="25958" xr:uid="{B36EE855-C716-4D06-90E4-761AD19599A0}"/>
    <cellStyle name="เครื่องหมายจุลภาค 2 2 7" xfId="2512" xr:uid="{B9FE2B68-2615-40C3-8538-364C35A83B5B}"/>
    <cellStyle name="เครื่องหมายจุลภาค 2 2 8" xfId="2513" xr:uid="{81FF1F9D-9C18-431F-99D5-BB429579C9D0}"/>
    <cellStyle name="เครื่องหมายจุลภาค 2 2 9" xfId="197" xr:uid="{8F82B8FF-660E-4E55-B578-E7F291104CDB}"/>
    <cellStyle name="เครื่องหมายจุลภาค 2 20" xfId="1222" xr:uid="{04EE3327-AFDF-48E3-BD43-EF0328F27888}"/>
    <cellStyle name="เครื่องหมายจุลภาค 2 20 2" xfId="14045" xr:uid="{6045A3F9-B946-4701-8BB7-DD4EAC4009BE}"/>
    <cellStyle name="เครื่องหมายจุลภาค 2 21" xfId="1223" xr:uid="{CDE4D965-23D7-46D2-A459-F21DED602A5D}"/>
    <cellStyle name="เครื่องหมายจุลภาค 2 22" xfId="1224" xr:uid="{9F1E3C36-C176-4989-B1C4-95A0FB898CF5}"/>
    <cellStyle name="เครื่องหมายจุลภาค 2 22 2" xfId="14046" xr:uid="{A4F8419E-8B75-4D6D-B290-2F8C397EAB6E}"/>
    <cellStyle name="เครื่องหมายจุลภาค 2 23" xfId="1225" xr:uid="{FF8F2426-7BDD-4243-9034-3CF83B9436A6}"/>
    <cellStyle name="เครื่องหมายจุลภาค 2 24" xfId="1226" xr:uid="{2DF78BBC-78DB-48FC-A0CB-B93690C29724}"/>
    <cellStyle name="เครื่องหมายจุลภาค 2 24 2" xfId="14047" xr:uid="{B9497812-768F-4922-B7A9-22BFB1D2C4DE}"/>
    <cellStyle name="เครื่องหมายจุลภาค 2 25" xfId="1227" xr:uid="{E93903C1-4C6F-4311-A54A-9F7E24E2DC48}"/>
    <cellStyle name="เครื่องหมายจุลภาค 2 26" xfId="1228" xr:uid="{20D6CDC7-A992-42C4-B082-0E0C5A545175}"/>
    <cellStyle name="เครื่องหมายจุลภาค 2 27" xfId="1229" xr:uid="{C0491C7F-5D70-45C1-AAE9-F28106C8EBC1}"/>
    <cellStyle name="เครื่องหมายจุลภาค 2 28" xfId="1230" xr:uid="{C4298AF4-F945-46A5-8AF5-CBB3238B051D}"/>
    <cellStyle name="เครื่องหมายจุลภาค 2 29" xfId="1231" xr:uid="{4FA676DF-1142-465D-9E69-D9D582CCEEB1}"/>
    <cellStyle name="เครื่องหมายจุลภาค 2 3" xfId="1232" xr:uid="{FAC9CF38-C8C7-4B5B-91D8-145A42C327C9}"/>
    <cellStyle name="เครื่องหมายจุลภาค 2 3 2" xfId="1980" xr:uid="{F71501E0-843F-42A9-A1CA-6F1C9EB92FC5}"/>
    <cellStyle name="เครื่องหมายจุลภาค 2 3 2 2" xfId="2514" xr:uid="{F4649138-A424-4A5D-A019-D7A02C7BBA85}"/>
    <cellStyle name="เครื่องหมายจุลภาค 2 3 2 2 2" xfId="14835" xr:uid="{96B8E6DD-F0BB-4F2A-91AA-F5F40C6A6AE3}"/>
    <cellStyle name="เครื่องหมายจุลภาค 2 3 2 3" xfId="14048" xr:uid="{E70D7100-C5CB-4198-828A-4F61227132CC}"/>
    <cellStyle name="เครื่องหมายจุลภาค 2 3 3" xfId="2425" xr:uid="{5E328F3E-FF02-4579-983B-5EC751EBADF3}"/>
    <cellStyle name="เครื่องหมายจุลภาค 2 3 3 2" xfId="25959" xr:uid="{332D2583-0C1D-4201-9DFC-70AE73080BBF}"/>
    <cellStyle name="เครื่องหมายจุลภาค 2 3 4" xfId="14834" xr:uid="{06E84715-9C11-4FE9-A10F-AF0A9F9B1A7F}"/>
    <cellStyle name="เครื่องหมายจุลภาค 2 30" xfId="1233" xr:uid="{9A0DB0BE-B8BA-47ED-9452-89B6B12D9CB1}"/>
    <cellStyle name="เครื่องหมายจุลภาค 2 31" xfId="1234" xr:uid="{19FFC9E8-0A20-4D63-AB06-3EF3522D713C}"/>
    <cellStyle name="เครื่องหมายจุลภาค 2 32" xfId="1235" xr:uid="{5EE7FDF5-E0DA-46B3-9C52-EBB25919E38C}"/>
    <cellStyle name="เครื่องหมายจุลภาค 2 33" xfId="1236" xr:uid="{61A179C6-9639-428F-9BC8-7AFE42317583}"/>
    <cellStyle name="เครื่องหมายจุลภาค 2 34" xfId="1237" xr:uid="{2352F088-52BF-4971-AEA2-BD9F3FDBBEAD}"/>
    <cellStyle name="เครื่องหมายจุลภาค 2 35" xfId="1238" xr:uid="{C196E781-C515-4D78-B767-24404E6F4A17}"/>
    <cellStyle name="เครื่องหมายจุลภาค 2 36" xfId="1978" xr:uid="{3EE4F9EB-FF70-4BF2-B7F0-C4F0089C9C0B}"/>
    <cellStyle name="เครื่องหมายจุลภาค 2 36 2" xfId="14836" xr:uid="{D6BE79EA-9224-4AC0-9416-7E656127400F}"/>
    <cellStyle name="เครื่องหมายจุลภาค 2 36 3" xfId="14049" xr:uid="{6551DC4E-82FD-4227-81D4-89B94777E5A6}"/>
    <cellStyle name="เครื่องหมายจุลภาค 2 37" xfId="14050" xr:uid="{D771E5FA-3707-450E-8421-10C7D543EA7A}"/>
    <cellStyle name="เครื่องหมายจุลภาค 2 38" xfId="14051" xr:uid="{0107B52D-FAC7-48CC-BACC-7B86C37AAA43}"/>
    <cellStyle name="เครื่องหมายจุลภาค 2 39" xfId="14052" xr:uid="{21F39E9B-05AC-4108-A037-0C7C7DFC15B9}"/>
    <cellStyle name="เครื่องหมายจุลภาค 2 4" xfId="1239" xr:uid="{1453ABD3-0402-4FFE-A922-AF619E6C8D86}"/>
    <cellStyle name="เครื่องหมายจุลภาค 2 4 2" xfId="14053" xr:uid="{92899DA1-3D63-4E5F-BA88-23C0333BA8E9}"/>
    <cellStyle name="เครื่องหมายจุลภาค 2 40" xfId="14054" xr:uid="{594EEA5A-2BF1-4BCC-B9A8-FAD77161D3B0}"/>
    <cellStyle name="เครื่องหมายจุลภาค 2 41" xfId="170" xr:uid="{C2BA5E50-80CC-43D8-9686-DF130E05FBAC}"/>
    <cellStyle name="เครื่องหมายจุลภาค 2 5" xfId="1240" xr:uid="{FDDE60A4-0E6A-4F37-B314-D28109CA3E79}"/>
    <cellStyle name="เครื่องหมายจุลภาค 2 5 2" xfId="14055" xr:uid="{6C967C95-8020-4B53-92E5-24DD98E54C02}"/>
    <cellStyle name="เครื่องหมายจุลภาค 2 6" xfId="1241" xr:uid="{2715A344-2C73-4ACA-A703-4EB43C0D6778}"/>
    <cellStyle name="เครื่องหมายจุลภาค 2 6 2" xfId="14056" xr:uid="{85C452FE-49AD-4983-90BA-ABC1A11E8468}"/>
    <cellStyle name="เครื่องหมายจุลภาค 2 7" xfId="1242" xr:uid="{125BAE81-705A-4582-A1B8-0B3DAC719D27}"/>
    <cellStyle name="เครื่องหมายจุลภาค 2 8" xfId="1243" xr:uid="{73CB54C5-27BC-4380-8373-BBCFBF2D402B}"/>
    <cellStyle name="เครื่องหมายจุลภาค 2 9" xfId="1244" xr:uid="{E592806D-C1DF-4C98-9E5A-84509472836D}"/>
    <cellStyle name="เครื่องหมายจุลภาค 2_Bank_TVC_Q1'52" xfId="2152" xr:uid="{96136F37-D01F-46E1-8189-5A2B94BAD94E}"/>
    <cellStyle name="เครื่องหมายจุลภาค 20" xfId="4329" xr:uid="{CEA615E1-5527-4C79-9D4B-55E754550B37}"/>
    <cellStyle name="เครื่องหมายจุลภาค 21" xfId="4330" xr:uid="{A3C03684-E442-488F-BC9E-6E808B871767}"/>
    <cellStyle name="เครื่องหมายจุลภาค 21 2" xfId="8006" xr:uid="{6114AF01-E9BA-481B-8320-C7F347F54D78}"/>
    <cellStyle name="เครื่องหมายจุลภาค 21 2 2" xfId="20270" xr:uid="{B7A6740A-9656-41F0-B21E-C7BDC2A11A99}"/>
    <cellStyle name="เครื่องหมายจุลภาค 21 2 3" xfId="25961" xr:uid="{BAF07D90-C5D7-4C99-8920-4B5506E0F09C}"/>
    <cellStyle name="เครื่องหมายจุลภาค 21 3" xfId="11502" xr:uid="{0CC2FE6B-F0D4-418A-866F-DA67C0F27C10}"/>
    <cellStyle name="เครื่องหมายจุลภาค 21 3 2" xfId="23744" xr:uid="{DA38BD18-8EC5-42C6-A408-4D338735A869}"/>
    <cellStyle name="เครื่องหมายจุลภาค 21 4" xfId="14441" xr:uid="{7BCC502D-FB31-41B3-BB92-3836DE1B3EE4}"/>
    <cellStyle name="เครื่องหมายจุลภาค 21 4 2" xfId="25492" xr:uid="{F45B31D9-02DF-4020-A562-D28B08A4025E}"/>
    <cellStyle name="เครื่องหมายจุลภาค 21 5" xfId="16646" xr:uid="{E47E80D6-64AA-4BCB-A722-D0BD1E69053F}"/>
    <cellStyle name="เครื่องหมายจุลภาค 21 6" xfId="25960" xr:uid="{07E92BC4-A4AA-4ED8-BB8A-0F87213429DC}"/>
    <cellStyle name="เครื่องหมายจุลภาค 23" xfId="26212" xr:uid="{BC49BC80-AC0B-48F2-80BE-0A1E4103B21C}"/>
    <cellStyle name="เครื่องหมายจุลภาค 26" xfId="26213" xr:uid="{DEF06FC4-FD39-47FB-A8EC-12B7A71FFE90}"/>
    <cellStyle name="เครื่องหมายจุลภาค 29" xfId="26214" xr:uid="{77AD1351-7A06-49AB-B5F3-61F739AC3AEF}"/>
    <cellStyle name="เครื่องหมายจุลภาค 3" xfId="184" xr:uid="{4E87C39E-AB8E-4C4C-A8E6-BDA2E36BC726}"/>
    <cellStyle name="เครื่องหมายจุลภาค 3 10" xfId="1245" xr:uid="{5BD7DF15-8F4F-44A4-93C0-5979E959AAF7}"/>
    <cellStyle name="เครื่องหมายจุลภาค 3 10 2" xfId="14057" xr:uid="{B59E1215-9B84-4EB8-AA9C-488ADA43B1B2}"/>
    <cellStyle name="เครื่องหมายจุลภาค 3 11" xfId="1246" xr:uid="{7A675CAE-A938-47BC-9497-E36AFEB5A46B}"/>
    <cellStyle name="เครื่องหมายจุลภาค 3 11 2" xfId="14058" xr:uid="{AC2163C5-AADB-41FD-9F47-209D2F6C37B9}"/>
    <cellStyle name="เครื่องหมายจุลภาค 3 12" xfId="1247" xr:uid="{E47FCA9B-09FE-4579-B682-E88C2FCD63AD}"/>
    <cellStyle name="เครื่องหมายจุลภาค 3 12 2" xfId="14059" xr:uid="{FD5DE3D8-0BD7-4305-A037-38902A3528E8}"/>
    <cellStyle name="เครื่องหมายจุลภาค 3 13" xfId="1248" xr:uid="{FEB02F93-9683-4720-859B-DDE1E4065B5B}"/>
    <cellStyle name="เครื่องหมายจุลภาค 3 13 2" xfId="14060" xr:uid="{C558E6E4-F582-4B60-8B83-08A1A4F92294}"/>
    <cellStyle name="เครื่องหมายจุลภาค 3 14" xfId="1249" xr:uid="{8BB35C01-6B17-42C0-AD95-36B7E48F61E7}"/>
    <cellStyle name="เครื่องหมายจุลภาค 3 14 2" xfId="14061" xr:uid="{1A1ADC43-C85F-4745-BA6C-E27DC2E2C13C}"/>
    <cellStyle name="เครื่องหมายจุลภาค 3 15" xfId="1250" xr:uid="{AE96E9AF-A084-4E86-AE22-A6AD323AE4AF}"/>
    <cellStyle name="เครื่องหมายจุลภาค 3 15 2" xfId="14062" xr:uid="{BD340AD7-999B-47B6-BACB-EC6FED9AAAFA}"/>
    <cellStyle name="เครื่องหมายจุลภาค 3 16" xfId="1251" xr:uid="{C0F96EF6-2186-4B62-AA38-7903999765FF}"/>
    <cellStyle name="เครื่องหมายจุลภาค 3 16 2" xfId="14063" xr:uid="{03FAF49C-EED6-4C03-BC72-646A89D02615}"/>
    <cellStyle name="เครื่องหมายจุลภาค 3 17" xfId="1252" xr:uid="{507AFB5C-50E0-46BF-A231-399998DF5866}"/>
    <cellStyle name="เครื่องหมายจุลภาค 3 17 2" xfId="14064" xr:uid="{C86ADCBE-EA4E-4043-BFDF-78A5C6F50D0D}"/>
    <cellStyle name="เครื่องหมายจุลภาค 3 18" xfId="1253" xr:uid="{228D0822-1AE3-4873-8969-183CC6F26376}"/>
    <cellStyle name="เครื่องหมายจุลภาค 3 18 2" xfId="14065" xr:uid="{9A3CE82D-E978-4B7E-A22E-40A94D03900A}"/>
    <cellStyle name="เครื่องหมายจุลภาค 3 19" xfId="1254" xr:uid="{B423D101-D3A7-47BB-9564-56956F4F4C08}"/>
    <cellStyle name="เครื่องหมายจุลภาค 3 19 2" xfId="14066" xr:uid="{EC538DA6-B8FA-4129-920F-17E1E2EFD2B0}"/>
    <cellStyle name="เครื่องหมายจุลภาค 3 2" xfId="1255" xr:uid="{A1A1B719-A4B4-4BE3-A7DF-13804E606502}"/>
    <cellStyle name="เครื่องหมายจุลภาค 3 2 2" xfId="1256" xr:uid="{3E5B4602-23F4-4CFD-8B73-136D4AD49976}"/>
    <cellStyle name="เครื่องหมายจุลภาค 3 2 3" xfId="1257" xr:uid="{01DB5894-C100-426C-8B5D-998BA6F17694}"/>
    <cellStyle name="เครื่องหมายจุลภาค 3 2 4" xfId="1258" xr:uid="{0575186D-155C-4D40-98E7-CBE57CE06E0D}"/>
    <cellStyle name="เครื่องหมายจุลภาค 3 2 5" xfId="1259" xr:uid="{F3A02E36-36C7-43DB-93EC-2BFA2A73368D}"/>
    <cellStyle name="เครื่องหมายจุลภาค 3 2 5 2" xfId="14837" xr:uid="{09D40E0E-FAA6-4186-8A73-CA4B13503258}"/>
    <cellStyle name="เครื่องหมายจุลภาค 3 2 5 3" xfId="14067" xr:uid="{0CCF62C4-98BA-4EE4-85B6-378EC70DEAC1}"/>
    <cellStyle name="เครื่องหมายจุลภาค 3 20" xfId="1260" xr:uid="{43B0AF29-DAD3-49AA-973C-358F1E06BAC6}"/>
    <cellStyle name="เครื่องหมายจุลภาค 3 20 2" xfId="14068" xr:uid="{26A5BC81-6474-451C-BEBD-AE5026108431}"/>
    <cellStyle name="เครื่องหมายจุลภาค 3 21" xfId="1261" xr:uid="{260FF4F1-E115-4B41-8A53-60F5F3C7BD18}"/>
    <cellStyle name="เครื่องหมายจุลภาค 3 21 2" xfId="14069" xr:uid="{7AD36F45-DDA5-4F33-BBF4-35143785D7AF}"/>
    <cellStyle name="เครื่องหมายจุลภาค 3 22" xfId="1262" xr:uid="{6498F297-2AA1-4A46-ABCD-38C57D7C131C}"/>
    <cellStyle name="เครื่องหมายจุลภาค 3 22 2" xfId="14070" xr:uid="{B217AC65-D0C7-4532-978B-4C5123AE5624}"/>
    <cellStyle name="เครื่องหมายจุลภาค 3 23" xfId="1263" xr:uid="{CA3BCA65-F61D-43E8-A2A9-847C8512D47E}"/>
    <cellStyle name="เครื่องหมายจุลภาค 3 23 2" xfId="14071" xr:uid="{C4D6D245-5635-4EED-A1D2-3EC756F21948}"/>
    <cellStyle name="เครื่องหมายจุลภาค 3 24" xfId="1264" xr:uid="{81C9B668-ED44-41AE-8BFB-0F0E8615DD61}"/>
    <cellStyle name="เครื่องหมายจุลภาค 3 24 2" xfId="14072" xr:uid="{ADA4525A-5046-4A69-89A2-20AF59874210}"/>
    <cellStyle name="เครื่องหมายจุลภาค 3 25" xfId="1265" xr:uid="{100E1BDD-FA34-4B2D-BAF3-7C1636D86B7B}"/>
    <cellStyle name="เครื่องหมายจุลภาค 3 25 2" xfId="14073" xr:uid="{695B4AC4-94AB-4E19-B4F4-EB82E895B4B0}"/>
    <cellStyle name="เครื่องหมายจุลภาค 3 26" xfId="1266" xr:uid="{21ED1938-20B8-462A-B805-C261EBA9C4EA}"/>
    <cellStyle name="เครื่องหมายจุลภาค 3 26 2" xfId="14074" xr:uid="{81FC584E-87FB-4E37-9042-DFB44671B03E}"/>
    <cellStyle name="เครื่องหมายจุลภาค 3 27" xfId="1267" xr:uid="{D14C8BC2-60E7-4649-9F28-0E5C318C9998}"/>
    <cellStyle name="เครื่องหมายจุลภาค 3 27 2" xfId="14075" xr:uid="{C56E3A37-C833-4AF0-8EE6-C90923E64B73}"/>
    <cellStyle name="เครื่องหมายจุลภาค 3 28" xfId="1268" xr:uid="{608BE2DA-4656-4E2F-89E1-49B121F88B65}"/>
    <cellStyle name="เครื่องหมายจุลภาค 3 28 2" xfId="14838" xr:uid="{1A23AEA5-C3AA-4DE7-8858-E539F0E058CC}"/>
    <cellStyle name="เครื่องหมายจุลภาค 3 28 3" xfId="14076" xr:uid="{5DDDC91C-870A-4B7C-83D2-921B61406680}"/>
    <cellStyle name="เครื่องหมายจุลภาค 3 29" xfId="14077" xr:uid="{B452C317-E59A-43C7-AC9A-CE5F21F181D1}"/>
    <cellStyle name="เครื่องหมายจุลภาค 3 3" xfId="1269" xr:uid="{F70A08B1-FA08-4B90-B621-4035870C2F1E}"/>
    <cellStyle name="เครื่องหมายจุลภาค 3 3 2" xfId="1270" xr:uid="{04AB5B01-5956-42BA-A8C4-23A12FEA43C7}"/>
    <cellStyle name="เครื่องหมายจุลภาค 3 3 3" xfId="1981" xr:uid="{0FFF7D06-2831-4384-871F-69EEF89593D2}"/>
    <cellStyle name="เครื่องหมายจุลภาค 3 3 3 2" xfId="14839" xr:uid="{C82BF9D6-5DF3-440A-ADEA-98FA37E790AF}"/>
    <cellStyle name="เครื่องหมายจุลภาค 3 3 3 3" xfId="14078" xr:uid="{634F00CA-DE0C-41A6-8D23-6F5515B8743C}"/>
    <cellStyle name="เครื่องหมายจุลภาค 3 3 4" xfId="25962" xr:uid="{F335C2AE-6CD6-47D7-868E-90CED8392211}"/>
    <cellStyle name="เครื่องหมายจุลภาค 3 4" xfId="1271" xr:uid="{B7554C25-A8C2-4B83-986A-96E74F3CBA2E}"/>
    <cellStyle name="เครื่องหมายจุลภาค 3 4 2" xfId="1272" xr:uid="{377A0683-9258-4B5D-A304-25B40DA39618}"/>
    <cellStyle name="เครื่องหมายจุลภาค 3 4 3" xfId="1982" xr:uid="{20BE5CE6-4DAB-46B6-8E18-C2B07B4BC84D}"/>
    <cellStyle name="เครื่องหมายจุลภาค 3 4 3 2" xfId="14840" xr:uid="{C14165B7-4DCA-4053-A3A8-32EED7276E46}"/>
    <cellStyle name="เครื่องหมายจุลภาค 3 4 3 3" xfId="14079" xr:uid="{81766474-75C0-4ABD-8775-EFFA4486B48F}"/>
    <cellStyle name="เครื่องหมายจุลภาค 3 4 4" xfId="25963" xr:uid="{21BC3379-527A-41AF-A54E-2ED9A4989EB8}"/>
    <cellStyle name="เครื่องหมายจุลภาค 3 5" xfId="1273" xr:uid="{7974BE02-3F72-4C9C-96D6-C28ABBF71AE9}"/>
    <cellStyle name="เครื่องหมายจุลภาค 3 5 2" xfId="14080" xr:uid="{84C7E9EA-53C4-40E6-B49A-8DE1D0A0B152}"/>
    <cellStyle name="เครื่องหมายจุลภาค 3 6" xfId="1274" xr:uid="{AE28E8C1-EDAA-4F50-89F5-AE24A7629342}"/>
    <cellStyle name="เครื่องหมายจุลภาค 3 6 2" xfId="14081" xr:uid="{FFEB3AA5-F892-451B-8211-7B59A752AFF7}"/>
    <cellStyle name="เครื่องหมายจุลภาค 3 7" xfId="1275" xr:uid="{1BF40134-0BB0-4439-905F-C09214C21CE0}"/>
    <cellStyle name="เครื่องหมายจุลภาค 3 7 2" xfId="14082" xr:uid="{81450EA6-B0EB-4C75-840C-459D4540461D}"/>
    <cellStyle name="เครื่องหมายจุลภาค 3 8" xfId="1276" xr:uid="{75CA6AA1-DA72-4B4A-B556-1BFA2098D7AD}"/>
    <cellStyle name="เครื่องหมายจุลภาค 3 8 2" xfId="14083" xr:uid="{2D781641-582F-4E7F-8ABC-241620D46D16}"/>
    <cellStyle name="เครื่องหมายจุลภาค 3 9" xfId="1277" xr:uid="{14272CE5-3105-4DAC-A0D6-1BC1505F5D64}"/>
    <cellStyle name="เครื่องหมายจุลภาค 3 9 2" xfId="14084" xr:uid="{8BC3693F-1674-4A33-A8D6-6C1F81F86BE4}"/>
    <cellStyle name="เครื่องหมายจุลภาค 3_Bank_TVC_Q2'52" xfId="1983" xr:uid="{4AB7D82A-FF6D-4817-A89F-6C926945E077}"/>
    <cellStyle name="เครื่องหมายจุลภาค 32" xfId="26215" xr:uid="{F445F8D4-881B-412A-9D5D-CFE2BD0F6AFB}"/>
    <cellStyle name="เครื่องหมายจุลภาค 35" xfId="26216" xr:uid="{F9792F67-CB56-4C6E-8CFE-66F8BBE02551}"/>
    <cellStyle name="เครื่องหมายจุลภาค 38" xfId="26217" xr:uid="{B26DC27F-8EC2-410B-B72D-13878F2ED21C}"/>
    <cellStyle name="เครื่องหมายจุลภาค 4" xfId="185" xr:uid="{91590144-6E05-47C5-847B-3125F8A4DAA6}"/>
    <cellStyle name="เครื่องหมายจุลภาค 4 10" xfId="1278" xr:uid="{20AEC195-89F4-48BC-80EF-5BC0958904B0}"/>
    <cellStyle name="เครื่องหมายจุลภาค 4 10 2" xfId="14085" xr:uid="{9DCF11CE-FE79-41CA-B3B3-97AF53228FCA}"/>
    <cellStyle name="เครื่องหมายจุลภาค 4 11" xfId="1279" xr:uid="{73125232-2F2F-41A2-87F5-79A78772A7D7}"/>
    <cellStyle name="เครื่องหมายจุลภาค 4 11 2" xfId="14086" xr:uid="{5CD5C08A-5331-4F50-9BE6-5EA6FC67F624}"/>
    <cellStyle name="เครื่องหมายจุลภาค 4 12" xfId="1280" xr:uid="{7D2476BA-D71C-4F61-93BD-42FA6563BAED}"/>
    <cellStyle name="เครื่องหมายจุลภาค 4 12 2" xfId="14087" xr:uid="{32BFAF09-BE40-4F6D-90BB-5FCBDF3E31CB}"/>
    <cellStyle name="เครื่องหมายจุลภาค 4 13" xfId="1281" xr:uid="{C02A8D7E-96A1-44E0-9E51-452F83BFD45F}"/>
    <cellStyle name="เครื่องหมายจุลภาค 4 13 2" xfId="14088" xr:uid="{13051961-5233-4779-A8EF-7F51982D1A70}"/>
    <cellStyle name="เครื่องหมายจุลภาค 4 14" xfId="1282" xr:uid="{F0F50556-2BA3-4290-AC32-980DE99D0B9D}"/>
    <cellStyle name="เครื่องหมายจุลภาค 4 14 2" xfId="14089" xr:uid="{47B3BEC6-BD55-459A-BE71-3B853D76B19E}"/>
    <cellStyle name="เครื่องหมายจุลภาค 4 15" xfId="1283" xr:uid="{CA74A557-1411-4B49-918E-EEE7CB326905}"/>
    <cellStyle name="เครื่องหมายจุลภาค 4 15 2" xfId="14090" xr:uid="{BECFD31E-2910-4AAD-BBB7-79CA85C0C20B}"/>
    <cellStyle name="เครื่องหมายจุลภาค 4 16" xfId="1284" xr:uid="{C69C522E-48A8-4134-B3C9-147E4174C078}"/>
    <cellStyle name="เครื่องหมายจุลภาค 4 16 2" xfId="14091" xr:uid="{D63824D2-26E6-4BE2-817F-8FC2C4878F2D}"/>
    <cellStyle name="เครื่องหมายจุลภาค 4 17" xfId="1285" xr:uid="{028423EF-E6F8-4F5A-B9E4-AC873C6DE796}"/>
    <cellStyle name="เครื่องหมายจุลภาค 4 17 2" xfId="14092" xr:uid="{1C35FA60-2805-485A-9118-F37B224EFD96}"/>
    <cellStyle name="เครื่องหมายจุลภาค 4 18" xfId="1286" xr:uid="{3CAB7A3C-0EAF-48F4-B5E3-9AF9C8224FA7}"/>
    <cellStyle name="เครื่องหมายจุลภาค 4 18 2" xfId="14093" xr:uid="{D7FC9092-8D98-4F12-9B76-754A7DC1BCDC}"/>
    <cellStyle name="เครื่องหมายจุลภาค 4 19" xfId="1287" xr:uid="{25CABEB0-0CED-4B02-9DAD-1ED5D22E67D0}"/>
    <cellStyle name="เครื่องหมายจุลภาค 4 19 2" xfId="14094" xr:uid="{46DE9C6B-438E-4A31-943D-A908ED3C7C29}"/>
    <cellStyle name="เครื่องหมายจุลภาค 4 2" xfId="1288" xr:uid="{69E0F363-8AB7-484A-9510-4CDEE73ACAE6}"/>
    <cellStyle name="เครื่องหมายจุลภาค 4 2 2" xfId="1289" xr:uid="{6895B9AC-DD7D-4AD0-B28F-CADA66F56A7C}"/>
    <cellStyle name="เครื่องหมายจุลภาค 4 2 2 2" xfId="26218" xr:uid="{1C2818BB-C4ED-4622-AB3B-94F585C5BD5E}"/>
    <cellStyle name="เครื่องหมายจุลภาค 4 2 2 3" xfId="26219" xr:uid="{D229E257-B196-4FFD-9A81-BCF12E8948DE}"/>
    <cellStyle name="เครื่องหมายจุลภาค 4 2 3" xfId="1290" xr:uid="{14373E57-4363-4C36-9BB8-80CD3C0B3D0B}"/>
    <cellStyle name="เครื่องหมายจุลภาค 4 2 4" xfId="1291" xr:uid="{78619596-6875-46AA-BF85-16C7CCC6BFF6}"/>
    <cellStyle name="เครื่องหมายจุลภาค 4 2 5" xfId="1985" xr:uid="{C1779681-7C84-45DA-9A6D-E736616F51EB}"/>
    <cellStyle name="เครื่องหมายจุลภาค 4 2 5 2" xfId="14842" xr:uid="{EF4DE965-8439-4B2B-8B8A-5F8AED64980B}"/>
    <cellStyle name="เครื่องหมายจุลภาค 4 2 5 3" xfId="14095" xr:uid="{415D80B3-1813-4970-B071-0D16F55AC696}"/>
    <cellStyle name="เครื่องหมายจุลภาค 4 2 6" xfId="14442" xr:uid="{82DAD3E2-A4EE-4CC3-8D37-0067FDF09192}"/>
    <cellStyle name="เครื่องหมายจุลภาค 4 20" xfId="1292" xr:uid="{FD6D5DDF-1289-4AF3-B159-5EC3BBB24420}"/>
    <cellStyle name="เครื่องหมายจุลภาค 4 20 2" xfId="14096" xr:uid="{0DBF9A0E-0356-4FC1-AF57-B68CD332F3A9}"/>
    <cellStyle name="เครื่องหมายจุลภาค 4 21" xfId="1293" xr:uid="{090F3D9F-34E4-43C9-98FA-0F139C4982AF}"/>
    <cellStyle name="เครื่องหมายจุลภาค 4 21 2" xfId="14097" xr:uid="{6F6B684B-26CB-4E3F-91B3-C2015F490F5B}"/>
    <cellStyle name="เครื่องหมายจุลภาค 4 22" xfId="1294" xr:uid="{6423B75A-2086-4CFE-97BA-A43FAF77D742}"/>
    <cellStyle name="เครื่องหมายจุลภาค 4 22 2" xfId="14098" xr:uid="{FBB724ED-955D-40D0-BE54-778AAB7E1677}"/>
    <cellStyle name="เครื่องหมายจุลภาค 4 23" xfId="1295" xr:uid="{3C8C970E-F604-46A5-9EE9-E61C5AF7278D}"/>
    <cellStyle name="เครื่องหมายจุลภาค 4 23 2" xfId="14099" xr:uid="{5BD94BBF-D884-4E17-8261-CEB015FFFCD8}"/>
    <cellStyle name="เครื่องหมายจุลภาค 4 24" xfId="1296" xr:uid="{30505B7F-E103-4435-A76A-34DA329B4197}"/>
    <cellStyle name="เครื่องหมายจุลภาค 4 24 2" xfId="14100" xr:uid="{4620A990-4D04-4B14-AAA0-616505F562E2}"/>
    <cellStyle name="เครื่องหมายจุลภาค 4 25" xfId="1297" xr:uid="{41963D22-0EE8-47E4-B75F-9EADC966BD30}"/>
    <cellStyle name="เครื่องหมายจุลภาค 4 25 2" xfId="14101" xr:uid="{53FB4111-39D8-4639-BBB0-1F3C95AF4B5B}"/>
    <cellStyle name="เครื่องหมายจุลภาค 4 26" xfId="1298" xr:uid="{E3C26BE2-3A56-429F-8C5A-014BDDE53ABB}"/>
    <cellStyle name="เครื่องหมายจุลภาค 4 26 2" xfId="14102" xr:uid="{F8308BDA-73FC-49BF-8EF5-8B665FC8002D}"/>
    <cellStyle name="เครื่องหมายจุลภาค 4 27" xfId="1299" xr:uid="{3E553C99-34AD-4C7A-9132-BB2BCC3458F8}"/>
    <cellStyle name="เครื่องหมายจุลภาค 4 27 2" xfId="14103" xr:uid="{C7468573-AB54-4B08-84AE-C7F9BF53C8D3}"/>
    <cellStyle name="เครื่องหมายจุลภาค 4 28" xfId="1300" xr:uid="{16B24E17-E152-4193-AF9B-7A502D94DFD7}"/>
    <cellStyle name="เครื่องหมายจุลภาค 4 28 2" xfId="14104" xr:uid="{2B243275-7911-4183-AC98-C236BCA4C2FB}"/>
    <cellStyle name="เครื่องหมายจุลภาค 4 29" xfId="1984" xr:uid="{FA9E2C64-504D-47C8-821C-3408F17825DB}"/>
    <cellStyle name="เครื่องหมายจุลภาค 4 29 2" xfId="14843" xr:uid="{A6A9D1AE-B478-41DE-A78C-649275B6ECE3}"/>
    <cellStyle name="เครื่องหมายจุลภาค 4 29 3" xfId="14105" xr:uid="{5FA7ACAA-812C-4709-BA34-5F5679E45D5B}"/>
    <cellStyle name="เครื่องหมายจุลภาค 4 29 4" xfId="25965" xr:uid="{4FB6472E-4176-43F1-833F-D39F35F9DEC1}"/>
    <cellStyle name="เครื่องหมายจุลภาค 4 3" xfId="1301" xr:uid="{E580E6B7-6C70-427E-B238-57629C9074CE}"/>
    <cellStyle name="เครื่องหมายจุลภาค 4 3 2" xfId="1302" xr:uid="{91BCF8C1-A2B9-476B-8185-F591367CD4B7}"/>
    <cellStyle name="เครื่องหมายจุลภาค 4 3 2 2" xfId="26220" xr:uid="{4342D36B-2E06-4CD3-A5C3-5C6E2F83078D}"/>
    <cellStyle name="เครื่องหมายจุลภาค 4 3 3" xfId="2100" xr:uid="{36B3BE63-DD4B-4208-86F2-EEF38B8618CD}"/>
    <cellStyle name="เครื่องหมายจุลภาค 4 3 3 2" xfId="14844" xr:uid="{65E50387-7926-4C85-993F-05484836CFEF}"/>
    <cellStyle name="เครื่องหมายจุลภาค 4 3 3 3" xfId="14106" xr:uid="{E2586A00-521B-4E08-B8EA-830F4D4D1924}"/>
    <cellStyle name="เครื่องหมายจุลภาค 4 3 4" xfId="25966" xr:uid="{1BFC0D5A-1C2E-498F-AD54-DD7EAC0A7C1D}"/>
    <cellStyle name="เครื่องหมายจุลภาค 4 3 4 2" xfId="26221" xr:uid="{FD8D1136-8F52-4A2E-9D8D-255425AE2B27}"/>
    <cellStyle name="เครื่องหมายจุลภาค 4 3 4 3" xfId="26222" xr:uid="{70207759-FF68-4D66-9519-E806725CA0A0}"/>
    <cellStyle name="เครื่องหมายจุลภาค 4 3 5" xfId="26223" xr:uid="{48D590E9-C3A9-4D5A-A6E3-8FF3E30E4FF0}"/>
    <cellStyle name="เครื่องหมายจุลภาค 4 3 5 2" xfId="26224" xr:uid="{D493A3D2-49C1-4771-A8EF-82B8CEB37642}"/>
    <cellStyle name="เครื่องหมายจุลภาค 4 30" xfId="14841" xr:uid="{521E42C4-B478-4B65-A836-C9117DDBF891}"/>
    <cellStyle name="เครื่องหมายจุลภาค 4 31" xfId="25964" xr:uid="{3E852DE0-0C96-42D0-9308-A575FE601D20}"/>
    <cellStyle name="เครื่องหมายจุลภาค 4 4" xfId="1303" xr:uid="{CB7C1804-924E-430F-8970-5F75703F278B}"/>
    <cellStyle name="เครื่องหมายจุลภาค 4 4 2" xfId="1304" xr:uid="{34EC410A-DC77-42A0-A029-FF080AECDFD5}"/>
    <cellStyle name="เครื่องหมายจุลภาค 4 4 3" xfId="14107" xr:uid="{98C1D56D-21A3-4FC6-8C2D-D375ADC86257}"/>
    <cellStyle name="เครื่องหมายจุลภาค 4 5" xfId="1305" xr:uid="{8BB48FBE-57A7-46DD-8159-2CDF39756A39}"/>
    <cellStyle name="เครื่องหมายจุลภาค 4 5 2" xfId="1306" xr:uid="{52ED902A-8541-4751-B47E-5FCC1F802738}"/>
    <cellStyle name="เครื่องหมายจุลภาค 4 5 3" xfId="14108" xr:uid="{9A16A242-CC86-4A74-A28E-2AFCE41729C5}"/>
    <cellStyle name="เครื่องหมายจุลภาค 4 6" xfId="1307" xr:uid="{06904FDD-BAEE-42B2-AC8F-39C856C5BC86}"/>
    <cellStyle name="เครื่องหมายจุลภาค 4 6 2" xfId="14109" xr:uid="{7EBEE7F7-9344-4285-B84F-5F375DF93633}"/>
    <cellStyle name="เครื่องหมายจุลภาค 4 7" xfId="1308" xr:uid="{E32EA825-826D-4D6C-82B5-057922EA1580}"/>
    <cellStyle name="เครื่องหมายจุลภาค 4 7 2" xfId="14110" xr:uid="{B9006F1D-1A86-4F2B-894B-F024C406F7CD}"/>
    <cellStyle name="เครื่องหมายจุลภาค 4 8" xfId="1309" xr:uid="{CCDA7552-24A5-4FC6-94C5-172312A54D51}"/>
    <cellStyle name="เครื่องหมายจุลภาค 4 8 2" xfId="14111" xr:uid="{107AC4D5-B83F-4A43-B914-824CA96A62FB}"/>
    <cellStyle name="เครื่องหมายจุลภาค 4 9" xfId="1310" xr:uid="{B5445761-8737-4739-8442-E05415E77615}"/>
    <cellStyle name="เครื่องหมายจุลภาค 4 9 2" xfId="14112" xr:uid="{140EEA2D-8986-450F-8764-A642B20FB014}"/>
    <cellStyle name="เครื่องหมายจุลภาค 4_Job on M2 Kb,Kc_Y'2009" xfId="2101" xr:uid="{B58F0646-9A1B-4F2E-8EC5-5CB50EB3992E}"/>
    <cellStyle name="เครื่องหมายจุลภาค 41" xfId="26225" xr:uid="{17D646E7-4F07-497F-8B31-20FB4515AC42}"/>
    <cellStyle name="เครื่องหมายจุลภาค 44" xfId="26226" xr:uid="{7550BA5C-FFD3-40CC-A648-7D7476C43B24}"/>
    <cellStyle name="เครื่องหมายจุลภาค 48" xfId="26227" xr:uid="{71C6CF8D-0F61-4296-BE13-BDCD1D6767E5}"/>
    <cellStyle name="เครื่องหมายจุลภาค 49" xfId="26228" xr:uid="{F875C691-6C40-4487-834E-C9A43CEFADA9}"/>
    <cellStyle name="เครื่องหมายจุลภาค 5" xfId="186" xr:uid="{7DBDB411-6071-48F6-93C2-334E292B919C}"/>
    <cellStyle name="เครื่องหมายจุลภาค 5 2" xfId="1311" xr:uid="{618222B1-0F5B-4C5B-80D5-7A47185BED86}"/>
    <cellStyle name="เครื่องหมายจุลภาค 5 2 2" xfId="1312" xr:uid="{FEA5C9B9-0D0A-476A-87C2-D3EE3905A1A1}"/>
    <cellStyle name="เครื่องหมายจุลภาค 5 2 2 2" xfId="1571" xr:uid="{B584B87D-FAE6-41CB-B244-CFF52B1404A4}"/>
    <cellStyle name="เครื่องหมายจุลภาค 5 2 2 2 2" xfId="14444" xr:uid="{5F8CD2CC-F6E8-49F8-BB8C-B65C653B1C08}"/>
    <cellStyle name="เครื่องหมายจุลภาค 5 2 2 2 3" xfId="14113" xr:uid="{3B10073E-8116-490A-AFB7-45FC40883CFD}"/>
    <cellStyle name="เครื่องหมายจุลภาค 5 2 2 3" xfId="25967" xr:uid="{1108B42F-9533-4356-896D-B6D399AEE82E}"/>
    <cellStyle name="เครื่องหมายจุลภาค 5 2 3" xfId="1313" xr:uid="{1C05D3D6-2F27-4F23-B30F-0386169E2E6A}"/>
    <cellStyle name="เครื่องหมายจุลภาค 5 2 4" xfId="1314" xr:uid="{46B5F28A-230F-4FF9-B459-1D99C6051629}"/>
    <cellStyle name="เครื่องหมายจุลภาค 5 2 5" xfId="14114" xr:uid="{58DBDC6B-ADC8-4EAB-BD47-EB98394D08A1}"/>
    <cellStyle name="เครื่องหมายจุลภาค 5 2 6" xfId="14443" xr:uid="{C3783688-EA19-48F3-8E53-B824A171B74F}"/>
    <cellStyle name="เครื่องหมายจุลภาค 5 3" xfId="1315" xr:uid="{CE31602E-9A43-4FDF-8B92-7B7096B1C016}"/>
    <cellStyle name="เครื่องหมายจุลภาค 5 3 2" xfId="26229" xr:uid="{42332DE7-95F2-4ADE-AFDD-382E8153BE5C}"/>
    <cellStyle name="เครื่องหมายจุลภาค 5 3 3" xfId="26230" xr:uid="{314E0D5C-3EFA-40B7-AB52-9ABE783B27A5}"/>
    <cellStyle name="เครื่องหมายจุลภาค 5 3 4" xfId="26231" xr:uid="{69A82630-0B54-4468-85B0-2310A34BC3F5}"/>
    <cellStyle name="เครื่องหมายจุลภาค 5 4" xfId="1316" xr:uid="{82F639B5-FDED-415C-8440-615BF8987E5B}"/>
    <cellStyle name="เครื่องหมายจุลภาค 5 4 2" xfId="26232" xr:uid="{8DFA42D4-C0B7-4420-80E8-EDBB3BA11F81}"/>
    <cellStyle name="เครื่องหมายจุลภาค 5 5" xfId="1317" xr:uid="{BE023B21-F0A4-48E1-AA27-C72E995E9655}"/>
    <cellStyle name="เครื่องหมายจุลภาค 5 6" xfId="4331" xr:uid="{243F6721-161A-425C-9681-655D274101FB}"/>
    <cellStyle name="เครื่องหมายจุลภาค 52" xfId="26233" xr:uid="{BB583994-0469-4F09-9FEC-D580BA3F2142}"/>
    <cellStyle name="เครื่องหมายจุลภาค 55" xfId="26234" xr:uid="{4E377218-F508-4A26-A423-A1F1DCF72D5D}"/>
    <cellStyle name="เครื่องหมายจุลภาค 58" xfId="26235" xr:uid="{210222DD-407D-45E1-BE1F-19E79E1FEA80}"/>
    <cellStyle name="เครื่องหมายจุลภาค 6" xfId="1318" xr:uid="{AF8B5E91-711A-4735-B869-C176CB4984A8}"/>
    <cellStyle name="เครื่องหมายจุลภาค 6 10" xfId="1319" xr:uid="{24828DAE-688E-407B-AB1F-C49E19B5B5FE}"/>
    <cellStyle name="เครื่องหมายจุลภาค 6 10 2" xfId="14115" xr:uid="{D6F3EC97-CCE0-4F8E-82BB-5EE8BE80A9D1}"/>
    <cellStyle name="เครื่องหมายจุลภาค 6 11" xfId="1320" xr:uid="{2CA3BD99-84E1-45D0-81F7-4C34C209EC79}"/>
    <cellStyle name="เครื่องหมายจุลภาค 6 11 2" xfId="14116" xr:uid="{E3E7E134-3386-4ECC-8F22-6ED98B8EE2C8}"/>
    <cellStyle name="เครื่องหมายจุลภาค 6 12" xfId="1321" xr:uid="{86FE2B4D-C151-49EF-8D89-DC65A19CC4AD}"/>
    <cellStyle name="เครื่องหมายจุลภาค 6 12 2" xfId="14117" xr:uid="{88E64FC4-3BC8-47EF-AC5E-B275D3A545F8}"/>
    <cellStyle name="เครื่องหมายจุลภาค 6 13" xfId="1322" xr:uid="{A6772E7A-9AFD-486C-A933-EB93AAA8C3C3}"/>
    <cellStyle name="เครื่องหมายจุลภาค 6 13 2" xfId="14118" xr:uid="{47E25185-DC8E-4940-93D2-27EA75075A7A}"/>
    <cellStyle name="เครื่องหมายจุลภาค 6 14" xfId="1323" xr:uid="{4E34BB22-6199-450F-B73C-3202400FA230}"/>
    <cellStyle name="เครื่องหมายจุลภาค 6 14 2" xfId="14119" xr:uid="{7E8399C8-07B7-4D63-B7B0-CFC80703EC24}"/>
    <cellStyle name="เครื่องหมายจุลภาค 6 15" xfId="1324" xr:uid="{F77C38E5-879F-43D3-BAEE-BE6CFFA3F353}"/>
    <cellStyle name="เครื่องหมายจุลภาค 6 15 2" xfId="14120" xr:uid="{C1B04BDE-DE38-425F-B2AF-9E0DAD7CB01B}"/>
    <cellStyle name="เครื่องหมายจุลภาค 6 16" xfId="1325" xr:uid="{CB63A59E-88A4-4179-89C7-2AF1F170071A}"/>
    <cellStyle name="เครื่องหมายจุลภาค 6 16 2" xfId="14121" xr:uid="{7C70B8DC-11F7-44E8-9192-17137982B0B5}"/>
    <cellStyle name="เครื่องหมายจุลภาค 6 17" xfId="1326" xr:uid="{0BB8E75C-D3FC-4CE3-9CB5-AD25411429CD}"/>
    <cellStyle name="เครื่องหมายจุลภาค 6 17 2" xfId="14122" xr:uid="{FD66701B-71AC-45E7-841E-3B83BEE59E7D}"/>
    <cellStyle name="เครื่องหมายจุลภาค 6 18" xfId="1327" xr:uid="{C43EECB5-5485-4CE2-82C8-4217056977AA}"/>
    <cellStyle name="เครื่องหมายจุลภาค 6 18 2" xfId="14123" xr:uid="{FF67A74D-8960-4ACA-9011-0C568A8588B8}"/>
    <cellStyle name="เครื่องหมายจุลภาค 6 19" xfId="1328" xr:uid="{D9D139A2-5181-4356-AB8D-BAAF23530412}"/>
    <cellStyle name="เครื่องหมายจุลภาค 6 19 2" xfId="14124" xr:uid="{01CC99F7-A6FB-44BC-9FD3-2CE9F02379AC}"/>
    <cellStyle name="เครื่องหมายจุลภาค 6 2" xfId="1329" xr:uid="{F5CC0F1C-4ECA-47B6-8754-844C5CF4AA40}"/>
    <cellStyle name="เครื่องหมายจุลภาค 6 2 2" xfId="1330" xr:uid="{B47E81BD-2CA3-4ABF-A4AF-E64494CA8812}"/>
    <cellStyle name="เครื่องหมายจุลภาค 6 2 2 2" xfId="1988" xr:uid="{5FCA6AC7-F7D0-4609-BADE-0310231AB267}"/>
    <cellStyle name="เครื่องหมายจุลภาค 6 2 3" xfId="1987" xr:uid="{1576D108-3BC1-4BE0-9E4C-8807591A1102}"/>
    <cellStyle name="เครื่องหมายจุลภาค 6 2 3 2" xfId="14845" xr:uid="{6CA44363-6B26-4C31-9A2D-866E2CA14977}"/>
    <cellStyle name="เครื่องหมายจุลภาค 6 2 3 3" xfId="14125" xr:uid="{946A0654-8398-4F36-A6FA-14FB21EA6092}"/>
    <cellStyle name="เครื่องหมายจุลภาค 6 2 4" xfId="25969" xr:uid="{FC7105DF-9F4C-4F98-AD46-3F4EEB65237E}"/>
    <cellStyle name="เครื่องหมายจุลภาค 6 20" xfId="1331" xr:uid="{32A6573A-7FEE-40B6-9AE7-06C5B63F1FE0}"/>
    <cellStyle name="เครื่องหมายจุลภาค 6 20 2" xfId="14126" xr:uid="{1238CC7E-0EB8-4C7B-AD54-94EF33C1E4A7}"/>
    <cellStyle name="เครื่องหมายจุลภาค 6 21" xfId="1332" xr:uid="{0F25120B-15AE-4176-AABA-248BE3A5CD41}"/>
    <cellStyle name="เครื่องหมายจุลภาค 6 21 2" xfId="14127" xr:uid="{566C0629-FB9A-4A37-9040-A27685A2CC62}"/>
    <cellStyle name="เครื่องหมายจุลภาค 6 22" xfId="1333" xr:uid="{3991933B-51FD-46AF-9CD2-AB4D00326F7A}"/>
    <cellStyle name="เครื่องหมายจุลภาค 6 22 2" xfId="14128" xr:uid="{47820179-59A8-4D68-AEB6-D28609E0B504}"/>
    <cellStyle name="เครื่องหมายจุลภาค 6 23" xfId="1334" xr:uid="{80213B23-D58E-4F2E-8FB8-ED3F62AAA0DB}"/>
    <cellStyle name="เครื่องหมายจุลภาค 6 23 2" xfId="14129" xr:uid="{C6535E2A-BD92-423C-9FB9-AE27677C6FCB}"/>
    <cellStyle name="เครื่องหมายจุลภาค 6 24" xfId="1335" xr:uid="{56116176-127E-46FF-B031-0776922F4A82}"/>
    <cellStyle name="เครื่องหมายจุลภาค 6 24 2" xfId="14130" xr:uid="{BA0F471B-5EE6-4CD5-B886-0DF1856BE3AA}"/>
    <cellStyle name="เครื่องหมายจุลภาค 6 25" xfId="1336" xr:uid="{56294531-0B61-4673-BEF7-BB848FCFE8E4}"/>
    <cellStyle name="เครื่องหมายจุลภาค 6 25 2" xfId="14131" xr:uid="{CE83E494-C5DB-4E5E-9CC8-3803FFD1B0EF}"/>
    <cellStyle name="เครื่องหมายจุลภาค 6 26" xfId="1337" xr:uid="{77F4AEE4-932B-4297-907D-D8833EA9FAFA}"/>
    <cellStyle name="เครื่องหมายจุลภาค 6 26 2" xfId="14132" xr:uid="{2875228B-C4C6-4D74-B808-385847B6DB4B}"/>
    <cellStyle name="เครื่องหมายจุลภาค 6 27" xfId="1338" xr:uid="{C5F93DF5-3A29-41DF-9EDB-D051443BEC43}"/>
    <cellStyle name="เครื่องหมายจุลภาค 6 27 2" xfId="14133" xr:uid="{92E170B5-A56F-4C5A-8907-F7433B98C393}"/>
    <cellStyle name="เครื่องหมายจุลภาค 6 28" xfId="1986" xr:uid="{B175F89B-6BE5-4832-8B42-26872D587F09}"/>
    <cellStyle name="เครื่องหมายจุลภาค 6 28 2" xfId="14846" xr:uid="{8CB27D7F-69AF-48B8-AC92-43C9A50FF690}"/>
    <cellStyle name="เครื่องหมายจุลภาค 6 28 3" xfId="14134" xr:uid="{3453C2B4-4F21-4168-85A1-A81BD2D3E153}"/>
    <cellStyle name="เครื่องหมายจุลภาค 6 28 4" xfId="25970" xr:uid="{DE1D6469-D51D-4A94-9043-296034FDEE63}"/>
    <cellStyle name="เครื่องหมายจุลภาค 6 29" xfId="2150" xr:uid="{03BAAC91-86E4-4662-8EB1-61A10C75FEDD}"/>
    <cellStyle name="เครื่องหมายจุลภาค 6 29 2" xfId="14847" xr:uid="{80B4FD1D-CE1B-44D2-ABEB-4212A1F25AED}"/>
    <cellStyle name="เครื่องหมายจุลภาค 6 29 3" xfId="14135" xr:uid="{69557AAE-DB4D-4B17-81B8-FA06C3CA803C}"/>
    <cellStyle name="เครื่องหมายจุลภาค 6 3" xfId="1339" xr:uid="{7831F314-1724-45F5-BF86-F3574AD94B43}"/>
    <cellStyle name="เครื่องหมายจุลภาค 6 3 2" xfId="1340" xr:uid="{F2C1B991-2EF5-4ED3-B23B-D894F5F5509F}"/>
    <cellStyle name="เครื่องหมายจุลภาค 6 3 3" xfId="1989" xr:uid="{A03F417F-E02E-49AA-BC68-C144949C51E4}"/>
    <cellStyle name="เครื่องหมายจุลภาค 6 3 3 2" xfId="14848" xr:uid="{1D055D06-FAB9-4B2C-AE33-C98C8D6D76B5}"/>
    <cellStyle name="เครื่องหมายจุลภาค 6 3 3 3" xfId="14136" xr:uid="{F12BBB6E-39A0-4167-8BF3-B21274F25EEA}"/>
    <cellStyle name="เครื่องหมายจุลภาค 6 3 4" xfId="25971" xr:uid="{04D83100-12D1-4097-8954-1AF0E9B3745C}"/>
    <cellStyle name="เครื่องหมายจุลภาค 6 30" xfId="14445" xr:uid="{3E878808-3E7C-4071-87D6-BAC6B5A379FF}"/>
    <cellStyle name="เครื่องหมายจุลภาค 6 30 2" xfId="25493" xr:uid="{7623996C-1BE0-4A19-87FD-5FA0DEB1FDB8}"/>
    <cellStyle name="เครื่องหมายจุลภาค 6 31" xfId="25968" xr:uid="{F756F741-BA1D-434A-A7E0-A029F6BE8D82}"/>
    <cellStyle name="เครื่องหมายจุลภาค 6 4" xfId="1341" xr:uid="{F25CF34C-63C6-4C3F-9999-516BE589237D}"/>
    <cellStyle name="เครื่องหมายจุลภาค 6 4 2" xfId="1342" xr:uid="{A445D2F8-40EA-4F6B-B067-7AEEB7FE0212}"/>
    <cellStyle name="เครื่องหมายจุลภาค 6 4 3" xfId="14137" xr:uid="{43AC7936-1BB9-4196-B44E-6A0ACA8AC8FA}"/>
    <cellStyle name="เครื่องหมายจุลภาค 6 5" xfId="1343" xr:uid="{0E5AE044-3E2C-4066-BE33-9D0B52837ADF}"/>
    <cellStyle name="เครื่องหมายจุลภาค 6 5 2" xfId="14138" xr:uid="{1F40BA6F-2885-4D70-ABDC-BC5C2D28387C}"/>
    <cellStyle name="เครื่องหมายจุลภาค 6 6" xfId="1344" xr:uid="{0E93CB65-7E1A-460F-AB4F-048965B93D04}"/>
    <cellStyle name="เครื่องหมายจุลภาค 6 6 2" xfId="14139" xr:uid="{31247152-C0F8-4465-9D61-04B93618E68D}"/>
    <cellStyle name="เครื่องหมายจุลภาค 6 7" xfId="1345" xr:uid="{564A198D-2F97-48E6-988C-9052715023BC}"/>
    <cellStyle name="เครื่องหมายจุลภาค 6 7 2" xfId="14140" xr:uid="{AF3B0A44-CADF-4D70-BECB-C13C4E42272F}"/>
    <cellStyle name="เครื่องหมายจุลภาค 6 8" xfId="1346" xr:uid="{40918C3E-69B4-4C1B-8202-E6AFCC5BF8AB}"/>
    <cellStyle name="เครื่องหมายจุลภาค 6 8 2" xfId="14141" xr:uid="{4E3EA87E-ADB7-4ADD-AF4E-68083F843551}"/>
    <cellStyle name="เครื่องหมายจุลภาค 6 9" xfId="1347" xr:uid="{A56178F0-B974-4E56-96D4-6C3374E56C38}"/>
    <cellStyle name="เครื่องหมายจุลภาค 6 9 2" xfId="14142" xr:uid="{132F6F05-6FFA-4C86-BD33-52ED4C1B2616}"/>
    <cellStyle name="เครื่องหมายจุลภาค 61" xfId="26236" xr:uid="{313BDAB0-421C-441B-BFDE-A7E43296B357}"/>
    <cellStyle name="เครื่องหมายจุลภาค 66" xfId="26237" xr:uid="{48752664-EBC5-4B64-951A-7E2215190475}"/>
    <cellStyle name="เครื่องหมายจุลภาค 67" xfId="26238" xr:uid="{BBDAD418-9D9C-4E27-AB85-3B29696AAB1F}"/>
    <cellStyle name="เครื่องหมายจุลภาค 7" xfId="1348" xr:uid="{20E442CA-C0DA-4DBD-B621-EFCB8F340622}"/>
    <cellStyle name="เครื่องหมายจุลภาค 7 10" xfId="1349" xr:uid="{763310FD-4D45-47C2-AE19-86503CBAC80B}"/>
    <cellStyle name="เครื่องหมายจุลภาค 7 10 2" xfId="14143" xr:uid="{6CD37665-AD33-4AEF-A527-2C3432CE4897}"/>
    <cellStyle name="เครื่องหมายจุลภาค 7 11" xfId="1350" xr:uid="{EBA430F5-9266-4394-B4C7-348BA372DE5E}"/>
    <cellStyle name="เครื่องหมายจุลภาค 7 11 2" xfId="14144" xr:uid="{773E2815-7E1C-43F0-9413-8C69A65000C7}"/>
    <cellStyle name="เครื่องหมายจุลภาค 7 12" xfId="1351" xr:uid="{17550ADD-EED4-45B3-86C1-19C6FD14921C}"/>
    <cellStyle name="เครื่องหมายจุลภาค 7 12 2" xfId="14145" xr:uid="{C5D70227-5944-4A52-B7B5-6500AFB869A9}"/>
    <cellStyle name="เครื่องหมายจุลภาค 7 13" xfId="1352" xr:uid="{DE798470-43FF-4549-B3B0-3A1E21ED1A1D}"/>
    <cellStyle name="เครื่องหมายจุลภาค 7 13 2" xfId="14146" xr:uid="{8E9AE979-7101-4D12-8229-866A8FE0CD8E}"/>
    <cellStyle name="เครื่องหมายจุลภาค 7 14" xfId="1353" xr:uid="{4D7D1F45-0281-4696-B4C1-D35A5D99E929}"/>
    <cellStyle name="เครื่องหมายจุลภาค 7 14 2" xfId="14147" xr:uid="{089A1AC3-7101-4AC9-BBE4-702BF9CF4E53}"/>
    <cellStyle name="เครื่องหมายจุลภาค 7 15" xfId="1354" xr:uid="{F5B261FD-9B76-4137-9F33-47DC8EF89BCE}"/>
    <cellStyle name="เครื่องหมายจุลภาค 7 15 2" xfId="14148" xr:uid="{03F9677D-F1A4-42CD-B819-D5E47BF10A20}"/>
    <cellStyle name="เครื่องหมายจุลภาค 7 16" xfId="1355" xr:uid="{DADEA19D-13C0-40CA-B351-A2C31778D117}"/>
    <cellStyle name="เครื่องหมายจุลภาค 7 16 2" xfId="14149" xr:uid="{6F6A5791-6E80-4F83-BC36-68C21F558100}"/>
    <cellStyle name="เครื่องหมายจุลภาค 7 17" xfId="1356" xr:uid="{6DE4C13F-1269-4BD7-865B-0631DE7F5982}"/>
    <cellStyle name="เครื่องหมายจุลภาค 7 17 2" xfId="14150" xr:uid="{F1374BD8-2370-4C2A-9009-0B4379F03FAD}"/>
    <cellStyle name="เครื่องหมายจุลภาค 7 18" xfId="1357" xr:uid="{031B8CEA-5DDA-4E77-93AE-E8473998335C}"/>
    <cellStyle name="เครื่องหมายจุลภาค 7 18 2" xfId="14151" xr:uid="{EDDF2B7A-A83B-4EAC-838F-82DCB29FDC46}"/>
    <cellStyle name="เครื่องหมายจุลภาค 7 19" xfId="1358" xr:uid="{5C98463D-BD8B-44F2-8D0C-E6BCA3661F4B}"/>
    <cellStyle name="เครื่องหมายจุลภาค 7 19 2" xfId="14152" xr:uid="{AE4AFBA8-6355-4327-8032-96A43E3E1133}"/>
    <cellStyle name="เครื่องหมายจุลภาค 7 2" xfId="1359" xr:uid="{AF80873F-EB44-4A8E-8C2E-6C034BCBBA0D}"/>
    <cellStyle name="เครื่องหมายจุลภาค 7 2 2" xfId="1360" xr:uid="{F24D0CFB-D76D-4EE1-8FEB-E07C36AD5156}"/>
    <cellStyle name="เครื่องหมายจุลภาค 7 2 3" xfId="1991" xr:uid="{26CC53BE-660A-4D04-947B-6E4F5E672319}"/>
    <cellStyle name="เครื่องหมายจุลภาค 7 2 3 2" xfId="14849" xr:uid="{18B3E98E-D27E-46D7-BFB7-A90C520DF294}"/>
    <cellStyle name="เครื่องหมายจุลภาค 7 2 3 3" xfId="14153" xr:uid="{9D69F9C8-0661-4CD1-BADC-64FF22CB8EEE}"/>
    <cellStyle name="เครื่องหมายจุลภาค 7 2 4" xfId="25973" xr:uid="{520C05BC-49C2-4C63-B0CC-34ACE223FACF}"/>
    <cellStyle name="เครื่องหมายจุลภาค 7 20" xfId="1361" xr:uid="{507DA16B-E7B0-4519-8972-C39F34927AF9}"/>
    <cellStyle name="เครื่องหมายจุลภาค 7 20 2" xfId="14154" xr:uid="{F64EAC3C-F2C1-485F-8448-B7F222DF665E}"/>
    <cellStyle name="เครื่องหมายจุลภาค 7 21" xfId="1362" xr:uid="{6E3DA247-CD1F-4FB0-ADBA-253A78EB4095}"/>
    <cellStyle name="เครื่องหมายจุลภาค 7 21 2" xfId="14155" xr:uid="{741B39B4-4E48-4F8E-A2BC-0BF06C0F6413}"/>
    <cellStyle name="เครื่องหมายจุลภาค 7 22" xfId="1363" xr:uid="{CA9CEF6C-0A12-4664-908C-49BB3257AA7D}"/>
    <cellStyle name="เครื่องหมายจุลภาค 7 22 2" xfId="14156" xr:uid="{2D059BDB-0C4B-4D51-A5EE-D83CC0D7B0FF}"/>
    <cellStyle name="เครื่องหมายจุลภาค 7 23" xfId="1364" xr:uid="{EA318811-AC1B-4F2C-A49E-1420D1FAF192}"/>
    <cellStyle name="เครื่องหมายจุลภาค 7 23 2" xfId="14157" xr:uid="{E75EB660-0870-4E3B-A2A5-CC6951628FD7}"/>
    <cellStyle name="เครื่องหมายจุลภาค 7 24" xfId="1365" xr:uid="{6D1B8B0B-AAC0-48FE-B0D2-CCA0396A281E}"/>
    <cellStyle name="เครื่องหมายจุลภาค 7 24 2" xfId="14158" xr:uid="{44A89608-776B-4FFA-ABF9-6E45A58F09E3}"/>
    <cellStyle name="เครื่องหมายจุลภาค 7 25" xfId="1366" xr:uid="{7A868097-98F5-40DE-88AE-1452AAF53270}"/>
    <cellStyle name="เครื่องหมายจุลภาค 7 25 2" xfId="14159" xr:uid="{AA8BC5DA-1177-4ADF-8E0F-57C897EEC2A7}"/>
    <cellStyle name="เครื่องหมายจุลภาค 7 26" xfId="1367" xr:uid="{4EC19CD9-4676-4AF9-8180-56C45DB81CD5}"/>
    <cellStyle name="เครื่องหมายจุลภาค 7 26 2" xfId="14160" xr:uid="{024D6A7A-07E2-495B-BF09-CEB6E48B92BA}"/>
    <cellStyle name="เครื่องหมายจุลภาค 7 27" xfId="1368" xr:uid="{BBB69ADA-A771-4CFA-889C-AD4B3E383A10}"/>
    <cellStyle name="เครื่องหมายจุลภาค 7 27 2" xfId="14161" xr:uid="{C88E15D1-D0F6-48CC-9A6E-C2244A6056B7}"/>
    <cellStyle name="เครื่องหมายจุลภาค 7 28" xfId="1990" xr:uid="{1D458DC8-FA66-4DCA-999E-5043CEE7E636}"/>
    <cellStyle name="เครื่องหมายจุลภาค 7 28 2" xfId="14850" xr:uid="{1498429A-0006-4806-B947-9198B62347B7}"/>
    <cellStyle name="เครื่องหมายจุลภาค 7 28 3" xfId="14162" xr:uid="{E4F6609A-24EC-49F7-8750-14EB35B69EF3}"/>
    <cellStyle name="เครื่องหมายจุลภาค 7 28 4" xfId="25974" xr:uid="{318454CD-1AC2-4873-B6A2-F689D63E6E6E}"/>
    <cellStyle name="เครื่องหมายจุลภาค 7 29" xfId="14163" xr:uid="{9C9F64C3-146E-40F0-B907-93B97C8C351E}"/>
    <cellStyle name="เครื่องหมายจุลภาค 7 3" xfId="1369" xr:uid="{8D6906F7-803B-4FFF-B189-DE0F4254916E}"/>
    <cellStyle name="เครื่องหมายจุลภาค 7 3 2" xfId="1370" xr:uid="{5FA5C6FF-2529-4AAE-99EB-330BE6A5039C}"/>
    <cellStyle name="เครื่องหมายจุลภาค 7 3 3" xfId="14164" xr:uid="{C53A320C-0C2D-4F77-913A-05DF85931F11}"/>
    <cellStyle name="เครื่องหมายจุลภาค 7 30" xfId="14446" xr:uid="{3D45CEEF-FA9C-4E13-94C4-08878D148BF4}"/>
    <cellStyle name="เครื่องหมายจุลภาค 7 31" xfId="25972" xr:uid="{EE855662-BCB7-4B3C-9CED-3CAA517435C6}"/>
    <cellStyle name="เครื่องหมายจุลภาค 7 4" xfId="1371" xr:uid="{7286D8CC-45B5-4C14-9398-AB2E4A9DECCC}"/>
    <cellStyle name="เครื่องหมายจุลภาค 7 4 2" xfId="1372" xr:uid="{04769B4A-D6CF-4CB6-98E4-1EA58C2F1E77}"/>
    <cellStyle name="เครื่องหมายจุลภาค 7 4 3" xfId="14165" xr:uid="{F9342FCB-A94C-4A5D-931C-6D0427FE2E9D}"/>
    <cellStyle name="เครื่องหมายจุลภาค 7 5" xfId="1373" xr:uid="{5EEBA6D9-0E38-4BDE-B289-FF642D8864E1}"/>
    <cellStyle name="เครื่องหมายจุลภาค 7 5 2" xfId="14166" xr:uid="{E764BBEB-EFFA-48EF-8BE7-8C5217077B77}"/>
    <cellStyle name="เครื่องหมายจุลภาค 7 6" xfId="1374" xr:uid="{26CCBC93-556B-478B-A1B9-0D9C7801A272}"/>
    <cellStyle name="เครื่องหมายจุลภาค 7 6 2" xfId="14167" xr:uid="{62C973B4-83B9-41CC-BDAC-45620CCF2C71}"/>
    <cellStyle name="เครื่องหมายจุลภาค 7 7" xfId="1375" xr:uid="{0C72FFB1-8C5D-4BF9-B77E-3E0DB4D4AA1F}"/>
    <cellStyle name="เครื่องหมายจุลภาค 7 7 2" xfId="14168" xr:uid="{17FF093D-F00C-4C83-A211-5AB95C9F0B08}"/>
    <cellStyle name="เครื่องหมายจุลภาค 7 8" xfId="1376" xr:uid="{868C317B-B184-4E04-949E-1C84217B07A0}"/>
    <cellStyle name="เครื่องหมายจุลภาค 7 8 2" xfId="14169" xr:uid="{CD5D6CF7-6D51-4080-B47E-7244A9C3274D}"/>
    <cellStyle name="เครื่องหมายจุลภาค 7 9" xfId="1377" xr:uid="{4F4CFB20-83AF-434D-B74A-9341C5FF43EE}"/>
    <cellStyle name="เครื่องหมายจุลภาค 7 9 2" xfId="14170" xr:uid="{C50B2C71-B31B-471B-AFBD-A1789F245372}"/>
    <cellStyle name="เครื่องหมายจุลภาค 70" xfId="26239" xr:uid="{84C5D9F9-775A-4575-8987-E2C89D0FCE88}"/>
    <cellStyle name="เครื่องหมายจุลภาค 73" xfId="26240" xr:uid="{4D66910D-F5E4-42D7-9BB6-9B7820933496}"/>
    <cellStyle name="เครื่องหมายจุลภาค 74" xfId="26241" xr:uid="{91ADBA39-0540-45F6-BCC5-F00248767A91}"/>
    <cellStyle name="เครื่องหมายจุลภาค 75" xfId="26242" xr:uid="{53A801D3-D115-48F1-B488-1B97D254A9F1}"/>
    <cellStyle name="เครื่องหมายจุลภาค 78" xfId="26243" xr:uid="{C6C0011B-7329-43E2-8C37-5062B02C6A5E}"/>
    <cellStyle name="เครื่องหมายจุลภาค 79" xfId="26244" xr:uid="{D248A0D6-2C59-4F76-8F34-563963C7A513}"/>
    <cellStyle name="เครื่องหมายจุลภาค 8" xfId="1378" xr:uid="{E5DE7298-85CA-418B-8CCC-8EDD7FB340E6}"/>
    <cellStyle name="เครื่องหมายจุลภาค 8 2" xfId="1992" xr:uid="{D2776D7A-E25D-4E2B-81B2-8CBCBC052B89}"/>
    <cellStyle name="เครื่องหมายจุลภาค 8 2 2" xfId="14852" xr:uid="{26381888-0E56-4D3B-ABC5-2C8455318BE0}"/>
    <cellStyle name="เครื่องหมายจุลภาค 8 2 3" xfId="14171" xr:uid="{8213E72F-0A99-41DC-98D8-C6CEDD719855}"/>
    <cellStyle name="เครื่องหมายจุลภาค 8 2 4" xfId="25975" xr:uid="{9255AC8E-2F40-49AF-B113-B564BF952E56}"/>
    <cellStyle name="เครื่องหมายจุลภาค 8 3" xfId="4332" xr:uid="{8C953B36-08CE-4DAE-9F48-7139F554F510}"/>
    <cellStyle name="เครื่องหมายจุลภาค 8 3 2" xfId="25976" xr:uid="{D48D181B-316C-4475-B955-3B43F11C00FE}"/>
    <cellStyle name="เครื่องหมายจุลภาค 8 4" xfId="14851" xr:uid="{AEDD6D52-CECA-41DC-A13B-C45D715F7E4D}"/>
    <cellStyle name="เครื่องหมายจุลภาค 9" xfId="15" xr:uid="{00000000-0005-0000-0000-00000F000000}"/>
    <cellStyle name="เครื่องหมายจุลภาค 9 2" xfId="2518" xr:uid="{04478C0B-EDD0-4E06-99BC-C01E0D3E091C}"/>
    <cellStyle name="เครื่องหมายจุลภาค 9 2 2" xfId="4334" xr:uid="{FE371EFD-1DBC-4972-B186-EED56C648FAA}"/>
    <cellStyle name="เครื่องหมายจุลภาค 9 2 2 2" xfId="8007" xr:uid="{D2F0CD40-4DC7-477F-AFE5-286671F45F89}"/>
    <cellStyle name="เครื่องหมายจุลภาค 9 2 2 2 2" xfId="20271" xr:uid="{F893A924-A80B-419E-A0FE-B65839A49A3E}"/>
    <cellStyle name="เครื่องหมายจุลภาค 9 2 2 3" xfId="11503" xr:uid="{37715517-9B14-4AC0-99C2-EEDA129624A4}"/>
    <cellStyle name="เครื่องหมายจุลภาค 9 2 2 3 2" xfId="23745" xr:uid="{6137ECAF-BAF0-4E3A-8D3E-2546DCCA0C16}"/>
    <cellStyle name="เครื่องหมายจุลภาค 9 2 2 4" xfId="16647" xr:uid="{7B9F12E4-5CEB-4DE3-866E-5342A6B3D912}"/>
    <cellStyle name="เครื่องหมายจุลภาค 9 2 2 5" xfId="25978" xr:uid="{2A18A9F0-5C71-4DD8-82FE-888D618BC555}"/>
    <cellStyle name="เครื่องหมายจุลภาค 9 2 3" xfId="14173" xr:uid="{6D4921AA-8E82-4036-B6AC-39F12CDC02F5}"/>
    <cellStyle name="เครื่องหมายจุลภาค 9 2 3 2" xfId="25474" xr:uid="{092A4D6C-A891-460A-ADC6-701E677A0954}"/>
    <cellStyle name="เครื่องหมายจุลภาค 9 2 4" xfId="25977" xr:uid="{7A8D3EDC-804B-4731-8CD0-C319033DF571}"/>
    <cellStyle name="เครื่องหมายจุลภาค 9 3" xfId="4333" xr:uid="{03840900-6BA0-4404-AB40-4C1C45F3CDB9}"/>
    <cellStyle name="เครื่องหมายจุลภาค 9 3 2" xfId="25979" xr:uid="{E0CDC65D-0E24-449E-A21E-3E2366BEE805}"/>
    <cellStyle name="เครื่องหมายจุลภาค 9 4" xfId="14853" xr:uid="{DAD0785F-E084-453A-BB09-8A785DBE016C}"/>
    <cellStyle name="เครื่องหมายจุลภาค 9 5" xfId="14172" xr:uid="{4082FD38-E08A-4549-8D1A-2E904B767047}"/>
    <cellStyle name="เครื่องหมายจุลภาค 9 5 2" xfId="25473" xr:uid="{F8226C47-1858-4DDF-A85A-1C17E0156C8A}"/>
    <cellStyle name="เครื่องหมายจุลภาค 9 6" xfId="26494" xr:uid="{00D24560-F484-4CEB-B4CD-40D36FF5C573}"/>
    <cellStyle name="เครื่องหมายจุลภาค 9 7" xfId="2106" xr:uid="{AD40FAC7-4D51-4656-BF84-EB035F081F9D}"/>
    <cellStyle name="เครื่องหมายจุลภาค_4fd.15_05_04final" xfId="161" xr:uid="{F5612609-635C-4620-A0A6-1857B862847A}"/>
    <cellStyle name="เครื่องหมายจุลภาค_final_7fd.07_04_49 2" xfId="16" xr:uid="{00000000-0005-0000-0000-000010000000}"/>
    <cellStyle name="เครื่องหมายจุลภาค_final_7fd.07_04_49 2 2" xfId="26694" xr:uid="{C0AD8C68-2863-4CBE-940E-FFC1C5CB6BC7}"/>
    <cellStyle name="เครื่องหมายสกุลเงิน [0]_5-52" xfId="26245" xr:uid="{0B3234ED-8DA6-41EF-94C5-87B30C9666EC}"/>
    <cellStyle name="เครื่องหมายสกุลเงิน 2" xfId="4336" xr:uid="{5F651FC5-0F66-417A-9E28-57C3102D14B3}"/>
    <cellStyle name="เครื่องหมายสกุลเงิน 2 2" xfId="8008" xr:uid="{A1D137DE-AEA8-4CED-89EF-4ACB0F1BA190}"/>
    <cellStyle name="เครื่องหมายสกุลเงิน 2 2 2" xfId="20272" xr:uid="{F30B9B90-A474-437F-8EEF-0F876A7C355C}"/>
    <cellStyle name="เครื่องหมายสกุลเงิน 2 2 3" xfId="25981" xr:uid="{D8DDFBD1-5CE3-4FFD-8021-4AD1B9A73E77}"/>
    <cellStyle name="เครื่องหมายสกุลเงิน 2 3" xfId="11504" xr:uid="{4336B2A0-514C-433D-848B-03920C79D796}"/>
    <cellStyle name="เครื่องหมายสกุลเงิน 2 3 2" xfId="23746" xr:uid="{5BC40825-2403-4D4F-B61B-5B9B17AE14ED}"/>
    <cellStyle name="เครื่องหมายสกุลเงิน 2 4" xfId="14174" xr:uid="{1E8531DF-E2A1-47C7-B538-046C8BC1BF3D}"/>
    <cellStyle name="เครื่องหมายสกุลเงิน 2 4 2" xfId="25475" xr:uid="{EA16B548-5A06-4D7B-B95A-D9CF0CB9E3AB}"/>
    <cellStyle name="เครื่องหมายสกุลเงิน 2 5" xfId="16648" xr:uid="{87E037C8-20EF-4F70-811B-060C3E25A81C}"/>
    <cellStyle name="เครื่องหมายสกุลเงิน 2 6" xfId="25980" xr:uid="{B9CDB2F0-E50F-420D-B820-792FDA2A0BE1}"/>
    <cellStyle name="เครื่องหมายสกุลเงิน_5-52" xfId="26246" xr:uid="{0952359D-01E1-48DB-9C81-A4B95144333C}"/>
    <cellStyle name="เชื่อมโยงหลายมิติ" xfId="187" xr:uid="{23D9874E-2A61-433E-BAED-D1DBFBC85F54}"/>
    <cellStyle name="เชื่อมโยงหลายมิติ 10" xfId="1379" xr:uid="{9881A0C9-954A-46A0-8B77-CC7F0FB6302F}"/>
    <cellStyle name="เชื่อมโยงหลายมิติ 11" xfId="1380" xr:uid="{D44C7A06-35DB-4B31-B76F-22D430DDF491}"/>
    <cellStyle name="เชื่อมโยงหลายมิติ 12" xfId="1381" xr:uid="{B9F58615-0A83-4A4E-9B11-D70565296E88}"/>
    <cellStyle name="เชื่อมโยงหลายมิติ 13" xfId="1382" xr:uid="{B0DFC484-6655-45C1-A318-8A7136254198}"/>
    <cellStyle name="เชื่อมโยงหลายมิติ 14" xfId="1383" xr:uid="{EA5412DF-A601-44D4-A75E-082E4F653ACC}"/>
    <cellStyle name="เชื่อมโยงหลายมิติ 15" xfId="1384" xr:uid="{3CAA81C8-DC5C-460B-9072-4A54AEA22DC0}"/>
    <cellStyle name="เชื่อมโยงหลายมิติ 16" xfId="1385" xr:uid="{436B0853-C64D-4A55-AF93-F68E46BDD018}"/>
    <cellStyle name="เชื่อมโยงหลายมิติ 17" xfId="1386" xr:uid="{499CB546-6C81-4173-BB4C-03F278C9D7C3}"/>
    <cellStyle name="เชื่อมโยงหลายมิติ 18" xfId="1387" xr:uid="{B307F33E-B753-4C1B-A73E-8FA66DBE4FA2}"/>
    <cellStyle name="เชื่อมโยงหลายมิติ 19" xfId="1388" xr:uid="{313802D5-6E12-4B19-A8D1-2D06414091F2}"/>
    <cellStyle name="เชื่อมโยงหลายมิติ 2" xfId="1389" xr:uid="{701DA99F-0EA0-40E6-9732-FA7D90363831}"/>
    <cellStyle name="เชื่อมโยงหลายมิติ 20" xfId="1390" xr:uid="{0FB23E26-1EB3-4981-B786-317E7694BD52}"/>
    <cellStyle name="เชื่อมโยงหลายมิติ 21" xfId="1391" xr:uid="{1BEBFE21-8BA1-4B6C-943E-8A4B7967B3B2}"/>
    <cellStyle name="เชื่อมโยงหลายมิติ 22" xfId="1392" xr:uid="{731D2F71-C5CA-4475-B7BE-DC449826D8F7}"/>
    <cellStyle name="เชื่อมโยงหลายมิติ 23" xfId="1393" xr:uid="{3BD09242-9402-4614-A160-BE4E7B58F600}"/>
    <cellStyle name="เชื่อมโยงหลายมิติ 3" xfId="1394" xr:uid="{F02BB950-C6EF-4147-979E-407EE4C563F0}"/>
    <cellStyle name="เชื่อมโยงหลายมิติ 4" xfId="1395" xr:uid="{B357AF44-0217-4913-A33C-21EBF330C50F}"/>
    <cellStyle name="เชื่อมโยงหลายมิติ 5" xfId="1396" xr:uid="{17435C86-AEDA-4CA7-8441-C0CABC1A428B}"/>
    <cellStyle name="เชื่อมโยงหลายมิติ 6" xfId="1397" xr:uid="{42A32BE6-1E6A-4F12-A8F1-DE58202E1E3C}"/>
    <cellStyle name="เชื่อมโยงหลายมิติ 7" xfId="1398" xr:uid="{51968D7B-328B-4C77-838C-C6C711EB167D}"/>
    <cellStyle name="เชื่อมโยงหลายมิติ 8" xfId="1399" xr:uid="{8DAE68AD-EACF-4838-ADBE-7004B49183C2}"/>
    <cellStyle name="เชื่อมโยงหลายมิติ 9" xfId="1400" xr:uid="{1F6BE6F1-E642-478B-AFAF-CE1A44537693}"/>
    <cellStyle name="เซลล์ตรวจสอบ 2" xfId="2371" xr:uid="{B0AD1CC2-DB0A-4114-82FE-444DAC18E7B5}"/>
    <cellStyle name="เซลล์ตรวจสอบ 3" xfId="4338" xr:uid="{F198F086-7B19-4D23-931D-CEF37BF56384}"/>
    <cellStyle name="เซลล์ที่มีการเชื่อมโยง 2" xfId="2372" xr:uid="{A43F6A90-4C81-48B5-9AEF-5C99C8AEF814}"/>
    <cellStyle name="เซลล์ที่มีการเชื่อมโยง 3" xfId="4339" xr:uid="{B91FD0B2-2C69-41D5-900F-459FD6485F01}"/>
    <cellStyle name="เปอร์เซ็นต์ 2" xfId="193" xr:uid="{3156737B-9FA7-430B-903E-23D1A8D3A845}"/>
    <cellStyle name="เปอร์เซ็นต์ 2 10" xfId="1541" xr:uid="{670CE14D-7845-4CF6-841D-4661268181B4}"/>
    <cellStyle name="เปอร์เซ็นต์ 2 10 2" xfId="14229" xr:uid="{BBC28A16-2D83-402C-AAFE-FAADFFE15C76}"/>
    <cellStyle name="เปอร์เซ็นต์ 2 11" xfId="1542" xr:uid="{EFFF6F24-B4BA-4962-967B-CED909A678E1}"/>
    <cellStyle name="เปอร์เซ็นต์ 2 12" xfId="1543" xr:uid="{9B038F4C-5E6F-40BE-A1EB-B0E710A00839}"/>
    <cellStyle name="เปอร์เซ็นต์ 2 12 2" xfId="14230" xr:uid="{ED0B43B2-21B9-41C9-8647-F78CAC142E73}"/>
    <cellStyle name="เปอร์เซ็นต์ 2 13" xfId="1544" xr:uid="{4F054FF0-1ED6-4482-A3E9-390CBF5CDE4D}"/>
    <cellStyle name="เปอร์เซ็นต์ 2 14" xfId="1545" xr:uid="{33155A16-B8C9-4F15-B489-BF8920AD8170}"/>
    <cellStyle name="เปอร์เซ็นต์ 2 14 2" xfId="14231" xr:uid="{BDB0C711-73AC-44EA-8414-1EE890AE4438}"/>
    <cellStyle name="เปอร์เซ็นต์ 2 15" xfId="1546" xr:uid="{3DD7E490-5A26-4A0C-A754-F2ABA17EE636}"/>
    <cellStyle name="เปอร์เซ็นต์ 2 16" xfId="1547" xr:uid="{373AC913-C27A-4F80-BB30-4FB1874B505C}"/>
    <cellStyle name="เปอร์เซ็นต์ 2 17" xfId="1548" xr:uid="{B002DC08-63D7-492B-A19F-9E0E2272973F}"/>
    <cellStyle name="เปอร์เซ็นต์ 2 18" xfId="1549" xr:uid="{EEAB45C1-78CE-47AE-8F6B-9BEB49DE63FE}"/>
    <cellStyle name="เปอร์เซ็นต์ 2 19" xfId="1550" xr:uid="{B5EFA580-2F3B-4529-8BC9-268CA98F13BD}"/>
    <cellStyle name="เปอร์เซ็นต์ 2 2" xfId="198" xr:uid="{462683B0-EEE0-4321-8392-D74AFCA8F967}"/>
    <cellStyle name="เปอร์เซ็นต์ 2 2 2" xfId="2013" xr:uid="{7B22262F-3BE4-41C9-97B9-6BF9D796D777}"/>
    <cellStyle name="เปอร์เซ็นต์ 2 2 2 2" xfId="14876" xr:uid="{58729EA5-ADFB-4B69-9A5A-E134DADF77CD}"/>
    <cellStyle name="เปอร์เซ็นต์ 2 2 2 3" xfId="14232" xr:uid="{8AA7C229-6F7C-4C55-8A1D-65DA56D304E7}"/>
    <cellStyle name="เปอร์เซ็นต์ 2 2 3" xfId="14233" xr:uid="{B350960F-6232-49D4-A543-5D4EF9E806BE}"/>
    <cellStyle name="เปอร์เซ็นต์ 2 2 4" xfId="14234" xr:uid="{89E91FF3-15D3-4C9B-896F-53BFB4549C01}"/>
    <cellStyle name="เปอร์เซ็นต์ 2 2 5" xfId="14235" xr:uid="{E0B74541-E356-41C1-88DC-F80F6446BA69}"/>
    <cellStyle name="เปอร์เซ็นต์ 2 2 6" xfId="14236" xr:uid="{ABE68DFB-536C-44C9-BD6E-68A32E81D1ED}"/>
    <cellStyle name="เปอร์เซ็นต์ 2 20" xfId="1551" xr:uid="{CC230581-762F-444C-85EC-F2F5C7D2D4E8}"/>
    <cellStyle name="เปอร์เซ็นต์ 2 21" xfId="1552" xr:uid="{F9855E1D-3008-4E4C-A476-4D17892945CB}"/>
    <cellStyle name="เปอร์เซ็นต์ 2 22" xfId="1553" xr:uid="{E38C92B6-CCB9-4111-BFD3-5F48DD4A5508}"/>
    <cellStyle name="เปอร์เซ็นต์ 2 23" xfId="1554" xr:uid="{AB4A5BD1-BA44-4062-BE64-4F66CCF2CCD8}"/>
    <cellStyle name="เปอร์เซ็นต์ 2 24" xfId="1555" xr:uid="{6694F751-FBED-422F-B519-CA89BE6F9F9B}"/>
    <cellStyle name="เปอร์เซ็นต์ 2 25" xfId="1556" xr:uid="{11F70C55-82F6-45A8-8264-1187F73F1D19}"/>
    <cellStyle name="เปอร์เซ็นต์ 2 26" xfId="14237" xr:uid="{CE1CACD8-4B20-40E0-825E-2B462D18F7BF}"/>
    <cellStyle name="เปอร์เซ็นต์ 2 27" xfId="14238" xr:uid="{C75F6E95-07A5-45EC-BB05-AEEF14340E26}"/>
    <cellStyle name="เปอร์เซ็นต์ 2 28" xfId="14239" xr:uid="{EA0A6AFD-975D-494B-B115-CD9B335D044E}"/>
    <cellStyle name="เปอร์เซ็นต์ 2 29" xfId="14240" xr:uid="{39518E26-1533-450A-BCD3-AA3015FBDFED}"/>
    <cellStyle name="เปอร์เซ็นต์ 2 3" xfId="1557" xr:uid="{6D5F212E-3BE6-453E-9D92-EBEFEC434DAF}"/>
    <cellStyle name="เปอร์เซ็นต์ 2 3 2" xfId="14241" xr:uid="{1F135D12-CF4E-4DC6-ACC6-F0018BC1CE91}"/>
    <cellStyle name="เปอร์เซ็นต์ 2 4" xfId="1558" xr:uid="{0508D2DB-6C1A-46A1-AD73-9281255B8A16}"/>
    <cellStyle name="เปอร์เซ็นต์ 2 4 2" xfId="14242" xr:uid="{88C180BC-A0B2-4854-96C8-F05B2CE16B32}"/>
    <cellStyle name="เปอร์เซ็นต์ 2 5" xfId="1559" xr:uid="{0331D2DD-D3E1-4B43-9F30-7BB8C372E874}"/>
    <cellStyle name="เปอร์เซ็นต์ 2 5 2" xfId="14243" xr:uid="{1C7A1F0A-1B81-416F-A9FB-46EFC583C357}"/>
    <cellStyle name="เปอร์เซ็นต์ 2 6" xfId="1560" xr:uid="{1E12A7D7-4C43-493A-A3C1-2DC4AB81D52C}"/>
    <cellStyle name="เปอร์เซ็นต์ 2 6 2" xfId="14244" xr:uid="{A88226A0-FB71-4B92-8C20-4DFE0459A0ED}"/>
    <cellStyle name="เปอร์เซ็นต์ 2 7" xfId="1561" xr:uid="{33C6DC3A-22A5-45EA-B814-383F860151B6}"/>
    <cellStyle name="เปอร์เซ็นต์ 2 8" xfId="1562" xr:uid="{8894DA40-C763-4711-A4E3-0EE0E5C8EF96}"/>
    <cellStyle name="เปอร์เซ็นต์ 2 9" xfId="1563" xr:uid="{1148A948-9F6B-4E0E-A5B8-BA18F3B7B2CE}"/>
    <cellStyle name="เปอร์เซ็นต์ 3" xfId="1564" xr:uid="{6C37E565-F584-4E94-AB2A-4A825A327D0A}"/>
    <cellStyle name="เปอร์เซ็นต์ 3 2" xfId="1565" xr:uid="{E9FAED29-C553-48F2-A4F5-9210FA6CFFC4}"/>
    <cellStyle name="เปอร์เซ็นต์ 3 2 2" xfId="2014" xr:uid="{F655972E-4667-4AE7-A770-D712325DFD05}"/>
    <cellStyle name="เปอร์เซ็นต์ 3 3" xfId="1566" xr:uid="{50DD1AF5-F391-4634-877D-0339D5AA2AEA}"/>
    <cellStyle name="เปอร์เซ็นต์ 3 4" xfId="1567" xr:uid="{7F51BABD-9DCC-42D7-9430-EB65F22870CD}"/>
    <cellStyle name="เปอร์เซ็นต์ 3 5" xfId="1568" xr:uid="{9917AC19-FDA4-4558-B3C4-77EEBC2C71DB}"/>
    <cellStyle name="เปอร์เซ็นต์ 3 5 2" xfId="14877" xr:uid="{5F8E8C9D-383C-40A5-B186-1F52386FFACB}"/>
    <cellStyle name="เปอร์เซ็นต์ 3 5 3" xfId="14245" xr:uid="{6DDB329E-504F-4CDB-A93E-DFD7E526092D}"/>
    <cellStyle name="เปอร์เซ็นต์ 4" xfId="2015" xr:uid="{0A27E299-A50E-498C-AE7B-21D23FAC06C2}"/>
    <cellStyle name="เปอร์เซ็นต์ 4 2" xfId="14462" xr:uid="{33FFBD62-5D98-4E1B-BCDF-519271F5E913}"/>
    <cellStyle name="เปอร์เซ็นต์ 4 2 2" xfId="26001" xr:uid="{970FDBB5-9AAE-442F-9090-F754AA5EE708}"/>
    <cellStyle name="เปอร์เซ็นต์ 4 2 3" xfId="26000" xr:uid="{D471AA09-7E21-480B-9AFA-778E5DA6DA0C}"/>
    <cellStyle name="เปอร์เซ็นต์ 4 3" xfId="14878" xr:uid="{ED8DF995-7766-4812-AA9C-A9FC4BFDBE46}"/>
    <cellStyle name="เปอร์เซ็นต์ 4 4" xfId="14246" xr:uid="{E2C14DD9-5811-4F61-B5B5-FF91F6C6C7BF}"/>
    <cellStyle name="เปอร์เซ็นต์ 5" xfId="2016" xr:uid="{E269DC93-7D0B-470B-B7DA-FF061C37F4DE}"/>
    <cellStyle name="เปอร์เซ็นต์ 5 2" xfId="4345" xr:uid="{4B4F8800-13A8-4F55-AC73-B27500D76425}"/>
    <cellStyle name="เปอร์เซ็นต์ 5 2 2" xfId="14879" xr:uid="{50D7ED77-B45A-49A9-B05E-CC8C01383FC0}"/>
    <cellStyle name="เปอร์เซ็นต์ 6" xfId="2550" xr:uid="{334546C5-79CA-45BA-92EE-A2F8634F7FBC}"/>
    <cellStyle name="แย่ 2" xfId="2377" xr:uid="{45DCD140-664D-4C6D-AB96-ACA4D546C31E}"/>
    <cellStyle name="แย่ 3" xfId="4347" xr:uid="{5702B2E8-F087-4EBF-B0F8-FD1219C20EE7}"/>
    <cellStyle name="แสดงผล 2" xfId="2384" xr:uid="{72B32D86-539A-459A-80A1-6139304B6FFF}"/>
    <cellStyle name="แสดงผล 3" xfId="4354" xr:uid="{278D94A8-7F84-4E76-AB4C-BB9AD34AE302}"/>
    <cellStyle name="การคำนวณ 2" xfId="2367" xr:uid="{4A8E5EC4-4673-4F5B-BC28-CF81D8EF4591}"/>
    <cellStyle name="การคำนวณ 3" xfId="4316" xr:uid="{C93B6D48-8CE7-4395-AB94-721604CCCEC4}"/>
    <cellStyle name="ข้อความเตือน 2" xfId="2368" xr:uid="{FFB08959-FC11-4BDE-AE2F-D301AC6A3031}"/>
    <cellStyle name="ข้อความเตือน 3" xfId="4317" xr:uid="{146B21D4-B15C-43C9-95D7-5EF9F7C673FE}"/>
    <cellStyle name="ข้อความอธิบาย 2" xfId="2369" xr:uid="{4FD2469E-9F79-4319-9ED2-5B30018D5AF9}"/>
    <cellStyle name="ข้อความอธิบาย 3" xfId="4318" xr:uid="{9D11A46C-2586-4CEB-B909-BCD1FAF9A00D}"/>
    <cellStyle name="ชื่อเรื่อง 2" xfId="2370" xr:uid="{C85CC0E8-7878-4723-9ADC-1A1016ED8BC8}"/>
    <cellStyle name="ชื่อเรื่อง 3" xfId="4337" xr:uid="{AAE81DFE-EAE0-41B8-81F0-23406CB466C7}"/>
    <cellStyle name="ณfน๔_NTCณ๘ป๙ (2)" xfId="1401" xr:uid="{FAF15C11-13F9-4176-A525-C712A255C90B}"/>
    <cellStyle name="ดี 2" xfId="2373" xr:uid="{E7B7EDD4-A137-4043-A64E-F58AB660F324}"/>
    <cellStyle name="ดี 3" xfId="4340" xr:uid="{51135504-327F-410E-8C1F-7D5E788BD15F}"/>
    <cellStyle name="ตามการเชื่อมโยงหลายมิติ" xfId="188" xr:uid="{08799B6A-4AB4-4CFE-8952-110C7CE7FEB2}"/>
    <cellStyle name="ตามการเชื่อมโยงหลายมิติ 10" xfId="1402" xr:uid="{3CC5C285-A3F3-46D5-9CF1-FEFF005ABFE5}"/>
    <cellStyle name="ตามการเชื่อมโยงหลายมิติ 11" xfId="1403" xr:uid="{D3CA71A5-B92C-4665-BCFD-3AEE1998F24D}"/>
    <cellStyle name="ตามการเชื่อมโยงหลายมิติ 12" xfId="1404" xr:uid="{3DD0819D-1F6D-4726-8A13-46D31480B647}"/>
    <cellStyle name="ตามการเชื่อมโยงหลายมิติ 13" xfId="1405" xr:uid="{60F0CF66-0C3D-4C2B-935A-EFCD33FEE786}"/>
    <cellStyle name="ตามการเชื่อมโยงหลายมิติ 14" xfId="1406" xr:uid="{22066F46-4CE5-4101-9C70-A39BF1EAE40E}"/>
    <cellStyle name="ตามการเชื่อมโยงหลายมิติ 15" xfId="1407" xr:uid="{0B2198C9-9868-4326-8DAC-AB6D1B88DA59}"/>
    <cellStyle name="ตามการเชื่อมโยงหลายมิติ 16" xfId="1408" xr:uid="{DF701D9C-9FC2-43D5-BEC7-6E893E201167}"/>
    <cellStyle name="ตามการเชื่อมโยงหลายมิติ 17" xfId="1409" xr:uid="{FEB8B715-A1C7-4CDA-9FD5-145648DFF2C2}"/>
    <cellStyle name="ตามการเชื่อมโยงหลายมิติ 18" xfId="1410" xr:uid="{C87E4793-94BD-4838-AFF8-C0A88910BFCD}"/>
    <cellStyle name="ตามการเชื่อมโยงหลายมิติ 19" xfId="1411" xr:uid="{5F8575D7-4681-497F-BFF4-A7DDE11130D0}"/>
    <cellStyle name="ตามการเชื่อมโยงหลายมิติ 2" xfId="1412" xr:uid="{F8792D3B-F10D-42FA-BF39-0936F4D25086}"/>
    <cellStyle name="ตามการเชื่อมโยงหลายมิติ 20" xfId="1413" xr:uid="{533C5F8D-BECF-4CE8-BBEE-044DF7D7E69F}"/>
    <cellStyle name="ตามการเชื่อมโยงหลายมิติ 21" xfId="1414" xr:uid="{0ACBFB74-033B-4A42-B2BA-E42A5D9B301D}"/>
    <cellStyle name="ตามการเชื่อมโยงหลายมิติ 22" xfId="1415" xr:uid="{83D6002C-7CAB-4194-8DED-4ACDCD9A9371}"/>
    <cellStyle name="ตามการเชื่อมโยงหลายมิติ 23" xfId="1416" xr:uid="{4FEC0BE1-E01B-43A1-883C-81972CDB0A69}"/>
    <cellStyle name="ตามการเชื่อมโยงหลายมิติ 3" xfId="1417" xr:uid="{1E000AB6-67B7-4703-B103-EDFB9D35C53F}"/>
    <cellStyle name="ตามการเชื่อมโยงหลายมิติ 4" xfId="1418" xr:uid="{7AE2CFB2-6F7F-4273-A5A7-633867666B2B}"/>
    <cellStyle name="ตามการเชื่อมโยงหลายมิติ 5" xfId="1419" xr:uid="{921CAA3F-EA0A-43C2-8402-07B342E404B1}"/>
    <cellStyle name="ตามการเชื่อมโยงหลายมิติ 6" xfId="1420" xr:uid="{07FB8AF4-B026-41B3-AFE1-AF1EBBF6F096}"/>
    <cellStyle name="ตามการเชื่อมโยงหลายมิติ 7" xfId="1421" xr:uid="{C251A2CD-C4BF-4C99-B473-F89B79AB016D}"/>
    <cellStyle name="ตามการเชื่อมโยงหลายมิติ 8" xfId="1422" xr:uid="{CD52D8E0-9ACB-4157-9C6D-704E0A0CC4E4}"/>
    <cellStyle name="ตามการเชื่อมโยงหลายมิติ 9" xfId="1423" xr:uid="{B45C2144-F72C-45B2-A712-4256472C8124}"/>
    <cellStyle name="น้บะภฒ_95" xfId="1993" xr:uid="{A1A52523-FA9E-4A70-A72A-B8129A176689}"/>
    <cellStyle name="ปกติ 10" xfId="1424" xr:uid="{45FE6C9B-6FA3-450B-92F4-2A3A2B2A20D9}"/>
    <cellStyle name="ปกติ 10 2" xfId="1425" xr:uid="{65238E44-92C1-4478-8347-B6C89DAB3462}"/>
    <cellStyle name="ปกติ 10 2 2" xfId="26497" xr:uid="{48AEF3A8-E677-4B72-B504-772D3E40ECF8}"/>
    <cellStyle name="ปกติ 10 3" xfId="1426" xr:uid="{0CE02D9D-9637-4ED1-BB90-1C7FBE78D2BA}"/>
    <cellStyle name="ปกติ 10 4" xfId="1427" xr:uid="{7FFB3AC6-E979-403F-83BC-7ABD42CFBC82}"/>
    <cellStyle name="ปกติ 10 5" xfId="1994" xr:uid="{AD70B0B5-052F-4026-8EFA-EB9615B61E8F}"/>
    <cellStyle name="ปกติ 10 6" xfId="2426" xr:uid="{CF6A8068-5670-48F2-A64E-BDBB1B11EDD1}"/>
    <cellStyle name="ปกติ 10 6 2" xfId="14175" xr:uid="{2DEC59BF-B93F-4187-BE32-BF03D568D6B8}"/>
    <cellStyle name="ปกติ 11" xfId="1428" xr:uid="{66E99714-71DE-441C-9771-8B821AE9E512}"/>
    <cellStyle name="ปกติ 11 2" xfId="1429" xr:uid="{0921B69A-5727-4CCB-BCD4-89A818B45429}"/>
    <cellStyle name="ปกติ 11 3" xfId="1430" xr:uid="{A8C6CEDB-0E30-4D53-A70C-C247518A27FB}"/>
    <cellStyle name="ปกติ 11 4" xfId="1431" xr:uid="{5749AE2F-103F-4A7A-892E-AD1D6814C474}"/>
    <cellStyle name="ปกติ 11 5" xfId="2107" xr:uid="{DFEEDC78-CD8E-46C2-8004-A73F2E86081B}"/>
    <cellStyle name="ปกติ 12" xfId="1432" xr:uid="{D544A02D-DBC1-433D-AE90-FF36B132AF77}"/>
    <cellStyle name="ปกติ 12 2" xfId="1433" xr:uid="{550139B1-6D05-4A53-847C-7D237B54AD8E}"/>
    <cellStyle name="ปกติ 12 3" xfId="1434" xr:uid="{967E1E22-E6B0-4EFD-9A24-E492770C5426}"/>
    <cellStyle name="ปกติ 12 4" xfId="1435" xr:uid="{BC4D9CBF-B0EA-4995-8C52-17B723666A57}"/>
    <cellStyle name="ปกติ 12 5" xfId="2240" xr:uid="{86861EDC-4485-46CF-9EBF-7D45583959A2}"/>
    <cellStyle name="ปกติ 13" xfId="1436" xr:uid="{A0B830ED-C88C-4BD6-AE56-0D9BCBEAEDF8}"/>
    <cellStyle name="ปกติ 13 2" xfId="1437" xr:uid="{C09FF4EB-E549-4881-AAC5-9E6F30CB5559}"/>
    <cellStyle name="ปกติ 13 3" xfId="1438" xr:uid="{68DC135B-7CD5-4233-A970-7B8AFAB69C8B}"/>
    <cellStyle name="ปกติ 13 4" xfId="1439" xr:uid="{46D75052-AE69-458B-8749-ABF2140AD9A6}"/>
    <cellStyle name="ปกติ 13 5" xfId="2242" xr:uid="{EA6A6C14-89A1-4FE7-81C6-2596D142229D}"/>
    <cellStyle name="ปกติ 14" xfId="1440" xr:uid="{BC151676-BA23-4E40-8D5C-6CCF2A618145}"/>
    <cellStyle name="ปกติ 14 2" xfId="1441" xr:uid="{800AED10-4CA7-4AC8-A69C-1EC959E3FE10}"/>
    <cellStyle name="ปกติ 14 3" xfId="1442" xr:uid="{C920D022-C85E-4E21-ADC1-2AC8BB215D4D}"/>
    <cellStyle name="ปกติ 14 4" xfId="1443" xr:uid="{DE366CE8-477B-44E5-A974-7D0583ADC35C}"/>
    <cellStyle name="ปกติ 15" xfId="1444" xr:uid="{FFA49356-B245-484E-B32F-D80A85DA77A9}"/>
    <cellStyle name="ปกติ 15 2" xfId="1445" xr:uid="{EDD46D1E-109D-4970-A8CB-BF2D58B3020D}"/>
    <cellStyle name="ปกติ 15 3" xfId="1446" xr:uid="{5C8640A9-C7D9-4B2B-BB0D-9AAE025C0879}"/>
    <cellStyle name="ปกติ 15 4" xfId="1447" xr:uid="{E67D178C-989A-47BD-82DF-225FD2582C46}"/>
    <cellStyle name="ปกติ 16" xfId="1448" xr:uid="{EB7E2FD6-C6B5-4D01-9294-0C70025BA102}"/>
    <cellStyle name="ปกติ 16 2" xfId="1449" xr:uid="{0C90F843-00DD-46B1-88EE-633AA461AB87}"/>
    <cellStyle name="ปกติ 16 3" xfId="1450" xr:uid="{F6171A4E-0CB9-4840-A633-71E10B2F4B6A}"/>
    <cellStyle name="ปกติ 16 4" xfId="1451" xr:uid="{24BDCC06-B877-4FA0-B0B7-8BEB9EB4C40A}"/>
    <cellStyle name="ปกติ 17" xfId="1452" xr:uid="{1844991B-69CF-440C-80BE-EBAF3AB07F46}"/>
    <cellStyle name="ปกติ 17 2" xfId="1453" xr:uid="{10C8293E-893D-4C8A-AD14-5CE548D76BB2}"/>
    <cellStyle name="ปกติ 17 3" xfId="1454" xr:uid="{AEF55FBC-A027-487D-8222-AA95F6E5687D}"/>
    <cellStyle name="ปกติ 17 4" xfId="1455" xr:uid="{417353E0-CF3D-4FDF-A531-9F9A1267FE54}"/>
    <cellStyle name="ปกติ 18" xfId="1456" xr:uid="{287607D2-1409-4832-B84C-FDC2FB92296B}"/>
    <cellStyle name="ปกติ 18 2" xfId="1457" xr:uid="{91896D0E-A536-4A57-97AA-84FCE97B3799}"/>
    <cellStyle name="ปกติ 18 3" xfId="1458" xr:uid="{06BF7E23-F3F2-43FA-BB38-C49A97E1C082}"/>
    <cellStyle name="ปกติ 18 4" xfId="1459" xr:uid="{553397A9-1730-45D0-BC25-83F0A34CBE7E}"/>
    <cellStyle name="ปกติ 19" xfId="1460" xr:uid="{9C4596B9-1B7D-4868-8F05-5EEC53718BDC}"/>
    <cellStyle name="ปกติ 19 2" xfId="1461" xr:uid="{9A84C3A5-4824-4259-A7BD-C0918F7A06A8}"/>
    <cellStyle name="ปกติ 19 3" xfId="1462" xr:uid="{97D10D5E-2504-412C-9D3D-9D4499914F60}"/>
    <cellStyle name="ปกติ 19 4" xfId="1463" xr:uid="{DAACBF67-CBAC-4DEF-81DE-E471FCF807E7}"/>
    <cellStyle name="ปกติ 2" xfId="17" xr:uid="{00000000-0005-0000-0000-000011000000}"/>
    <cellStyle name="ปกติ 2 10" xfId="1464" xr:uid="{B764B114-DD82-422E-BE54-CFA613C0E3BC}"/>
    <cellStyle name="ปกติ 2 10 2" xfId="14176" xr:uid="{12761D24-D3B6-42E7-A667-66D6CFCCF0F7}"/>
    <cellStyle name="ปกติ 2 11" xfId="1465" xr:uid="{65FD53ED-13A8-4ECA-B4A3-A947ED1D1C4B}"/>
    <cellStyle name="ปกติ 2 11 2" xfId="14177" xr:uid="{C38CB7BB-F7A1-48D7-BEA7-B115290BDA5B}"/>
    <cellStyle name="ปกติ 2 12" xfId="1466" xr:uid="{B17078CB-1715-4A6A-900B-2D025735DC1A}"/>
    <cellStyle name="ปกติ 2 12 2" xfId="14178" xr:uid="{48279B09-7486-4EC0-9366-D97E98572E4A}"/>
    <cellStyle name="ปกติ 2 13" xfId="1467" xr:uid="{9615096A-65C5-421B-8F29-BB155A52428D}"/>
    <cellStyle name="ปกติ 2 13 2" xfId="14179" xr:uid="{F8567271-EE61-4752-BE7A-B425D488F6F0}"/>
    <cellStyle name="ปกติ 2 14" xfId="1468" xr:uid="{87892CDB-8073-48BC-89D0-2DC8B175BD1A}"/>
    <cellStyle name="ปกติ 2 14 2" xfId="14180" xr:uid="{06DE1F3F-2B98-4A11-AF8D-B9EAEED550C3}"/>
    <cellStyle name="ปกติ 2 15" xfId="1469" xr:uid="{49B43EF6-12B5-48CD-ADB5-0580D3AAE75C}"/>
    <cellStyle name="ปกติ 2 15 2" xfId="14181" xr:uid="{942D9F5E-4490-4584-8C18-3064DFF4F8EA}"/>
    <cellStyle name="ปกติ 2 16" xfId="1470" xr:uid="{9E6832AB-E2A2-4609-BF40-F8FCC5C4E4B6}"/>
    <cellStyle name="ปกติ 2 16 2" xfId="14182" xr:uid="{063A5808-5135-41DE-B727-5DE000340841}"/>
    <cellStyle name="ปกติ 2 17" xfId="1471" xr:uid="{F6E6A8F7-3F59-44B0-9FE0-124F8F45A224}"/>
    <cellStyle name="ปกติ 2 17 2" xfId="14183" xr:uid="{DF876166-9FB5-4CE1-98CB-995E4037CFBC}"/>
    <cellStyle name="ปกติ 2 18" xfId="1472" xr:uid="{94AD0DD8-4DF9-425F-BAC5-1DA944C80D1A}"/>
    <cellStyle name="ปกติ 2 18 2" xfId="14184" xr:uid="{1DE72DF5-099D-433E-AC7E-CBE5D583116A}"/>
    <cellStyle name="ปกติ 2 19" xfId="1473" xr:uid="{D00A55A3-1FD0-48A8-921B-B757EBD50D63}"/>
    <cellStyle name="ปกติ 2 19 2" xfId="14185" xr:uid="{D7634A13-BDAC-4E1E-9310-8ED76786EFD9}"/>
    <cellStyle name="ปกติ 2 2" xfId="18" xr:uid="{00000000-0005-0000-0000-000012000000}"/>
    <cellStyle name="ปกติ 2 2 2" xfId="1474" xr:uid="{2E80FB4A-5C60-4B9D-B1A0-11A194AE5BAF}"/>
    <cellStyle name="ปกติ 2 2 2 2" xfId="1997" xr:uid="{23EDD75E-E6DC-4BD2-BF1E-7121350F2AB8}"/>
    <cellStyle name="ปกติ 2 2 2 2 2" xfId="2515" xr:uid="{459B9931-03D6-4CFB-AC25-6636A189B140}"/>
    <cellStyle name="ปกติ 2 2 2 2 2 2" xfId="25983" xr:uid="{D047BDA0-F68A-455D-ACA9-E1183569DAAA}"/>
    <cellStyle name="ปกติ 2 2 2 2 3" xfId="25982" xr:uid="{F529AF30-7144-4173-9BD0-97464B995423}"/>
    <cellStyle name="ปกติ 2 2 2 3" xfId="2565" xr:uid="{D91C3905-E423-4221-9D81-9CED083107F9}"/>
    <cellStyle name="ปกติ 2 2 2 4" xfId="2516" xr:uid="{B994A67D-4B65-455E-968B-DB4DA9515824}"/>
    <cellStyle name="ปกติ 2 2 2 5" xfId="2530" xr:uid="{4712F8B5-79BF-4C87-AD75-58004D9C3D71}"/>
    <cellStyle name="ปกติ 2 2 2 6" xfId="2467" xr:uid="{9EEB8029-4D5E-47AB-95A6-ED754753D23B}"/>
    <cellStyle name="ปกติ 2 2 2 7" xfId="2446" xr:uid="{12DB7365-54C0-4D17-BE13-7BC357611199}"/>
    <cellStyle name="ปกติ 2 2 2 8" xfId="2468" xr:uid="{54192676-ADAA-411F-AFB7-EFB0055B0B0B}"/>
    <cellStyle name="ปกติ 2 2 3" xfId="1475" xr:uid="{CE3E329F-9C65-4BFD-AAE0-D6EE783688CC}"/>
    <cellStyle name="ปกติ 2 2 4" xfId="1476" xr:uid="{9583FBCB-299D-4A89-B70B-E35F1973CECA}"/>
    <cellStyle name="ปกติ 2 2 5" xfId="1996" xr:uid="{E912B163-3417-4ECC-A7A1-2BCB9E798F4C}"/>
    <cellStyle name="ปกติ 2 2 5 2" xfId="14856" xr:uid="{A706A0FA-DA4B-4CCD-A847-0A5F4BD1E06D}"/>
    <cellStyle name="ปกติ 2 2 5 3" xfId="14186" xr:uid="{92D2005D-DAEE-40C4-B701-D095BF68CA37}"/>
    <cellStyle name="ปกติ 2 2 6" xfId="2469" xr:uid="{A4F11B4D-4D7D-4EB8-91CC-FEF098AF2726}"/>
    <cellStyle name="ปกติ 2 2 6 2" xfId="14449" xr:uid="{AD7377CE-6F32-4224-938A-A69C094B03FC}"/>
    <cellStyle name="ปกติ 2 2 6 3" xfId="25984" xr:uid="{DEEE01EC-7DB4-4D23-8397-72F3CA636B54}"/>
    <cellStyle name="ปกติ 2 2 7" xfId="2517" xr:uid="{F4D4FBEB-4225-4FE4-8A58-CDDB97C4BDF1}"/>
    <cellStyle name="ปกติ 2 2 7 2" xfId="14855" xr:uid="{28C51174-CDB4-4DD9-B24B-AB0622E51818}"/>
    <cellStyle name="ปกติ 2 2 8" xfId="2470" xr:uid="{7BD45F8F-ED31-4A2C-86A5-44392F80A760}"/>
    <cellStyle name="ปกติ 2 2 9" xfId="190" xr:uid="{FE857BBC-1DB3-45EE-97B1-E536A0EFD5C0}"/>
    <cellStyle name="ปกติ 2 20" xfId="1477" xr:uid="{45705C28-2560-48AB-9DAB-9E493E85122E}"/>
    <cellStyle name="ปกติ 2 20 2" xfId="14187" xr:uid="{EBBE1A5E-7654-415D-91DD-B510C437E564}"/>
    <cellStyle name="ปกติ 2 21" xfId="1478" xr:uid="{06C0F52F-DDE5-4854-A046-9B2BEDEAFB2C}"/>
    <cellStyle name="ปกติ 2 22" xfId="1479" xr:uid="{1E403FCB-BDE3-4EB6-A000-05B540908C6E}"/>
    <cellStyle name="ปกติ 2 22 2" xfId="14188" xr:uid="{7F183EB6-8A78-4E8C-B709-77D5DDF56E5E}"/>
    <cellStyle name="ปกติ 2 23" xfId="1480" xr:uid="{276E61EE-EBF2-4580-A4BF-8FADDA3CEA91}"/>
    <cellStyle name="ปกติ 2 24" xfId="1481" xr:uid="{7ACCFDED-D8A1-49B8-AF25-F3C16BD5B63E}"/>
    <cellStyle name="ปกติ 2 24 2" xfId="14189" xr:uid="{B9C84C03-44D8-4676-BF21-EAF591BCCC80}"/>
    <cellStyle name="ปกติ 2 25" xfId="1482" xr:uid="{DD4AE54A-357A-4005-9432-40E3C1107790}"/>
    <cellStyle name="ปกติ 2 26" xfId="1483" xr:uid="{069887F2-DB5B-4E86-9D56-382962CACC26}"/>
    <cellStyle name="ปกติ 2 27" xfId="1484" xr:uid="{330DDD7F-BB63-472D-9FE3-0623A6BFD93A}"/>
    <cellStyle name="ปกติ 2 28" xfId="1485" xr:uid="{7C7D05F9-2121-4F45-86A3-0EF33EFF17CC}"/>
    <cellStyle name="ปกติ 2 29" xfId="1486" xr:uid="{6CD89B1D-0012-4BC5-943C-22F70C555917}"/>
    <cellStyle name="ปกติ 2 3" xfId="19" xr:uid="{00000000-0005-0000-0000-000013000000}"/>
    <cellStyle name="ปกติ 2 3 2" xfId="1487" xr:uid="{D9D48BF9-7310-44DF-A125-DEAFABDBD5F6}"/>
    <cellStyle name="ปกติ 2 3 2 2" xfId="14192" xr:uid="{0AF43CA3-2F70-428F-9DDE-3498C9397702}"/>
    <cellStyle name="ปกติ 2 3 2 3" xfId="14191" xr:uid="{7BB1BB18-6643-49A2-A808-E39F3BC5739B}"/>
    <cellStyle name="ปกติ 2 3 3" xfId="1488" xr:uid="{280197FC-17AC-4E1E-86F7-7DF876EC5AA0}"/>
    <cellStyle name="ปกติ 2 3 3 2" xfId="14194" xr:uid="{D4841C44-3FF5-4047-8881-4D9F4113A21A}"/>
    <cellStyle name="ปกติ 2 3 3 3" xfId="14193" xr:uid="{FF3F2184-9EDB-4521-85F4-CAF9E74DFCA1}"/>
    <cellStyle name="ปกติ 2 3 4" xfId="1489" xr:uid="{9E7D575E-356A-47E8-A67B-9CF138F305D0}"/>
    <cellStyle name="ปกติ 2 3 4 2" xfId="14196" xr:uid="{149599DA-9CE6-4B99-AF7E-1D76B1515CE1}"/>
    <cellStyle name="ปกติ 2 3 4 3" xfId="14195" xr:uid="{854AC339-F401-421E-B891-D8BDC3CA12A7}"/>
    <cellStyle name="ปกติ 2 3 5" xfId="2145" xr:uid="{C0F926E6-1DD7-4CEA-A8C7-5B827276E5C5}"/>
    <cellStyle name="ปกติ 2 3 5 2" xfId="14857" xr:uid="{B2E7B284-55AF-4801-A22E-365E34C09FE1}"/>
    <cellStyle name="ปกติ 2 3 5 3" xfId="14197" xr:uid="{7601A3D5-F7B6-42FC-AB85-71246725229C}"/>
    <cellStyle name="ปกติ 2 3 6" xfId="2427" xr:uid="{40518BA3-4F38-47F3-A74B-72FA522F6F56}"/>
    <cellStyle name="ปกติ 2 3 6 2" xfId="14198" xr:uid="{A125962D-1E4A-4B5C-891B-5DA346A533AD}"/>
    <cellStyle name="ปกติ 2 3 7" xfId="14450" xr:uid="{8B71CDEA-CAD5-4076-8F6F-B0046F57614B}"/>
    <cellStyle name="ปกติ 2 3 8" xfId="14190" xr:uid="{90309F26-9939-49F7-99FD-F7E900DE7305}"/>
    <cellStyle name="ปกติ 2 30" xfId="1490" xr:uid="{C14B0BD0-9E5F-4A29-A367-FD769C7EA688}"/>
    <cellStyle name="ปกติ 2 31" xfId="1491" xr:uid="{938463C8-2B9E-4929-A054-FDE06DE5C0D1}"/>
    <cellStyle name="ปกติ 2 32" xfId="1492" xr:uid="{58A7137E-D429-417A-B8A7-AEE361D1E730}"/>
    <cellStyle name="ปกติ 2 33" xfId="1493" xr:uid="{33239C53-8B63-450D-90E8-32CCB02F3960}"/>
    <cellStyle name="ปกติ 2 34" xfId="1494" xr:uid="{E308EC7D-38C4-468B-8BCA-C01BAFE42A6D}"/>
    <cellStyle name="ปกติ 2 35" xfId="1495" xr:uid="{FEE3E7A8-4A1E-4EA0-A60F-D24EA6CF5B7F}"/>
    <cellStyle name="ปกติ 2 36" xfId="1995" xr:uid="{41B0E44F-4B95-4564-ADA6-629682195B4F}"/>
    <cellStyle name="ปกติ 2 36 2" xfId="4341" xr:uid="{22AED0C5-58A2-401E-B1B5-E7A588D46B37}"/>
    <cellStyle name="ปกติ 2 36 2 2" xfId="25985" xr:uid="{E37F5330-7842-4B70-BD90-37AD73A10F9A}"/>
    <cellStyle name="ปกติ 2 36 3" xfId="14858" xr:uid="{72E0A049-32AC-4AE0-8695-0F1A3E4A042D}"/>
    <cellStyle name="ปกติ 2 36 4" xfId="14199" xr:uid="{B69A31D0-8A84-4769-AF0A-3D112331963E}"/>
    <cellStyle name="ปกติ 2 36 5" xfId="26310" xr:uid="{720553A9-82C8-4914-B640-26B5215A155A}"/>
    <cellStyle name="ปกติ 2 37" xfId="2172" xr:uid="{7037540D-283F-4E82-8394-CFBA13C7397E}"/>
    <cellStyle name="ปกติ 2 37 2" xfId="14859" xr:uid="{3853F292-0476-40C4-AB7C-34538F09587B}"/>
    <cellStyle name="ปกติ 2 37 3" xfId="14200" xr:uid="{C3CE9A03-A133-44A0-B8D9-9BC2054628DC}"/>
    <cellStyle name="ปกติ 2 38" xfId="13231" xr:uid="{A9C21908-BF9C-4666-8969-6C7F342478B2}"/>
    <cellStyle name="ปกติ 2 38 2" xfId="14201" xr:uid="{E07E8962-99B5-4C89-9FB2-43A9C75B796B}"/>
    <cellStyle name="ปกติ 2 38 3" xfId="25986" xr:uid="{CBE9C632-4F8A-4A21-BAF6-E1349B9B061D}"/>
    <cellStyle name="ปกติ 2 39" xfId="14202" xr:uid="{53A24DB8-42B2-4685-A3C7-8651AE1CDCF6}"/>
    <cellStyle name="ปกติ 2 4" xfId="1496" xr:uid="{B8D8F755-A9AC-41F2-9CF5-2356AE065D39}"/>
    <cellStyle name="ปกติ 2 4 2" xfId="14203" xr:uid="{34116666-3E3C-433B-A9F4-738DBD5C3CDA}"/>
    <cellStyle name="ปกติ 2 40" xfId="14204" xr:uid="{C182AD1D-E16A-4000-92CA-B5DF11C3BD7D}"/>
    <cellStyle name="ปกติ 2 41" xfId="14854" xr:uid="{8C3D48EF-D146-41EF-B072-0100CAB2B6E1}"/>
    <cellStyle name="ปกติ 2 42" xfId="189" xr:uid="{BC5820DD-7E48-4E6F-A68A-4BD0E9A079B6}"/>
    <cellStyle name="ปกติ 2 43" xfId="162" xr:uid="{5D2041D9-49C5-4549-B21B-442CF56ADEEB}"/>
    <cellStyle name="ปกติ 2 5" xfId="1497" xr:uid="{E4A56842-3543-4AF8-9648-84D71DB60004}"/>
    <cellStyle name="ปกติ 2 5 2" xfId="14205" xr:uid="{0FCEF62D-812B-439C-A028-C2A878869258}"/>
    <cellStyle name="ปกติ 2 6" xfId="1498" xr:uid="{7F6AD986-8FA1-4F3C-8CB9-6329BB9F569C}"/>
    <cellStyle name="ปกติ 2 6 2" xfId="14206" xr:uid="{A3851DA3-C1AD-4CE6-96DA-BF84A8B2B317}"/>
    <cellStyle name="ปกติ 2 6 2 2" xfId="25987" xr:uid="{F0F7C6A0-00FA-4C75-8B69-D0813301E7F5}"/>
    <cellStyle name="ปกติ 2 6 3" xfId="14860" xr:uid="{3799942F-2343-4629-A9E7-E15729D8F06A}"/>
    <cellStyle name="ปกติ 2 7" xfId="1499" xr:uid="{F6453EF2-6AAA-4BD9-8CC0-A09A34891FF1}"/>
    <cellStyle name="ปกติ 2 7 2" xfId="14861" xr:uid="{F474AE22-54A5-45A6-B2E7-8DEB3D903D91}"/>
    <cellStyle name="ปกติ 2 8" xfId="1500" xr:uid="{C7320438-911F-4315-9496-9C1892C6C8B9}"/>
    <cellStyle name="ปกติ 2 9" xfId="1501" xr:uid="{2ADD18FB-6964-4439-93AA-FE4019D57EE0}"/>
    <cellStyle name="ปกติ 2_Bank_TVC_Q1'52" xfId="1998" xr:uid="{3AFCEAE0-4579-48AF-AE6A-856A125EA0B2}"/>
    <cellStyle name="ปกติ 20" xfId="1502" xr:uid="{55DB6669-7A54-4B3C-AD7F-1B3D521CA4DE}"/>
    <cellStyle name="ปกติ 20 2" xfId="1503" xr:uid="{BEABA397-6D4F-482D-9FA4-3974E102DEBA}"/>
    <cellStyle name="ปกติ 20 3" xfId="1504" xr:uid="{2C3EF35A-9A07-480B-A858-9A4B87019412}"/>
    <cellStyle name="ปกติ 20 4" xfId="1505" xr:uid="{72E7B4AB-55A1-41C3-9342-1757CD2D02B5}"/>
    <cellStyle name="ปกติ 21" xfId="2456" xr:uid="{371C7DF5-D324-40EF-B652-2C7554D9CE78}"/>
    <cellStyle name="ปกติ 21 2" xfId="14862" xr:uid="{FCE19FB5-32D1-4F6C-8BA2-6145DCC37DC9}"/>
    <cellStyle name="ปกติ 22" xfId="2526" xr:uid="{DB96DCF3-9FF0-4E20-B5F7-745FF10B99A3}"/>
    <cellStyle name="ปกติ 22 2" xfId="13229" xr:uid="{4451EB78-06AE-4131-9D0B-0F94E77AAAB3}"/>
    <cellStyle name="ปกติ 22 2 2" xfId="25462" xr:uid="{6DE81489-F892-47E8-A711-B969758BA71D}"/>
    <cellStyle name="ปกติ 23" xfId="2485" xr:uid="{04E18FE7-44CC-4561-986F-59FCA564F0BA}"/>
    <cellStyle name="ปกติ 23 2" xfId="26247" xr:uid="{ADB1069B-DAB9-47F5-AA6C-CB124E9B42B9}"/>
    <cellStyle name="ปกติ 24" xfId="2484" xr:uid="{1B4B32D6-CCAB-4A1F-A5A4-765640332611}"/>
    <cellStyle name="ปกติ 24 2" xfId="26248" xr:uid="{CAA5AA51-4752-4E5D-A5B8-BB6D1B58AEA3}"/>
    <cellStyle name="ปกติ 25" xfId="2541" xr:uid="{575A905E-C82A-4B82-B19B-A2BF3B9FDA14}"/>
    <cellStyle name="ปกติ 26" xfId="26249" xr:uid="{A860B8A3-225E-4B2B-A39B-E734F42F94FD}"/>
    <cellStyle name="ปกติ 26 2" xfId="26250" xr:uid="{858E986F-1A1A-4572-AA97-2D5764BF8768}"/>
    <cellStyle name="ปกติ 27" xfId="26251" xr:uid="{9453EA7D-BC32-4C98-86D8-8AADA53ECFF1}"/>
    <cellStyle name="ปกติ 27 2" xfId="26252" xr:uid="{54B568E2-1E03-4C68-AF9D-FCECD35ED086}"/>
    <cellStyle name="ปกติ 29" xfId="26253" xr:uid="{DC36C734-2A77-4D19-A6FE-4D2B85A462A9}"/>
    <cellStyle name="ปกติ 29 2" xfId="26254" xr:uid="{85A46432-7F21-4581-B373-4A26BCF35A0D}"/>
    <cellStyle name="ปกติ 3" xfId="20" xr:uid="{00000000-0005-0000-0000-000014000000}"/>
    <cellStyle name="ปกติ 3 10" xfId="1506" xr:uid="{893EDCE9-D188-4C23-9920-1029B7AC6BDB}"/>
    <cellStyle name="ปกติ 3 10 2" xfId="14207" xr:uid="{927B0F65-CA53-477B-B235-026A5E8A4773}"/>
    <cellStyle name="ปกติ 3 11" xfId="1507" xr:uid="{E5EB5785-A17C-4B28-9A49-4F30C7365CF6}"/>
    <cellStyle name="ปกติ 3 12" xfId="1508" xr:uid="{9466231C-31FF-43C6-868C-838EA591699E}"/>
    <cellStyle name="ปกติ 3 12 2" xfId="14208" xr:uid="{1FDD6FD0-D3C3-490F-A4F7-DDD46E6AACD1}"/>
    <cellStyle name="ปกติ 3 13" xfId="1509" xr:uid="{47F5EBE7-940B-413D-92ED-417DF4176C5A}"/>
    <cellStyle name="ปกติ 3 14" xfId="1510" xr:uid="{4666E8BB-8CA6-4F8F-91E4-98B8756C2437}"/>
    <cellStyle name="ปกติ 3 15" xfId="2102" xr:uid="{FC02B99F-1275-48EA-B13A-57CD58B84E00}"/>
    <cellStyle name="ปกติ 3 15 2" xfId="14452" xr:uid="{FEFDAD1F-4BD2-43FD-849F-DC35C6EAB635}"/>
    <cellStyle name="ปกติ 3 15 3" xfId="14209" xr:uid="{25759AB9-7EE2-4F04-B8DE-E7DB684753F5}"/>
    <cellStyle name="ปกติ 3 16" xfId="1999" xr:uid="{8AE7B673-5222-409A-A35E-F37F30EEEEEA}"/>
    <cellStyle name="ปกติ 3 16 2" xfId="14863" xr:uid="{EADDC7FF-3AD0-4BB0-9B48-C0953F8AD33A}"/>
    <cellStyle name="ปกติ 3 16 3" xfId="14210" xr:uid="{CB4AC578-0391-45A2-84CE-8B69AFA5BD19}"/>
    <cellStyle name="ปกติ 3 17" xfId="14451" xr:uid="{12112580-4FB5-4BC7-A3A8-55AB868176AF}"/>
    <cellStyle name="ปกติ 3 18" xfId="191" xr:uid="{BFFB5F6D-46CE-4E1B-A4E1-C3F5AEE867EF}"/>
    <cellStyle name="ปกติ 3 2" xfId="1511" xr:uid="{857C7A8F-EFD4-491A-83BA-32910070B284}"/>
    <cellStyle name="ปกติ 3 2 2" xfId="2000" xr:uid="{C5D5CCE4-ABC4-4DBC-9ACB-28341BBE5DFE}"/>
    <cellStyle name="ปกติ 3 2 2 2" xfId="14865" xr:uid="{47B0FA36-B93F-4D91-B310-7D680DCFBCF5}"/>
    <cellStyle name="ปกติ 3 2 2 3" xfId="14211" xr:uid="{34A7A632-6872-4E07-9581-5222686BB4C1}"/>
    <cellStyle name="ปกติ 3 2 3" xfId="14453" xr:uid="{FE3AD181-100D-4D59-A54F-75B74E80DF89}"/>
    <cellStyle name="ปกติ 3 2 3 2" xfId="25988" xr:uid="{A9DAA01B-AACA-4791-A4B6-C1F54BDD7AE9}"/>
    <cellStyle name="ปกติ 3 2 4" xfId="14864" xr:uid="{7B5DC8D6-AAC1-4C34-9544-D8720A2CB55F}"/>
    <cellStyle name="ปกติ 3 3" xfId="1512" xr:uid="{31FBAFB8-AEEC-4AED-A307-8738A7A4E886}"/>
    <cellStyle name="ปกติ 3 3 2" xfId="2001" xr:uid="{A59B53AC-1845-47CA-AF9B-941D8CE7D600}"/>
    <cellStyle name="ปกติ 3 3 2 2" xfId="14866" xr:uid="{995B3543-DD5A-4EB4-9501-C4BEB1E6F3C8}"/>
    <cellStyle name="ปกติ 3 3 2 3" xfId="14212" xr:uid="{073089C8-E32C-492F-B22E-4ECA2F310F8E}"/>
    <cellStyle name="ปกติ 3 4" xfId="1513" xr:uid="{9CE2752E-64A5-4274-9B0D-4CC6B494B22E}"/>
    <cellStyle name="ปกติ 3 4 2" xfId="14213" xr:uid="{7E93041F-2F91-4C25-A7C0-91E628E18A75}"/>
    <cellStyle name="ปกติ 3 5" xfId="1514" xr:uid="{BB737720-F53D-4E42-87C0-2D6B68C1338A}"/>
    <cellStyle name="ปกติ 3 5 2" xfId="14214" xr:uid="{036DF0A4-9263-45F4-91EC-1635C85B2710}"/>
    <cellStyle name="ปกติ 3 6" xfId="1515" xr:uid="{580A6D81-D3A8-4AA3-B43A-43C812272E9D}"/>
    <cellStyle name="ปกติ 3 6 2" xfId="14215" xr:uid="{4C47BE12-E7FF-42E5-9CF7-15CD8D1950E7}"/>
    <cellStyle name="ปกติ 3 7" xfId="1516" xr:uid="{94CFF942-88AD-4C49-BD89-B44079FFCDE9}"/>
    <cellStyle name="ปกติ 3 7 2" xfId="14216" xr:uid="{3D562D01-9C6E-41C4-9645-5D73147C87D1}"/>
    <cellStyle name="ปกติ 3 8" xfId="1517" xr:uid="{1D63B41C-B7DA-4F1D-BF7F-0F139EAF3B0F}"/>
    <cellStyle name="ปกติ 3 8 2" xfId="14217" xr:uid="{9AA78DDF-96B4-4F32-83AC-2588E047B99D}"/>
    <cellStyle name="ปกติ 3 9" xfId="1518" xr:uid="{B71D867A-DFAA-42FD-A536-0397DB6A844C}"/>
    <cellStyle name="ปกติ 3 9 2" xfId="14218" xr:uid="{6C814B88-F530-4693-B76D-0CAEFAA431C8}"/>
    <cellStyle name="ปกติ 3_Bank_TVC_YE'52" xfId="2002" xr:uid="{EA452016-74BA-4A00-A7FF-C90788E2CA28}"/>
    <cellStyle name="ปกติ 30" xfId="26255" xr:uid="{AEF7A78F-8E57-4796-B465-4EB0B66A79FB}"/>
    <cellStyle name="ปกติ 30 2" xfId="26256" xr:uid="{C75C2882-03CD-4203-A1DC-ADB0767B8B71}"/>
    <cellStyle name="ปกติ 32" xfId="26257" xr:uid="{7748D458-B84A-4A36-9819-12409760715C}"/>
    <cellStyle name="ปกติ 32 2" xfId="26258" xr:uid="{3BE3C54B-F33D-409E-9D97-889CD7B2D16F}"/>
    <cellStyle name="ปกติ 33" xfId="26259" xr:uid="{F64C7439-8CF4-4ABD-9C7E-731D82236E53}"/>
    <cellStyle name="ปกติ 33 2" xfId="26260" xr:uid="{53EBB218-3996-4693-ACC3-38FB9AA9E569}"/>
    <cellStyle name="ปกติ 35" xfId="26261" xr:uid="{A8074879-B407-407D-A964-AB48E34224CD}"/>
    <cellStyle name="ปกติ 35 2" xfId="26262" xr:uid="{FC1DAC5F-DFE5-4FD1-9780-BC37BD0CCFF5}"/>
    <cellStyle name="ปกติ 36" xfId="26263" xr:uid="{A8EC0225-29A4-43E1-AA69-883000B646AE}"/>
    <cellStyle name="ปกติ 36 2" xfId="26264" xr:uid="{38ABC242-943B-4D29-8D40-F9DDF0F271BB}"/>
    <cellStyle name="ปกติ 38" xfId="26265" xr:uid="{93705B6A-E18D-4D95-9C19-38B3E84B376B}"/>
    <cellStyle name="ปกติ 38 2" xfId="26266" xr:uid="{F4A26187-DECA-4663-AD86-2F1E647E066C}"/>
    <cellStyle name="ปกติ 39" xfId="26267" xr:uid="{110154FD-D0BA-4F18-AFE6-6797E6680333}"/>
    <cellStyle name="ปกติ 39 2" xfId="26268" xr:uid="{F4B6F390-E367-42A3-8D23-303DE26F3B73}"/>
    <cellStyle name="ปกติ 4" xfId="21" xr:uid="{00000000-0005-0000-0000-000015000000}"/>
    <cellStyle name="ปกติ 4 2" xfId="1519" xr:uid="{2DB8E7CF-9CD9-4CB6-BB1B-956B188DF292}"/>
    <cellStyle name="ปกติ 4 2 2" xfId="2003" xr:uid="{DAB8451C-5E6E-4E54-BDB5-FB2EC9508A5B}"/>
    <cellStyle name="ปกติ 4 2 3" xfId="2140" xr:uid="{62215EDC-3840-4B87-8DDD-3FAC39D4D9A6}"/>
    <cellStyle name="ปกติ 4 3" xfId="1520" xr:uid="{FC499DF3-9AD3-4383-B8B6-4EA93C940176}"/>
    <cellStyle name="ปกติ 4 3 2" xfId="26269" xr:uid="{A72A828C-4849-4FAA-A3A1-34FE87A36FFE}"/>
    <cellStyle name="ปกติ 4 3 3" xfId="26270" xr:uid="{D5BD97D4-D2BF-47E4-9269-E85E97165E10}"/>
    <cellStyle name="ปกติ 4 4" xfId="1521" xr:uid="{CADDAF9E-901B-4548-BC3F-A58ADA813543}"/>
    <cellStyle name="ปกติ 4 5" xfId="6238" xr:uid="{BBB41977-541D-4E9A-9298-A6DFB0D17C9C}"/>
    <cellStyle name="ปกติ 4 5 2" xfId="13228" xr:uid="{FB3DA411-7C1B-4241-A4B5-2C814EE9938C}"/>
    <cellStyle name="ปกติ 4 5 3" xfId="14219" xr:uid="{73B3C9E0-A500-4426-990E-0FDFAA924515}"/>
    <cellStyle name="ปกติ 4 5 4" xfId="25990" xr:uid="{826EE14E-ACC5-4B92-98DC-69738192843F}"/>
    <cellStyle name="ปกติ 4 6" xfId="14454" xr:uid="{02F76A78-45CB-4EDA-8DFE-A5AB0E7B96F9}"/>
    <cellStyle name="ปกติ 4 6 2" xfId="25991" xr:uid="{15916EF6-764F-4CAA-8774-9CFD009FF7A5}"/>
    <cellStyle name="ปกติ 4 7" xfId="14867" xr:uid="{0C82A2FF-E29B-46BF-B6BC-ED1FB7DB0770}"/>
    <cellStyle name="ปกติ 4 8" xfId="25989" xr:uid="{F10D2634-B323-4D3A-9248-536FCFDB437A}"/>
    <cellStyle name="ปกติ 4 9" xfId="192" xr:uid="{CE991700-B6EC-4939-8550-A32D0F62CEF0}"/>
    <cellStyle name="ปกติ 4_Bank_TVC_Q1'52" xfId="2139" xr:uid="{30BFDCB6-E96F-41B7-9C63-ED8EFE7F2DAA}"/>
    <cellStyle name="ปกติ 41" xfId="26271" xr:uid="{27506516-4C08-4D76-B145-C0E942E7D692}"/>
    <cellStyle name="ปกติ 41 2" xfId="26272" xr:uid="{11B7F346-F844-42EF-918C-FBEBC0767BC3}"/>
    <cellStyle name="ปกติ 42" xfId="26273" xr:uid="{1D7FFE24-4F7A-4E28-946F-2AD1DC58391C}"/>
    <cellStyle name="ปกติ 42 2" xfId="26274" xr:uid="{8DF3F9C3-E81A-453E-9100-FD7F8649B7B2}"/>
    <cellStyle name="ปกติ 44" xfId="26275" xr:uid="{EA792D54-AEDC-45DE-BEF1-226DDBEC7EC6}"/>
    <cellStyle name="ปกติ 44 2" xfId="26276" xr:uid="{8E3E0AAF-9B34-42EB-9173-E5EA2F3417AF}"/>
    <cellStyle name="ปกติ 45" xfId="26277" xr:uid="{27AB306C-4104-41C4-A8CD-6452363447A2}"/>
    <cellStyle name="ปกติ 45 2" xfId="26278" xr:uid="{EFC72746-1891-4B03-8B78-DD7317555BBC}"/>
    <cellStyle name="ปกติ 49" xfId="26279" xr:uid="{922CF2D5-B7E9-4270-806A-2BDC86D087FA}"/>
    <cellStyle name="ปกติ 5" xfId="1522" xr:uid="{00024E16-FBC8-4D3C-9F9A-33F97D04E3C4}"/>
    <cellStyle name="ปกติ 5 2" xfId="212" xr:uid="{A7205F5D-E073-4561-AA4F-5D2468A1830D}"/>
    <cellStyle name="ปกติ 5 2 2" xfId="2005" xr:uid="{FF03B3AD-BB64-49A0-A125-5336A426C48E}"/>
    <cellStyle name="ปกติ 5 2 2 2" xfId="14868" xr:uid="{36512111-A7A8-4436-B576-503DA74EDCCB}"/>
    <cellStyle name="ปกติ 5 2 2 3" xfId="14221" xr:uid="{005FC07A-D1B0-4351-8B02-64C83C461641}"/>
    <cellStyle name="ปกติ 5 2 3" xfId="14220" xr:uid="{A0E08D76-5C71-44E7-8C5B-8FEFDA8207D5}"/>
    <cellStyle name="ปกติ 5 3" xfId="1523" xr:uid="{B10036CE-D8D6-41F8-918A-B604C2793111}"/>
    <cellStyle name="ปกติ 5 3 2" xfId="14222" xr:uid="{A38B0F7B-E351-42B4-B055-5E7EB6AD2B38}"/>
    <cellStyle name="ปกติ 5 3 2 2" xfId="25476" xr:uid="{8E5A7DFF-F5C1-4B5B-AADA-4074D550D6DD}"/>
    <cellStyle name="ปกติ 5 3 2 3" xfId="25992" xr:uid="{CAC9B5C3-F985-4837-B187-4641B8FBE6F2}"/>
    <cellStyle name="ปกติ 5 3 3" xfId="14869" xr:uid="{5FBAA3E0-E2B5-461A-933E-99D5CF979400}"/>
    <cellStyle name="ปกติ 5 4" xfId="1524" xr:uid="{3F22A6F4-8FC9-4B20-A17B-5AAAE7DB7F94}"/>
    <cellStyle name="ปกติ 5 5" xfId="2004" xr:uid="{C0B951EE-0F0E-4271-ADE0-6CE7B7A51378}"/>
    <cellStyle name="ปกติ 5 5 2" xfId="14870" xr:uid="{BF383AF0-EE8F-4D50-8B5A-56F682D60DF1}"/>
    <cellStyle name="ปกติ 5 5 3" xfId="14223" xr:uid="{EF6189D6-68D6-4D28-82B5-A6C9885809FF}"/>
    <cellStyle name="ปกติ 5 6" xfId="14455" xr:uid="{E4EADBD8-A95B-4425-BF0D-D631A5AB86C7}"/>
    <cellStyle name="ปกติ 5_Bank_TVC_YE'52" xfId="2006" xr:uid="{F2712808-A05F-40B5-9F24-119F6B7CBBA5}"/>
    <cellStyle name="ปกติ 50" xfId="26280" xr:uid="{DAF7F9DF-14FA-4B05-B622-2CAE47E4A72C}"/>
    <cellStyle name="ปกติ 52" xfId="26281" xr:uid="{A27D747E-6CC3-448D-869A-DA9F413F9423}"/>
    <cellStyle name="ปกติ 53" xfId="26282" xr:uid="{43232A19-D3DB-4B20-82BE-4655EA696277}"/>
    <cellStyle name="ปกติ 55" xfId="26283" xr:uid="{A09E4FDA-D0D8-4F26-B3A5-558F9FD3548E}"/>
    <cellStyle name="ปกติ 56" xfId="26284" xr:uid="{4E015393-6BD7-4298-BF70-B773E8DFA3DD}"/>
    <cellStyle name="ปกติ 58" xfId="26285" xr:uid="{8CA7D7C6-983B-40B0-804E-C72C3A92F3B3}"/>
    <cellStyle name="ปกติ 59" xfId="26286" xr:uid="{397ADAA4-D273-4E18-9D6A-2592F16A3343}"/>
    <cellStyle name="ปกติ 6" xfId="1525" xr:uid="{3060DEA2-D3B8-48CE-B80E-A63F951D68EF}"/>
    <cellStyle name="ปกติ 6 2" xfId="1526" xr:uid="{8CA4E02F-F8E8-441A-A5C0-07226A6F1C89}"/>
    <cellStyle name="ปกติ 6 2 2" xfId="2008" xr:uid="{84823345-D36C-4138-9499-B26D327B9D14}"/>
    <cellStyle name="ปกติ 6 3" xfId="1527" xr:uid="{FC0B64DA-EF58-4881-854A-C300B9C7BF43}"/>
    <cellStyle name="ปกติ 6 4" xfId="1528" xr:uid="{B12B400A-E507-4D13-AC18-AB05123AAC85}"/>
    <cellStyle name="ปกติ 6 5" xfId="2007" xr:uid="{CC755EA2-C21C-4D1A-A14A-6E0853584161}"/>
    <cellStyle name="ปกติ 6 5 2" xfId="14871" xr:uid="{FC6148CD-1900-4EB7-ABD6-5F3F800DB607}"/>
    <cellStyle name="ปกติ 6 5 3" xfId="14224" xr:uid="{73E6EEEA-8BB9-44DC-831D-DE750994DEE7}"/>
    <cellStyle name="ปกติ 6 6" xfId="14456" xr:uid="{7ABD729E-5884-43D5-A0A5-A68A48C8E766}"/>
    <cellStyle name="ปกติ 61" xfId="26287" xr:uid="{45252772-A1B6-4E7F-9D4E-3002E4FDE1B0}"/>
    <cellStyle name="ปกติ 62" xfId="26288" xr:uid="{2308F914-DF39-4FCF-817E-DD7441ECE071}"/>
    <cellStyle name="ปกติ 63" xfId="26289" xr:uid="{0ECFE29F-C1A5-4EBB-A482-F4655ED2A31A}"/>
    <cellStyle name="ปกติ 67" xfId="26290" xr:uid="{F27246AF-40D1-49BA-9A67-F5E9B60EF4E5}"/>
    <cellStyle name="ปกติ 68" xfId="26291" xr:uid="{0E635107-5256-4C98-A1C6-68711E93EE27}"/>
    <cellStyle name="ปกติ 7" xfId="22" xr:uid="{00000000-0005-0000-0000-000016000000}"/>
    <cellStyle name="ปกติ 7 2" xfId="1530" xr:uid="{41CB11E6-DFF5-464D-B4DF-BD22CA9438B1}"/>
    <cellStyle name="ปกติ 7 2 2" xfId="26292" xr:uid="{8A0824E5-E598-40C5-A801-8443FA6C3C3D}"/>
    <cellStyle name="ปกติ 7 2 3" xfId="26293" xr:uid="{C2B2ECC5-122E-4F02-9BBC-3CEBD9A8B846}"/>
    <cellStyle name="ปกติ 7 3" xfId="1531" xr:uid="{1A3AFB26-4BA1-495D-9275-A9216E2D8E27}"/>
    <cellStyle name="ปกติ 7 4" xfId="1532" xr:uid="{CE8F8160-AD86-4ADE-98BE-AB377D419068}"/>
    <cellStyle name="ปกติ 7 5" xfId="2009" xr:uid="{6E61F207-4DE3-44D7-BC5C-87B0ED48E3F3}"/>
    <cellStyle name="ปกติ 7 5 2" xfId="4342" xr:uid="{AEE9CD82-EF98-4C5A-B60A-B1844B27384C}"/>
    <cellStyle name="ปกติ 7 5 2 2" xfId="8009" xr:uid="{CE8256DE-A1B2-4841-B8C9-28AFA891D9C4}"/>
    <cellStyle name="ปกติ 7 5 2 2 2" xfId="20273" xr:uid="{11C52E7B-9811-4823-9C85-FA530AB8DC99}"/>
    <cellStyle name="ปกติ 7 5 2 3" xfId="11505" xr:uid="{53F39D96-CF50-42F8-A874-D7D2323DADB7}"/>
    <cellStyle name="ปกติ 7 5 2 3 2" xfId="23747" xr:uid="{B5225CDF-CA31-4052-80F6-8E914B7DF3CC}"/>
    <cellStyle name="ปกติ 7 5 2 4" xfId="14872" xr:uid="{1D481FEE-6765-4508-81F2-AEAE12099764}"/>
    <cellStyle name="ปกติ 7 5 2 5" xfId="16649" xr:uid="{4A592AA0-F5A1-4C18-A516-5ED4DB54085D}"/>
    <cellStyle name="ปกติ 7 5 2 6" xfId="25995" xr:uid="{C7461959-4BE3-43C8-AEFD-33F020B2D998}"/>
    <cellStyle name="ปกติ 7 5 3" xfId="14225" xr:uid="{924635FF-0C79-4C49-8539-811FDE5ED55C}"/>
    <cellStyle name="ปกติ 7 5 3 2" xfId="25477" xr:uid="{FD1E129D-BB0B-4765-9199-5703EB3D62E5}"/>
    <cellStyle name="ปกติ 7 5 3 3" xfId="25996" xr:uid="{9FF43266-154A-4AB8-9F84-190BE2D2CF24}"/>
    <cellStyle name="ปกติ 7 5 4" xfId="25994" xr:uid="{9B82F19B-AB6F-4F3D-8B59-3F921FE271C4}"/>
    <cellStyle name="ปกติ 7 6" xfId="1580" xr:uid="{6487ED02-7DAB-4ED5-8F21-94BD02DCFBAB}"/>
    <cellStyle name="ปกติ 7 6 2" xfId="14873" xr:uid="{F2F5016E-F569-4D1D-A6B5-0959FC69C26E}"/>
    <cellStyle name="ปกติ 7 6 3" xfId="14226" xr:uid="{57557B44-62DE-4EF1-BD33-6DA5A43D466F}"/>
    <cellStyle name="ปกติ 7 6 3 2" xfId="25478" xr:uid="{1954F244-D7DA-4B45-8980-9815238EFFF9}"/>
    <cellStyle name="ปกติ 7 6 4" xfId="25997" xr:uid="{F302B9CF-9783-46E1-9C33-5C24F070BF07}"/>
    <cellStyle name="ปกติ 7 7" xfId="14457" xr:uid="{50CE863C-87A2-48F2-B5CE-00110A0982AA}"/>
    <cellStyle name="ปกติ 7 8" xfId="25993" xr:uid="{25184B7E-C7C1-440F-868C-F6442DEFA654}"/>
    <cellStyle name="ปกติ 7 9" xfId="1529" xr:uid="{ADFE9933-442F-4E98-9DDC-BBE256BF36EE}"/>
    <cellStyle name="ปกติ 70" xfId="26294" xr:uid="{B6C26735-9CED-485F-B127-C2D2038B72FF}"/>
    <cellStyle name="ปกติ 71" xfId="26295" xr:uid="{9579ACDD-A811-49A0-B2DF-1D148CC43773}"/>
    <cellStyle name="ปกติ 75" xfId="26296" xr:uid="{FDE2358C-D34B-4B1E-A161-E0E7BC1A0335}"/>
    <cellStyle name="ปกติ 76" xfId="26297" xr:uid="{53AABA87-AC3D-40AF-A8CC-29124E12F778}"/>
    <cellStyle name="ปกติ 8" xfId="23" xr:uid="{00000000-0005-0000-0000-000017000000}"/>
    <cellStyle name="ปกติ 8 2" xfId="1534" xr:uid="{BA814F18-D3BF-4971-9DA6-E0FDA4436D0F}"/>
    <cellStyle name="ปกติ 8 3" xfId="1535" xr:uid="{AB75DB40-5079-4AC3-92E6-985B3970A057}"/>
    <cellStyle name="ปกติ 8 3 2" xfId="26298" xr:uid="{C32FF632-1CD9-4D54-B832-D4454C6E21D0}"/>
    <cellStyle name="ปกติ 8 3 2 2" xfId="26299" xr:uid="{1CC475E8-5424-4029-B6F1-8267C70D2096}"/>
    <cellStyle name="ปกติ 8 4" xfId="1536" xr:uid="{ACBC0358-1B1B-4D0B-91DD-202E7B022EF3}"/>
    <cellStyle name="ปกติ 8 5" xfId="2010" xr:uid="{462C7A2C-6182-4A37-9986-BC378FBCA41C}"/>
    <cellStyle name="ปกติ 8 5 2" xfId="14874" xr:uid="{336DC7F6-4145-46C1-95B0-FB45746A58D2}"/>
    <cellStyle name="ปกติ 8 5 3" xfId="14227" xr:uid="{7942E2EE-A454-4E5F-BE71-AC69DA3ED957}"/>
    <cellStyle name="ปกติ 8 5 4" xfId="25999" xr:uid="{100EB0B6-21A6-4938-8BF7-F6FA7E473707}"/>
    <cellStyle name="ปกติ 8 6" xfId="14458" xr:uid="{9417EE8D-E21A-4FB0-AC6B-5539F14C14B8}"/>
    <cellStyle name="ปกติ 8 7" xfId="25998" xr:uid="{5E8D1419-F4EA-4AEB-A791-DCC1B00F4E5E}"/>
    <cellStyle name="ปกติ 8 8" xfId="1533" xr:uid="{7752E026-4251-417A-9FEF-D72D573D5D37}"/>
    <cellStyle name="ปกติ 9" xfId="1537" xr:uid="{9104FB70-B55B-4902-A684-4EA50D86CFD0}"/>
    <cellStyle name="ปกติ 9 2" xfId="1538" xr:uid="{61239A3D-3DCC-4BEB-89A6-2DD3B633B95A}"/>
    <cellStyle name="ปกติ 9 2 2" xfId="2103" xr:uid="{C3856630-B919-4061-891F-56C31F1AE3D2}"/>
    <cellStyle name="ปกติ 9 3" xfId="1539" xr:uid="{7F4A6337-5F5C-444E-838A-72B6F46864D6}"/>
    <cellStyle name="ปกติ 9 4" xfId="1540" xr:uid="{1AE86107-EA84-4AEE-9419-D833CADDC951}"/>
    <cellStyle name="ปกติ 9 5" xfId="2011" xr:uid="{C1B6E245-1EF9-44FE-AAD7-EAF9C815EBEF}"/>
    <cellStyle name="ปกติ 9 5 2" xfId="14875" xr:uid="{09F6F8D1-DA66-47F0-94DC-D9B53F3EB502}"/>
    <cellStyle name="ปกติ 9 5 3" xfId="14228" xr:uid="{17094066-2622-4A5A-8527-9104A0F4F150}"/>
    <cellStyle name="ปกติ 9 6" xfId="2428" xr:uid="{3AF4560C-CD6D-46F4-87E4-8CABFD5A9398}"/>
    <cellStyle name="ปกติ 9 6 2" xfId="14459" xr:uid="{EAF7D56A-C5AF-4AA8-A983-F0A5DBCCCC2A}"/>
    <cellStyle name="ปกติ_EPCO T2 2" xfId="24" xr:uid="{00000000-0005-0000-0000-000018000000}"/>
    <cellStyle name="ปกติ_final_14_05_51" xfId="163" xr:uid="{B4CE8414-AA03-4E42-BDF3-526D3E4312D7}"/>
    <cellStyle name="ปกติ_final_PKF_FS_Q1_49" xfId="25" xr:uid="{00000000-0005-0000-0000-000019000000}"/>
    <cellStyle name="ปกติ_S.PACK Q3-2003 " xfId="26693" xr:uid="{4B7B0AFF-52BC-4E79-A460-022615D54A4F}"/>
    <cellStyle name="ป้อนค่า 2" xfId="2374" xr:uid="{6407DDB7-E33D-420D-A079-9B4910BBFDD1}"/>
    <cellStyle name="ป้อนค่า 3" xfId="4343" xr:uid="{DCF8BA48-1DC1-4032-B824-BB69155D9E89}"/>
    <cellStyle name="ปานกลาง 2" xfId="2375" xr:uid="{9C49685E-AE31-4E37-921F-D4020398F30F}"/>
    <cellStyle name="ปานกลาง 3" xfId="4344" xr:uid="{2FABD96A-D3D0-4A38-BAD4-57309411AEC7}"/>
    <cellStyle name="ผลรวม 2" xfId="2376" xr:uid="{F9B7F936-E540-4BB3-9F40-33C6848887EE}"/>
    <cellStyle name="ผลรวม 3" xfId="4346" xr:uid="{CC1BFA42-ABC8-42C6-BBA9-22906436F0FD}"/>
    <cellStyle name="ฤธถ [0]_95" xfId="2017" xr:uid="{82D65628-2CC4-45E4-96A0-963E34F7B54C}"/>
    <cellStyle name="ฤธถ_95" xfId="2018" xr:uid="{81313193-1C0B-46B9-9B28-E64DEB38BBD4}"/>
    <cellStyle name="ล๋ศญ [0]_95" xfId="2019" xr:uid="{D796A17E-AEA4-4A95-81D4-B6762D906DC5}"/>
    <cellStyle name="ล๋ศญ_95" xfId="2020" xr:uid="{56F97A18-AF19-4916-90F5-7ED12F4D6256}"/>
    <cellStyle name="ลักษณะ 1" xfId="194" xr:uid="{D7997A98-CDCE-42B1-928F-D9DE7DD586B3}"/>
    <cellStyle name="ลักษณะ 1 2" xfId="2438" xr:uid="{E48C09A5-911E-44B7-A341-E38CA81E0568}"/>
    <cellStyle name="วฅมุ_4ฟ๙ฝวภ๛" xfId="2022" xr:uid="{72D2FE78-32BC-4720-9BB2-05C8A6B1D745}"/>
    <cellStyle name="ส่วนที่ถูกเน้น1 2" xfId="2378" xr:uid="{BB4F7D0D-9AD9-4ACB-A166-A76477D7F25F}"/>
    <cellStyle name="ส่วนที่ถูกเน้น1 3" xfId="4348" xr:uid="{6C4CB05A-A275-486E-B2BA-5B815738DF8A}"/>
    <cellStyle name="ส่วนที่ถูกเน้น2 2" xfId="2379" xr:uid="{6B4830D3-2B58-467D-AECB-1ED92EE73CD7}"/>
    <cellStyle name="ส่วนที่ถูกเน้น2 3" xfId="4349" xr:uid="{23686EE5-0A89-4FD3-AB2A-03CD15882999}"/>
    <cellStyle name="ส่วนที่ถูกเน้น3 2" xfId="2380" xr:uid="{DBCE0C68-0F71-4CC4-87AB-C11E5FCC6A93}"/>
    <cellStyle name="ส่วนที่ถูกเน้น3 3" xfId="4350" xr:uid="{9981FDA0-4FD8-40E5-B29E-F8D6E21ABB27}"/>
    <cellStyle name="ส่วนที่ถูกเน้น4 2" xfId="2381" xr:uid="{48A59260-1D5A-4CC2-9BBB-B5E7FBC071D2}"/>
    <cellStyle name="ส่วนที่ถูกเน้น4 3" xfId="4351" xr:uid="{7000EDAE-AA6E-4B56-B356-806BFA8A141C}"/>
    <cellStyle name="ส่วนที่ถูกเน้น5 2" xfId="2382" xr:uid="{26AC5E21-F48A-4AD2-9CAD-F68C25F0BC5E}"/>
    <cellStyle name="ส่วนที่ถูกเน้น5 3" xfId="4352" xr:uid="{0396B695-4DA4-46F8-9686-B895ACA9A105}"/>
    <cellStyle name="ส่วนที่ถูกเน้น6 2" xfId="2383" xr:uid="{B4C57D5B-DBC0-4C99-BC50-8AE2F0302551}"/>
    <cellStyle name="ส่วนที่ถูกเน้น6 3" xfId="4353" xr:uid="{1869B8F8-79B3-47EA-948D-0FE61EAE66B7}"/>
    <cellStyle name="หมายเหตุ 2" xfId="2385" xr:uid="{B657A0F1-5F16-4039-9A25-7EDD5D268207}"/>
    <cellStyle name="หมายเหตุ 2 2" xfId="2735" xr:uid="{08CB5790-22AB-4DC8-9B34-4A63B10C03F9}"/>
    <cellStyle name="หมายเหตุ 2 2 2" xfId="3160" xr:uid="{FA07BFE1-F789-4B2B-A88C-CF3AFCDC4229}"/>
    <cellStyle name="หมายเหตุ 2 2 2 2" xfId="4007" xr:uid="{B832C708-FDF4-4784-8A4A-D85163E6AD76}"/>
    <cellStyle name="หมายเหตุ 2 2 2 2 2" xfId="5951" xr:uid="{A5D09288-46C4-4710-8CB1-10622A315ED5}"/>
    <cellStyle name="หมายเหตุ 2 2 2 2 2 2" xfId="9598" xr:uid="{16892F1E-BCF5-44E5-9A43-EF9F438F6A42}"/>
    <cellStyle name="หมายเหตุ 2 2 2 2 2 2 2" xfId="21862" xr:uid="{5943FA05-2393-4550-BF26-66FD7251906D}"/>
    <cellStyle name="หมายเหตุ 2 2 2 2 2 3" xfId="13094" xr:uid="{5AE55D8F-1213-46E4-A18C-EBB7F9B5ABD3}"/>
    <cellStyle name="หมายเหตุ 2 2 2 2 2 3 2" xfId="25336" xr:uid="{A17244D7-64B2-45A0-A7A9-3378258EDD0C}"/>
    <cellStyle name="หมายเหตุ 2 2 2 2 2 4" xfId="18238" xr:uid="{79242985-D0D5-4639-B108-EA307BD99610}"/>
    <cellStyle name="หมายเหตุ 2 2 2 2 3" xfId="7838" xr:uid="{A57239C2-5F35-435B-9086-0E11B15C3570}"/>
    <cellStyle name="หมายเหตุ 2 2 2 2 3 2" xfId="20102" xr:uid="{DC186B9A-582B-4023-87BD-FF7EBF7E626B}"/>
    <cellStyle name="หมายเหตุ 2 2 2 2 4" xfId="11334" xr:uid="{BBC6978E-EE7A-4899-83FA-B26EA42C2703}"/>
    <cellStyle name="หมายเหตุ 2 2 2 2 4 2" xfId="23576" xr:uid="{8EB2DD45-AF82-4B9A-9B72-450FD91D1041}"/>
    <cellStyle name="หมายเหตุ 2 2 2 2 5" xfId="16478" xr:uid="{9D1A63E2-3780-4733-9AF7-73A7D73F3914}"/>
    <cellStyle name="หมายเหตุ 2 2 2 3" xfId="5105" xr:uid="{6050359D-6B65-4F21-8EBD-0DC4353B0B24}"/>
    <cellStyle name="หมายเหตุ 2 2 2 3 2" xfId="8752" xr:uid="{62E21D3B-27B8-4296-A5F8-8FDA8CA0C92C}"/>
    <cellStyle name="หมายเหตุ 2 2 2 3 2 2" xfId="21016" xr:uid="{560B4E21-33EA-48D5-B80C-FCB23C01C060}"/>
    <cellStyle name="หมายเหตุ 2 2 2 3 3" xfId="12248" xr:uid="{88F5D811-8E36-4191-88D7-225C5C782815}"/>
    <cellStyle name="หมายเหตุ 2 2 2 3 3 2" xfId="24490" xr:uid="{5E7F9FE6-8928-42FA-B950-C3E08EA29DE3}"/>
    <cellStyle name="หมายเหตุ 2 2 2 3 4" xfId="17392" xr:uid="{49383952-5E91-4EA9-A701-EF39D22C3054}"/>
    <cellStyle name="หมายเหตุ 2 2 2 4" xfId="6992" xr:uid="{6E2DE51D-A79F-4FBA-957C-5DFA0BE1641F}"/>
    <cellStyle name="หมายเหตุ 2 2 2 4 2" xfId="19256" xr:uid="{AA350FF1-CB11-4174-B4DD-D0A47ED4FB60}"/>
    <cellStyle name="หมายเหตุ 2 2 2 5" xfId="10488" xr:uid="{FF67B187-89FD-4AFE-91D1-725950601961}"/>
    <cellStyle name="หมายเหตุ 2 2 2 5 2" xfId="22730" xr:uid="{D847C9F7-6D3F-467E-8A34-D1E646C346F6}"/>
    <cellStyle name="หมายเหตุ 2 2 2 6" xfId="15632" xr:uid="{42CC7DF4-68FF-49D4-963E-528FBDEDAB42}"/>
    <cellStyle name="หมายเหตุ 2 2 3" xfId="3584" xr:uid="{F42F9094-5731-4BFB-B65F-BEA6F15BC91F}"/>
    <cellStyle name="หมายเหตุ 2 2 3 2" xfId="5528" xr:uid="{8618A8E1-E0D5-4132-939D-4EC5BA7E907B}"/>
    <cellStyle name="หมายเหตุ 2 2 3 2 2" xfId="9175" xr:uid="{D6BAF006-1FDE-46E3-A41C-D5B66EE51260}"/>
    <cellStyle name="หมายเหตุ 2 2 3 2 2 2" xfId="21439" xr:uid="{927271A8-259C-4366-B691-37427FA6311D}"/>
    <cellStyle name="หมายเหตุ 2 2 3 2 3" xfId="12671" xr:uid="{41C6DF2A-688C-4F8A-ACE0-2B883A2CACAF}"/>
    <cellStyle name="หมายเหตุ 2 2 3 2 3 2" xfId="24913" xr:uid="{4B682131-4F23-474B-A40C-142A03A653FE}"/>
    <cellStyle name="หมายเหตุ 2 2 3 2 4" xfId="17815" xr:uid="{AF06D1DC-5750-4138-A869-CD15D9026501}"/>
    <cellStyle name="หมายเหตุ 2 2 3 3" xfId="7415" xr:uid="{0567364D-C72E-4A1A-AF05-773A8BF45C48}"/>
    <cellStyle name="หมายเหตุ 2 2 3 3 2" xfId="19679" xr:uid="{158046CA-95FD-4AF9-9CFF-4CB3D0F10FD8}"/>
    <cellStyle name="หมายเหตุ 2 2 3 4" xfId="10911" xr:uid="{9FB4471A-7088-444A-BC82-FB461D564329}"/>
    <cellStyle name="หมายเหตุ 2 2 3 4 2" xfId="23153" xr:uid="{819BD3A8-71E8-4020-A37F-DE6F8B511985}"/>
    <cellStyle name="หมายเหตุ 2 2 3 5" xfId="16055" xr:uid="{C30C67BA-EB3D-4F74-B5EA-7C5346982E06}"/>
    <cellStyle name="หมายเหตุ 2 2 4" xfId="4682" xr:uid="{82B9FCE2-D816-40AD-A6C1-11FDB308F4A2}"/>
    <cellStyle name="หมายเหตุ 2 2 4 2" xfId="8329" xr:uid="{4C313214-FCF6-4C42-AD3E-B27536F9E4F3}"/>
    <cellStyle name="หมายเหตุ 2 2 4 2 2" xfId="20593" xr:uid="{FEADA317-2D94-4F87-8DD2-CF3CD8639507}"/>
    <cellStyle name="หมายเหตุ 2 2 4 3" xfId="11825" xr:uid="{2C3312A3-29E9-4771-BE4E-1275A71E69B2}"/>
    <cellStyle name="หมายเหตุ 2 2 4 3 2" xfId="24067" xr:uid="{7454AD4C-EAE5-438E-8125-66AB61CEF476}"/>
    <cellStyle name="หมายเหตุ 2 2 4 4" xfId="16969" xr:uid="{0DB9B692-1EEC-4998-BCB2-5F1D98E93F94}"/>
    <cellStyle name="หมายเหตุ 2 2 5" xfId="6569" xr:uid="{286ED203-AB27-47A9-9C29-135BCC330FA4}"/>
    <cellStyle name="หมายเหตุ 2 2 5 2" xfId="18833" xr:uid="{E95CABA0-C4B4-46E4-94B6-F230B23FB2BC}"/>
    <cellStyle name="หมายเหตุ 2 2 6" xfId="10065" xr:uid="{D172DFB7-8364-46C7-B188-C4AE2682A440}"/>
    <cellStyle name="หมายเหตุ 2 2 6 2" xfId="22307" xr:uid="{21ACC79D-8615-44C0-9361-1D918B5B5DDB}"/>
    <cellStyle name="หมายเหตุ 2 2 7" xfId="15209" xr:uid="{44956DAD-2AE6-4D16-98FD-556F585A2418}"/>
    <cellStyle name="หมายเหตุ 2 3" xfId="2951" xr:uid="{7036910E-E28C-43CD-8861-0C4B1BE0243B}"/>
    <cellStyle name="หมายเหตุ 2 3 2" xfId="3798" xr:uid="{CA014511-59BD-420F-9807-FF21ED386EC8}"/>
    <cellStyle name="หมายเหตุ 2 3 2 2" xfId="5742" xr:uid="{24951E8A-71FD-4820-8D06-944E89901611}"/>
    <cellStyle name="หมายเหตุ 2 3 2 2 2" xfId="9389" xr:uid="{FEAE6E7F-F854-4D87-92A6-168C1A02C12E}"/>
    <cellStyle name="หมายเหตุ 2 3 2 2 2 2" xfId="21653" xr:uid="{F51C414D-2C14-45F3-A480-17CF5E1EA630}"/>
    <cellStyle name="หมายเหตุ 2 3 2 2 3" xfId="12885" xr:uid="{18196FAC-363A-4ECE-950F-33266BFEC466}"/>
    <cellStyle name="หมายเหตุ 2 3 2 2 3 2" xfId="25127" xr:uid="{AF298298-90F3-4CE3-99F2-15F36DF23F41}"/>
    <cellStyle name="หมายเหตุ 2 3 2 2 4" xfId="18029" xr:uid="{2293F354-D57C-40A8-98E5-AF0E341D2BEB}"/>
    <cellStyle name="หมายเหตุ 2 3 2 3" xfId="7629" xr:uid="{A2FDC4D7-0399-4153-A0D8-F8C6C36801E9}"/>
    <cellStyle name="หมายเหตุ 2 3 2 3 2" xfId="19893" xr:uid="{63F06E42-1E6C-47E5-AB6F-5D4D986843DB}"/>
    <cellStyle name="หมายเหตุ 2 3 2 4" xfId="11125" xr:uid="{13950ADE-B6E5-4A4C-A4F5-EC4B85157ABB}"/>
    <cellStyle name="หมายเหตุ 2 3 2 4 2" xfId="23367" xr:uid="{0BFC4CF1-1261-4456-AA2F-F4E8489E6662}"/>
    <cellStyle name="หมายเหตุ 2 3 2 5" xfId="16269" xr:uid="{89C0BFBE-610B-49EA-8ECA-9D3B133D9188}"/>
    <cellStyle name="หมายเหตุ 2 3 3" xfId="4896" xr:uid="{9825F835-E067-49D5-946E-061B896570A1}"/>
    <cellStyle name="หมายเหตุ 2 3 3 2" xfId="8543" xr:uid="{44CF1E41-6636-4207-98B7-41FFCD911E21}"/>
    <cellStyle name="หมายเหตุ 2 3 3 2 2" xfId="20807" xr:uid="{E32BD8A7-A904-421E-9383-31DBF78BFEE6}"/>
    <cellStyle name="หมายเหตุ 2 3 3 3" xfId="12039" xr:uid="{4DB76F38-0328-4286-972B-31897EF9134D}"/>
    <cellStyle name="หมายเหตุ 2 3 3 3 2" xfId="24281" xr:uid="{5E0F2553-4027-4DA3-AAA1-C8259DF6BD9F}"/>
    <cellStyle name="หมายเหตุ 2 3 3 4" xfId="17183" xr:uid="{46EA4FE4-8617-43D2-9130-5A2FBB8ECA2E}"/>
    <cellStyle name="หมายเหตุ 2 3 4" xfId="6783" xr:uid="{E3D82B56-C111-4268-9E46-8D20B6430F98}"/>
    <cellStyle name="หมายเหตุ 2 3 4 2" xfId="19047" xr:uid="{3F2D866E-3790-4AEF-A5A6-A63A39A2F435}"/>
    <cellStyle name="หมายเหตุ 2 3 5" xfId="10279" xr:uid="{C8B86B8D-1869-45DA-A41A-C308782B0020}"/>
    <cellStyle name="หมายเหตุ 2 3 5 2" xfId="22521" xr:uid="{9AC153D8-B60D-46F5-8ADD-E79C66F1CBAC}"/>
    <cellStyle name="หมายเหตุ 2 3 6" xfId="15423" xr:uid="{0DBB60DF-73F8-434E-8819-79AC35A4E0E7}"/>
    <cellStyle name="หมายเหตุ 2 4" xfId="3375" xr:uid="{576FD63B-8C7A-459D-8841-A65BF7A29D59}"/>
    <cellStyle name="หมายเหตุ 2 4 2" xfId="5319" xr:uid="{698682A3-68C5-4D99-A9DC-B5B4D74C4108}"/>
    <cellStyle name="หมายเหตุ 2 4 2 2" xfId="8966" xr:uid="{C9DB0CAE-3D89-4A96-878C-9536405C83A3}"/>
    <cellStyle name="หมายเหตุ 2 4 2 2 2" xfId="21230" xr:uid="{9516FD01-606A-41AD-AAE2-9BAEE20F5246}"/>
    <cellStyle name="หมายเหตุ 2 4 2 3" xfId="12462" xr:uid="{2B66A4A4-79FA-4FBB-899F-13854E4FC530}"/>
    <cellStyle name="หมายเหตุ 2 4 2 3 2" xfId="24704" xr:uid="{21F6BD45-C5C9-4720-8647-9BDCE7EE151A}"/>
    <cellStyle name="หมายเหตุ 2 4 2 4" xfId="17606" xr:uid="{E0FFBB11-1DEC-438D-A3E5-644D14F563E2}"/>
    <cellStyle name="หมายเหตุ 2 4 3" xfId="7206" xr:uid="{516E8275-2EB1-4A41-A9A0-7B197F97368E}"/>
    <cellStyle name="หมายเหตุ 2 4 3 2" xfId="19470" xr:uid="{3376E352-3F85-4297-B086-86CFCEEB5ADA}"/>
    <cellStyle name="หมายเหตุ 2 4 4" xfId="10702" xr:uid="{47E94D46-5530-41C4-9F24-D3EB881BAF03}"/>
    <cellStyle name="หมายเหตุ 2 4 4 2" xfId="22944" xr:uid="{708C8A13-896A-4E7C-A0EA-81075D985BF8}"/>
    <cellStyle name="หมายเหตุ 2 4 5" xfId="15846" xr:uid="{BEF36937-D145-485B-ADE8-AE31B036D2CE}"/>
    <cellStyle name="หมายเหตุ 2 5" xfId="4255" xr:uid="{D625082B-3D4C-4C8F-BC5F-A5078EF87110}"/>
    <cellStyle name="หมายเหตุ 2 5 2" xfId="7991" xr:uid="{8B25ECFE-9981-423A-8A20-821E205B2F31}"/>
    <cellStyle name="หมายเหตุ 2 5 2 2" xfId="20255" xr:uid="{A027970E-2A1F-42DC-B628-3F3F2B7983E3}"/>
    <cellStyle name="หมายเหตุ 2 5 3" xfId="11487" xr:uid="{012B42F3-39CB-4334-8F9F-0D36E6C8FA2D}"/>
    <cellStyle name="หมายเหตุ 2 5 3 2" xfId="23729" xr:uid="{454D3682-CE05-41FA-937E-5AB518900E44}"/>
    <cellStyle name="หมายเหตุ 2 5 4" xfId="16631" xr:uid="{DDFBEE06-1AEB-4E69-A1E3-35DCCFDF98B3}"/>
    <cellStyle name="หมายเหตุ 2 6" xfId="4473" xr:uid="{2CB69206-621D-4FDB-8DF2-B83C224D701B}"/>
    <cellStyle name="หมายเหตุ 2 6 2" xfId="8120" xr:uid="{B2000649-97A8-4EB8-B88E-4779E7CCFE51}"/>
    <cellStyle name="หมายเหตุ 2 6 2 2" xfId="20384" xr:uid="{E60958EC-E518-41FA-AD90-112B761571FF}"/>
    <cellStyle name="หมายเหตุ 2 6 3" xfId="11616" xr:uid="{ADF84AF2-FA21-411C-A479-902AF9020F8B}"/>
    <cellStyle name="หมายเหตุ 2 6 3 2" xfId="23858" xr:uid="{315F4B39-9AF5-4DA0-A59C-E679FE542242}"/>
    <cellStyle name="หมายเหตุ 2 6 4" xfId="16760" xr:uid="{B2AA55BC-F9A5-4F5A-A933-07DF6C9B02E9}"/>
    <cellStyle name="หมายเหตุ 2 7" xfId="6360" xr:uid="{4E0F9617-0883-4FE8-8C46-D7B7F41992FD}"/>
    <cellStyle name="หมายเหตุ 2 7 2" xfId="18624" xr:uid="{40710AB5-52E6-486D-B71D-8E75A76AF13C}"/>
    <cellStyle name="หมายเหตุ 2 8" xfId="9856" xr:uid="{91657E0E-E2FF-40A6-99D3-25D498F3E421}"/>
    <cellStyle name="หมายเหตุ 2 8 2" xfId="22098" xr:uid="{75785D79-B9CC-4F8C-AC19-ED7FE0FA31AB}"/>
    <cellStyle name="หมายเหตุ 2 9" xfId="15000" xr:uid="{D9FDD68C-F795-4AF3-A326-765765F897A6}"/>
    <cellStyle name="หมายเหตุ 3" xfId="4355" xr:uid="{C03B79E0-BAF0-4625-A419-9BB5B9758D67}"/>
    <cellStyle name="หัวเรื่อง 1 2" xfId="2386" xr:uid="{4A6CEB6F-3183-4836-B23B-EAAD2758E791}"/>
    <cellStyle name="หัวเรื่อง 1 3" xfId="4356" xr:uid="{E2F7CC67-2A68-4862-8FF2-78CA10E5A6DA}"/>
    <cellStyle name="หัวเรื่อง 2 2" xfId="2387" xr:uid="{6AC8E796-FD98-4121-AF06-A6B102687B5F}"/>
    <cellStyle name="หัวเรื่อง 2 3" xfId="4357" xr:uid="{04E1486A-B839-4B82-B530-51389AD9BEDB}"/>
    <cellStyle name="หัวเรื่อง 3 2" xfId="2388" xr:uid="{EA831873-CC5A-4591-BBF1-D462CF660E74}"/>
    <cellStyle name="หัวเรื่อง 3 3" xfId="4358" xr:uid="{F36E12B2-63CD-4990-B812-875734121A67}"/>
    <cellStyle name="หัวเรื่อง 4 2" xfId="2389" xr:uid="{0207556E-BC59-45E9-9C34-92DD3A38F3FA}"/>
    <cellStyle name="หัวเรื่อง 4 3" xfId="4359" xr:uid="{E7AB6828-7D0E-422E-BF01-708EBC2193A1}"/>
    <cellStyle name="一般_EAP consol Q3 2002 BS &amp; PL" xfId="4360" xr:uid="{61508A35-2471-46F7-976B-8F2C8745A3B2}"/>
    <cellStyle name="千分位[0]_liz-ss" xfId="2023" xr:uid="{09CB125D-5C7A-4F4C-8FD7-5D36E37972C4}"/>
    <cellStyle name="千分位_liz-ss" xfId="2024" xr:uid="{3DE256DA-A429-4468-B4EE-442DB4389025}"/>
    <cellStyle name="常规_200310应收账款" xfId="4361" xr:uid="{445E14D9-3906-4B41-9A7C-8F666532E73A}"/>
    <cellStyle name="桁区切り [0.00] 2" xfId="26300" xr:uid="{C31955B4-C5F3-49AC-8CC1-10273AFD4B53}"/>
    <cellStyle name="桁区切り [0.00]_part price" xfId="2025" xr:uid="{40945CF9-51C9-4CEE-A9A4-F5EDD7FDB4DF}"/>
    <cellStyle name="桁区切り_part price" xfId="2026" xr:uid="{0CF24897-6213-4CCE-AD13-23EC77499C4D}"/>
    <cellStyle name="標準 2" xfId="26301" xr:uid="{9876573B-A5CF-49E5-8F43-8DD2919D25D6}"/>
    <cellStyle name="標準_AFU輸送品INVOICE20111014" xfId="26302" xr:uid="{3F682334-B540-421F-A157-53BAD6216FFF}"/>
    <cellStyle name="貨幣 [0]_liz-ss" xfId="2027" xr:uid="{C3D2BA85-EB86-4427-B61F-C95167D3F27C}"/>
    <cellStyle name="貨幣_liz-ss" xfId="2028" xr:uid="{61D21A84-E85A-4F95-B9DC-3C1ADF85121B}"/>
    <cellStyle name="通貨 [0.00]_part price" xfId="2029" xr:uid="{B44E3D5A-CD34-4B7E-A241-37B1D763B7B4}"/>
    <cellStyle name="通貨_part price" xfId="2030" xr:uid="{6799246B-50CC-4302-85AB-CE13383C562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304800</xdr:colOff>
      <xdr:row>1</xdr:row>
      <xdr:rowOff>30480</xdr:rowOff>
    </xdr:to>
    <xdr:sp macro="" textlink="">
      <xdr:nvSpPr>
        <xdr:cNvPr id="3073" name="AutoShape 1">
          <a:extLst>
            <a:ext uri="{FF2B5EF4-FFF2-40B4-BE49-F238E27FC236}">
              <a16:creationId xmlns:a16="http://schemas.microsoft.com/office/drawing/2014/main" id="{8F3762DD-CB35-0738-0463-999A7D44A8DF}"/>
            </a:ext>
          </a:extLst>
        </xdr:cNvPr>
        <xdr:cNvSpPr>
          <a:spLocks noChangeAspect="1" noChangeArrowheads="1"/>
        </xdr:cNvSpPr>
      </xdr:nvSpPr>
      <xdr:spPr bwMode="auto">
        <a:xfrm>
          <a:off x="500634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304800</xdr:colOff>
      <xdr:row>1</xdr:row>
      <xdr:rowOff>30480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E1FBB0D0-24B8-4D4A-87F9-CDE27935E9A6}"/>
            </a:ext>
          </a:extLst>
        </xdr:cNvPr>
        <xdr:cNvSpPr>
          <a:spLocks noChangeAspect="1" noChangeArrowheads="1"/>
        </xdr:cNvSpPr>
      </xdr:nvSpPr>
      <xdr:spPr bwMode="auto">
        <a:xfrm>
          <a:off x="4867275" y="0"/>
          <a:ext cx="304800" cy="306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17</xdr:col>
      <xdr:colOff>304800</xdr:colOff>
      <xdr:row>1</xdr:row>
      <xdr:rowOff>30480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46BE831F-8893-473D-A6FF-59790E588FE3}"/>
            </a:ext>
          </a:extLst>
        </xdr:cNvPr>
        <xdr:cNvSpPr>
          <a:spLocks noChangeAspect="1" noChangeArrowheads="1"/>
        </xdr:cNvSpPr>
      </xdr:nvSpPr>
      <xdr:spPr bwMode="auto">
        <a:xfrm>
          <a:off x="500634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304800</xdr:colOff>
      <xdr:row>1</xdr:row>
      <xdr:rowOff>40005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37AA48BA-15E3-4330-AF96-FDCECAC78489}"/>
            </a:ext>
          </a:extLst>
        </xdr:cNvPr>
        <xdr:cNvSpPr>
          <a:spLocks noChangeAspect="1" noChangeArrowheads="1"/>
        </xdr:cNvSpPr>
      </xdr:nvSpPr>
      <xdr:spPr bwMode="auto">
        <a:xfrm>
          <a:off x="934974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10</xdr:col>
      <xdr:colOff>0</xdr:colOff>
      <xdr:row>38</xdr:row>
      <xdr:rowOff>0</xdr:rowOff>
    </xdr:from>
    <xdr:ext cx="304800" cy="304800"/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955135B5-D32F-4B57-9468-BE97EAB86707}"/>
            </a:ext>
          </a:extLst>
        </xdr:cNvPr>
        <xdr:cNvSpPr>
          <a:spLocks noChangeAspect="1" noChangeArrowheads="1"/>
        </xdr:cNvSpPr>
      </xdr:nvSpPr>
      <xdr:spPr bwMode="auto">
        <a:xfrm>
          <a:off x="499872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K112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2.42578125" style="56" customWidth="1"/>
    <col min="2" max="2" width="2.28515625" style="56" customWidth="1"/>
    <col min="3" max="3" width="2.42578125" style="56" customWidth="1"/>
    <col min="4" max="4" width="2.28515625" style="56" customWidth="1"/>
    <col min="5" max="5" width="13.7109375" style="56" customWidth="1"/>
    <col min="6" max="6" width="22.5703125" style="57" customWidth="1"/>
    <col min="7" max="7" width="8.7109375" style="56" customWidth="1"/>
    <col min="8" max="8" width="0.85546875" style="56" customWidth="1"/>
    <col min="9" max="9" width="16.7109375" style="14" customWidth="1"/>
    <col min="10" max="10" width="1" style="14" customWidth="1"/>
    <col min="11" max="11" width="16.7109375" style="14" customWidth="1"/>
    <col min="12" max="16384" width="9.140625" style="56"/>
  </cols>
  <sheetData>
    <row r="1" spans="1:11" s="4" customFormat="1" ht="21.95" customHeight="1">
      <c r="A1" s="4" t="s">
        <v>0</v>
      </c>
    </row>
    <row r="2" spans="1:11" s="4" customFormat="1" ht="21.9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s="4" customFormat="1" ht="21.9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21.95" customHeight="1">
      <c r="H4" s="7"/>
      <c r="I4" s="7"/>
      <c r="J4" s="7"/>
      <c r="K4" s="7"/>
    </row>
    <row r="5" spans="1:11" ht="21.95" customHeight="1">
      <c r="B5" s="58"/>
      <c r="C5" s="58"/>
      <c r="D5" s="58"/>
      <c r="E5" s="58"/>
      <c r="F5" s="59"/>
      <c r="G5" s="60"/>
      <c r="H5" s="7"/>
      <c r="I5" s="112" t="s">
        <v>3</v>
      </c>
      <c r="J5" s="112"/>
      <c r="K5" s="112"/>
    </row>
    <row r="6" spans="1:11" ht="21.95" customHeight="1">
      <c r="B6" s="58"/>
      <c r="C6" s="58"/>
      <c r="D6" s="58"/>
      <c r="E6" s="58"/>
      <c r="F6" s="59"/>
      <c r="H6" s="7"/>
      <c r="I6" s="57" t="s">
        <v>4</v>
      </c>
      <c r="J6" s="57"/>
      <c r="K6" s="83" t="s">
        <v>5</v>
      </c>
    </row>
    <row r="7" spans="1:11" ht="21.95" customHeight="1">
      <c r="B7" s="58"/>
      <c r="C7" s="58"/>
      <c r="D7" s="58"/>
      <c r="E7" s="58"/>
      <c r="F7" s="59"/>
      <c r="G7" s="57"/>
      <c r="H7" s="7"/>
      <c r="I7" s="83" t="s">
        <v>6</v>
      </c>
      <c r="J7" s="83"/>
      <c r="K7" s="83" t="s">
        <v>7</v>
      </c>
    </row>
    <row r="8" spans="1:11" ht="21.95" customHeight="1">
      <c r="B8" s="58"/>
      <c r="C8" s="58"/>
      <c r="D8" s="58"/>
      <c r="E8" s="58"/>
      <c r="F8" s="59"/>
      <c r="G8" s="61" t="s">
        <v>8</v>
      </c>
      <c r="H8" s="7"/>
      <c r="I8" s="84" t="s">
        <v>9</v>
      </c>
      <c r="J8" s="85"/>
      <c r="K8" s="91"/>
    </row>
    <row r="9" spans="1:11" ht="21.95" customHeight="1">
      <c r="A9" s="62" t="s">
        <v>10</v>
      </c>
      <c r="B9" s="63"/>
      <c r="C9" s="63"/>
      <c r="D9" s="63"/>
      <c r="E9" s="63"/>
      <c r="F9" s="55"/>
      <c r="G9" s="57"/>
      <c r="I9" s="11"/>
      <c r="J9" s="11"/>
      <c r="K9" s="57"/>
    </row>
    <row r="10" spans="1:11" ht="21.95" customHeight="1">
      <c r="A10" s="2" t="s">
        <v>11</v>
      </c>
      <c r="B10" s="63"/>
      <c r="C10" s="63"/>
      <c r="D10" s="63"/>
      <c r="E10" s="63"/>
      <c r="G10" s="57"/>
      <c r="I10" s="12"/>
      <c r="J10" s="12"/>
      <c r="K10" s="12"/>
    </row>
    <row r="11" spans="1:11" ht="21.95" customHeight="1">
      <c r="A11" s="63" t="s">
        <v>12</v>
      </c>
      <c r="B11" s="63"/>
      <c r="C11" s="63"/>
      <c r="D11" s="63"/>
      <c r="E11" s="63"/>
      <c r="G11" s="57">
        <v>6</v>
      </c>
      <c r="I11" s="17">
        <v>154458818.99000004</v>
      </c>
      <c r="J11" s="17"/>
      <c r="K11" s="17">
        <v>408159752.23000002</v>
      </c>
    </row>
    <row r="12" spans="1:11" ht="21.95" customHeight="1">
      <c r="A12" s="63" t="s">
        <v>13</v>
      </c>
      <c r="B12" s="63"/>
      <c r="C12" s="63"/>
      <c r="D12" s="63"/>
      <c r="E12" s="63"/>
      <c r="G12" s="57">
        <v>7</v>
      </c>
      <c r="I12" s="17">
        <v>21069733.650000002</v>
      </c>
      <c r="J12" s="17"/>
      <c r="K12" s="17">
        <v>13707078.59</v>
      </c>
    </row>
    <row r="13" spans="1:11" ht="21.95" customHeight="1">
      <c r="A13" s="63" t="s">
        <v>14</v>
      </c>
      <c r="B13" s="63"/>
      <c r="C13" s="63"/>
      <c r="D13" s="63"/>
      <c r="E13" s="63"/>
      <c r="G13" s="57"/>
      <c r="I13" s="17">
        <v>5165968.03</v>
      </c>
      <c r="J13" s="17"/>
      <c r="K13" s="17">
        <v>3678717.48</v>
      </c>
    </row>
    <row r="14" spans="1:11" ht="21.95" customHeight="1">
      <c r="A14" s="63" t="s">
        <v>15</v>
      </c>
      <c r="B14" s="63"/>
      <c r="C14" s="63"/>
      <c r="D14" s="63"/>
      <c r="E14" s="63"/>
      <c r="G14" s="57">
        <v>8</v>
      </c>
      <c r="I14" s="17">
        <v>500000000</v>
      </c>
      <c r="J14" s="17"/>
      <c r="K14" s="17">
        <v>600000000</v>
      </c>
    </row>
    <row r="15" spans="1:11" ht="21.95" customHeight="1">
      <c r="A15" s="63" t="s">
        <v>16</v>
      </c>
      <c r="B15" s="63"/>
      <c r="C15" s="63"/>
      <c r="D15" s="63"/>
      <c r="E15" s="63"/>
      <c r="G15" s="57"/>
      <c r="I15" s="17">
        <v>12023</v>
      </c>
      <c r="J15" s="17"/>
      <c r="K15" s="17">
        <v>0</v>
      </c>
    </row>
    <row r="16" spans="1:11" ht="21.95" customHeight="1">
      <c r="A16" s="63" t="s">
        <v>17</v>
      </c>
      <c r="B16" s="63"/>
      <c r="C16" s="63"/>
      <c r="D16" s="63"/>
      <c r="E16" s="63"/>
      <c r="G16" s="57"/>
      <c r="I16" s="108">
        <f>SUM(I11:I15)</f>
        <v>680706543.67000008</v>
      </c>
      <c r="J16" s="18"/>
      <c r="K16" s="108">
        <f>SUM(K11:K15)</f>
        <v>1025545548.3</v>
      </c>
    </row>
    <row r="17" spans="1:11" ht="21.95" customHeight="1">
      <c r="A17" s="63"/>
      <c r="B17" s="63"/>
      <c r="C17" s="63"/>
      <c r="D17" s="63"/>
      <c r="E17" s="63"/>
      <c r="G17" s="57"/>
      <c r="I17" s="13"/>
      <c r="J17" s="13"/>
      <c r="K17" s="13"/>
    </row>
    <row r="18" spans="1:11" ht="21.95" customHeight="1">
      <c r="A18" s="2" t="s">
        <v>18</v>
      </c>
      <c r="B18" s="63"/>
      <c r="C18" s="63"/>
      <c r="D18" s="63"/>
      <c r="E18" s="63"/>
      <c r="G18" s="57"/>
    </row>
    <row r="19" spans="1:11" ht="21.95" customHeight="1">
      <c r="A19" s="63" t="s">
        <v>19</v>
      </c>
      <c r="B19" s="63"/>
      <c r="C19" s="63"/>
      <c r="D19" s="63"/>
      <c r="E19" s="63"/>
      <c r="G19" s="57">
        <v>9</v>
      </c>
      <c r="I19" s="6">
        <v>88918124</v>
      </c>
      <c r="J19" s="6"/>
      <c r="K19" s="6">
        <v>89138845.280000001</v>
      </c>
    </row>
    <row r="20" spans="1:11" ht="21.95" customHeight="1">
      <c r="A20" s="63" t="s">
        <v>20</v>
      </c>
      <c r="B20" s="63"/>
      <c r="C20" s="63"/>
      <c r="D20" s="63"/>
      <c r="E20" s="63"/>
      <c r="G20" s="57">
        <v>10</v>
      </c>
      <c r="I20" s="6">
        <v>939298041.87</v>
      </c>
      <c r="J20" s="6"/>
      <c r="K20" s="6">
        <v>730364163</v>
      </c>
    </row>
    <row r="21" spans="1:11" ht="21.95" customHeight="1">
      <c r="A21" s="63" t="s">
        <v>21</v>
      </c>
      <c r="B21" s="63"/>
      <c r="C21" s="63"/>
      <c r="D21" s="63"/>
      <c r="E21" s="63"/>
      <c r="G21" s="57">
        <v>11</v>
      </c>
      <c r="I21" s="17">
        <v>4625958.7299999995</v>
      </c>
      <c r="J21" s="17"/>
      <c r="K21" s="17">
        <v>13474416.609999999</v>
      </c>
    </row>
    <row r="22" spans="1:11" ht="21.95" customHeight="1">
      <c r="A22" s="63" t="s">
        <v>22</v>
      </c>
      <c r="B22" s="63"/>
      <c r="C22" s="63"/>
      <c r="D22" s="63"/>
      <c r="E22" s="63"/>
      <c r="G22" s="57">
        <v>14.1</v>
      </c>
      <c r="I22" s="6">
        <v>1126036.3400000001</v>
      </c>
      <c r="J22" s="6"/>
      <c r="K22" s="6">
        <v>3625673.2200000039</v>
      </c>
    </row>
    <row r="23" spans="1:11" ht="21.95" customHeight="1">
      <c r="A23" s="63" t="s">
        <v>23</v>
      </c>
      <c r="B23" s="63"/>
      <c r="C23" s="63"/>
      <c r="D23" s="63"/>
      <c r="E23" s="63"/>
      <c r="G23" s="57"/>
      <c r="I23" s="6">
        <v>41904.829999999958</v>
      </c>
      <c r="J23" s="6"/>
      <c r="K23" s="6">
        <v>177836.06000000006</v>
      </c>
    </row>
    <row r="24" spans="1:11" ht="21.95" customHeight="1">
      <c r="A24" s="63" t="s">
        <v>24</v>
      </c>
      <c r="B24" s="63"/>
      <c r="C24" s="63"/>
      <c r="D24" s="63"/>
      <c r="E24" s="63"/>
      <c r="G24" s="57"/>
      <c r="I24" s="6">
        <v>2501584.0100000007</v>
      </c>
      <c r="J24" s="6"/>
      <c r="K24" s="6">
        <v>2543652.7000000002</v>
      </c>
    </row>
    <row r="25" spans="1:11" ht="21.95" customHeight="1">
      <c r="A25" s="63" t="s">
        <v>25</v>
      </c>
      <c r="B25" s="63"/>
      <c r="C25" s="63"/>
      <c r="D25" s="63"/>
      <c r="E25" s="63"/>
      <c r="G25" s="57">
        <v>16</v>
      </c>
      <c r="I25" s="6">
        <v>3225132.66</v>
      </c>
      <c r="J25" s="6"/>
      <c r="K25" s="6">
        <v>3863982.5399999996</v>
      </c>
    </row>
    <row r="26" spans="1:11" ht="21.95" customHeight="1">
      <c r="A26" s="64" t="s">
        <v>26</v>
      </c>
      <c r="B26" s="63"/>
      <c r="C26" s="63"/>
      <c r="D26" s="63"/>
      <c r="E26" s="63"/>
      <c r="G26" s="57"/>
      <c r="I26" s="17">
        <v>3352351.3</v>
      </c>
      <c r="J26" s="17"/>
      <c r="K26" s="17">
        <v>3052351.3</v>
      </c>
    </row>
    <row r="27" spans="1:11" ht="21.95" customHeight="1">
      <c r="A27" s="63" t="s">
        <v>27</v>
      </c>
      <c r="B27" s="63"/>
      <c r="C27" s="63"/>
      <c r="D27" s="63"/>
      <c r="E27" s="63"/>
      <c r="G27" s="57"/>
      <c r="I27" s="108">
        <f>SUM(I19:I26)</f>
        <v>1043089133.74</v>
      </c>
      <c r="J27" s="18"/>
      <c r="K27" s="108">
        <f>SUM(K19:K26)</f>
        <v>846240920.70999992</v>
      </c>
    </row>
    <row r="28" spans="1:11" ht="6" customHeight="1">
      <c r="A28" s="2"/>
      <c r="B28" s="63"/>
      <c r="C28" s="63"/>
      <c r="D28" s="63"/>
      <c r="E28" s="63"/>
      <c r="G28" s="57"/>
      <c r="I28" s="12"/>
      <c r="J28" s="12"/>
      <c r="K28" s="12"/>
    </row>
    <row r="29" spans="1:11" ht="24" customHeight="1" thickBot="1">
      <c r="A29" s="2" t="s">
        <v>28</v>
      </c>
      <c r="B29" s="63"/>
      <c r="C29" s="63"/>
      <c r="D29" s="63"/>
      <c r="E29" s="63"/>
      <c r="G29" s="57"/>
      <c r="I29" s="19">
        <f>I16+I27</f>
        <v>1723795677.4100001</v>
      </c>
      <c r="J29" s="18"/>
      <c r="K29" s="19">
        <f>K16+K27</f>
        <v>1871786469.0099998</v>
      </c>
    </row>
    <row r="30" spans="1:11" ht="21.95" customHeight="1" thickTop="1">
      <c r="A30" s="4"/>
      <c r="I30" s="13"/>
      <c r="J30" s="13"/>
      <c r="K30" s="13"/>
    </row>
    <row r="31" spans="1:11" ht="21.95" customHeight="1">
      <c r="A31" s="63" t="s">
        <v>29</v>
      </c>
      <c r="I31" s="13"/>
      <c r="J31" s="13"/>
      <c r="K31" s="13"/>
    </row>
    <row r="32" spans="1:11" ht="21.95" customHeight="1">
      <c r="A32" s="63"/>
      <c r="I32" s="13"/>
      <c r="J32" s="13"/>
      <c r="K32" s="13"/>
    </row>
    <row r="33" spans="1:11" ht="21.95" customHeight="1">
      <c r="A33" s="63"/>
      <c r="I33" s="13"/>
      <c r="J33" s="13"/>
      <c r="K33" s="13"/>
    </row>
    <row r="34" spans="1:11" ht="25.5" customHeight="1">
      <c r="A34" s="63"/>
      <c r="I34" s="13"/>
      <c r="J34" s="13"/>
      <c r="K34" s="13"/>
    </row>
    <row r="35" spans="1:11" ht="21.95" customHeight="1">
      <c r="F35" s="56"/>
      <c r="I35" s="56"/>
      <c r="J35" s="56"/>
      <c r="K35" s="56"/>
    </row>
    <row r="36" spans="1:11" ht="21.95" customHeight="1">
      <c r="F36" s="56"/>
      <c r="I36" s="56"/>
      <c r="J36" s="56"/>
      <c r="K36" s="56"/>
    </row>
    <row r="37" spans="1:11" ht="21.95" customHeight="1">
      <c r="F37" s="56"/>
      <c r="K37" s="15" t="s">
        <v>30</v>
      </c>
    </row>
    <row r="38" spans="1:11" s="4" customFormat="1" ht="21.95" customHeight="1">
      <c r="A38" s="4" t="s">
        <v>0</v>
      </c>
    </row>
    <row r="39" spans="1:11" s="4" customFormat="1" ht="21.95" customHeight="1">
      <c r="A39" s="113" t="s">
        <v>31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</row>
    <row r="40" spans="1:11" s="4" customFormat="1" ht="21.95" customHeight="1">
      <c r="A40" s="113" t="str">
        <f>A3</f>
        <v>AS AT JUNE 30, 2025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</row>
    <row r="41" spans="1:11" ht="21.95" customHeight="1">
      <c r="H41" s="7"/>
      <c r="I41" s="7"/>
      <c r="J41" s="7"/>
      <c r="K41" s="7"/>
    </row>
    <row r="42" spans="1:11" ht="21.95" customHeight="1">
      <c r="B42" s="58"/>
      <c r="C42" s="58"/>
      <c r="D42" s="58"/>
      <c r="E42" s="58"/>
      <c r="F42" s="59"/>
      <c r="G42" s="60"/>
      <c r="H42" s="7"/>
      <c r="I42" s="112" t="s">
        <v>3</v>
      </c>
      <c r="J42" s="112"/>
      <c r="K42" s="112"/>
    </row>
    <row r="43" spans="1:11" ht="21.95" customHeight="1">
      <c r="B43" s="58"/>
      <c r="C43" s="58"/>
      <c r="D43" s="58"/>
      <c r="E43" s="58"/>
      <c r="F43" s="59"/>
      <c r="H43" s="7"/>
      <c r="I43" s="57" t="s">
        <v>4</v>
      </c>
      <c r="J43" s="57"/>
      <c r="K43" s="83" t="s">
        <v>5</v>
      </c>
    </row>
    <row r="44" spans="1:11" ht="21.95" customHeight="1">
      <c r="B44" s="58"/>
      <c r="C44" s="58"/>
      <c r="D44" s="58"/>
      <c r="E44" s="58"/>
      <c r="F44" s="59"/>
      <c r="G44" s="57"/>
      <c r="H44" s="7"/>
      <c r="I44" s="83" t="s">
        <v>6</v>
      </c>
      <c r="J44" s="83"/>
      <c r="K44" s="83" t="s">
        <v>7</v>
      </c>
    </row>
    <row r="45" spans="1:11" ht="21.95" customHeight="1">
      <c r="B45" s="58"/>
      <c r="C45" s="58"/>
      <c r="D45" s="58"/>
      <c r="E45" s="58"/>
      <c r="F45" s="59"/>
      <c r="G45" s="61" t="s">
        <v>8</v>
      </c>
      <c r="H45" s="7"/>
      <c r="I45" s="84" t="s">
        <v>9</v>
      </c>
      <c r="J45" s="85"/>
      <c r="K45" s="91"/>
    </row>
    <row r="46" spans="1:11" ht="21.95" customHeight="1">
      <c r="A46" s="114" t="s">
        <v>32</v>
      </c>
      <c r="B46" s="114"/>
      <c r="C46" s="114"/>
      <c r="D46" s="114"/>
      <c r="E46" s="114"/>
      <c r="F46" s="114"/>
      <c r="G46" s="114"/>
      <c r="I46" s="11"/>
      <c r="J46" s="11"/>
      <c r="K46" s="11"/>
    </row>
    <row r="47" spans="1:11" ht="21.95" customHeight="1">
      <c r="A47" s="2" t="s">
        <v>33</v>
      </c>
      <c r="B47" s="63"/>
      <c r="C47" s="63"/>
      <c r="D47" s="63"/>
      <c r="E47" s="63"/>
      <c r="F47" s="63"/>
      <c r="I47" s="12"/>
      <c r="J47" s="12"/>
      <c r="K47" s="12"/>
    </row>
    <row r="48" spans="1:11" ht="21.95" customHeight="1">
      <c r="A48" s="63" t="s">
        <v>34</v>
      </c>
      <c r="B48" s="63"/>
      <c r="C48" s="63"/>
      <c r="D48" s="63"/>
      <c r="E48" s="63"/>
      <c r="F48" s="63"/>
      <c r="G48" s="57" t="s">
        <v>35</v>
      </c>
      <c r="I48" s="17">
        <v>39595066.079999998</v>
      </c>
      <c r="J48" s="17"/>
      <c r="K48" s="17">
        <v>83340164.449999988</v>
      </c>
    </row>
    <row r="49" spans="1:11" ht="21.95" customHeight="1">
      <c r="A49" s="56" t="s">
        <v>36</v>
      </c>
      <c r="B49" s="63"/>
      <c r="C49" s="63"/>
      <c r="D49" s="63"/>
      <c r="E49" s="63"/>
      <c r="F49" s="63"/>
      <c r="G49" s="57"/>
      <c r="I49" s="17"/>
      <c r="J49" s="17"/>
      <c r="K49" s="17"/>
    </row>
    <row r="50" spans="1:11" ht="21.95" customHeight="1">
      <c r="B50" s="63" t="s">
        <v>37</v>
      </c>
      <c r="C50" s="63"/>
      <c r="D50" s="63"/>
      <c r="E50" s="63"/>
      <c r="F50" s="63"/>
      <c r="G50" s="57">
        <v>14.2</v>
      </c>
      <c r="I50" s="17">
        <v>410707.06</v>
      </c>
      <c r="J50" s="17"/>
      <c r="K50" s="17">
        <v>3650761.04</v>
      </c>
    </row>
    <row r="51" spans="1:11" ht="21.95" customHeight="1">
      <c r="A51" s="63" t="s">
        <v>38</v>
      </c>
      <c r="B51" s="63"/>
      <c r="C51" s="63"/>
      <c r="D51" s="63"/>
      <c r="E51" s="63"/>
      <c r="F51" s="63"/>
      <c r="G51" s="57">
        <v>13</v>
      </c>
      <c r="I51" s="18">
        <v>21281564.27</v>
      </c>
      <c r="J51" s="18"/>
      <c r="K51" s="18">
        <v>20756397.84</v>
      </c>
    </row>
    <row r="52" spans="1:11" ht="21.95" customHeight="1">
      <c r="A52" s="63" t="s">
        <v>39</v>
      </c>
      <c r="B52" s="63"/>
      <c r="C52" s="63"/>
      <c r="D52" s="63"/>
      <c r="E52" s="63"/>
      <c r="F52" s="63"/>
      <c r="G52" s="57"/>
      <c r="I52" s="17">
        <v>10068985.720000001</v>
      </c>
      <c r="J52" s="17"/>
      <c r="K52" s="17">
        <v>16767030.879999999</v>
      </c>
    </row>
    <row r="53" spans="1:11" ht="21.95" customHeight="1">
      <c r="A53" s="63" t="s">
        <v>40</v>
      </c>
      <c r="B53" s="63"/>
      <c r="C53" s="63"/>
      <c r="D53" s="63"/>
      <c r="E53" s="63"/>
      <c r="F53" s="63"/>
      <c r="G53" s="57"/>
      <c r="I53" s="17">
        <v>4548393.92</v>
      </c>
      <c r="J53" s="17"/>
      <c r="K53" s="17">
        <v>7143677.1200000001</v>
      </c>
    </row>
    <row r="54" spans="1:11" ht="21.95" customHeight="1">
      <c r="A54" s="63" t="s">
        <v>41</v>
      </c>
      <c r="B54" s="63"/>
      <c r="C54" s="63"/>
      <c r="D54" s="63"/>
      <c r="E54" s="63"/>
      <c r="F54" s="63"/>
      <c r="I54" s="108">
        <f>SUM(I48:I53)</f>
        <v>75904717.049999997</v>
      </c>
      <c r="J54" s="18"/>
      <c r="K54" s="108">
        <f>SUM(K48:K53)</f>
        <v>131658031.33</v>
      </c>
    </row>
    <row r="55" spans="1:11" ht="21.95" customHeight="1">
      <c r="A55" s="63"/>
      <c r="B55" s="63"/>
      <c r="C55" s="63"/>
      <c r="D55" s="63"/>
      <c r="E55" s="63"/>
      <c r="F55" s="63"/>
      <c r="I55" s="13"/>
      <c r="J55" s="13"/>
      <c r="K55" s="13"/>
    </row>
    <row r="56" spans="1:11" ht="21.95" customHeight="1">
      <c r="A56" s="2" t="s">
        <v>42</v>
      </c>
      <c r="B56" s="63"/>
      <c r="C56" s="63"/>
      <c r="D56" s="63"/>
      <c r="E56" s="63"/>
      <c r="F56" s="63"/>
      <c r="I56" s="13"/>
      <c r="J56" s="13"/>
      <c r="K56" s="13"/>
    </row>
    <row r="57" spans="1:11" ht="21.95" customHeight="1">
      <c r="A57" s="63" t="s">
        <v>43</v>
      </c>
      <c r="B57" s="63"/>
      <c r="C57" s="63"/>
      <c r="D57" s="63"/>
      <c r="E57" s="63"/>
      <c r="F57" s="63"/>
      <c r="G57" s="57">
        <v>14.2</v>
      </c>
      <c r="I57" s="8">
        <v>59148.28</v>
      </c>
      <c r="J57" s="8"/>
      <c r="K57" s="8">
        <v>208595.31</v>
      </c>
    </row>
    <row r="58" spans="1:11" ht="21.95" customHeight="1">
      <c r="A58" s="63" t="s">
        <v>44</v>
      </c>
      <c r="B58" s="63"/>
      <c r="C58" s="63"/>
      <c r="D58" s="63"/>
      <c r="E58" s="63"/>
      <c r="F58" s="63"/>
      <c r="G58" s="57">
        <v>15</v>
      </c>
      <c r="I58" s="8">
        <v>6154494.4799999995</v>
      </c>
      <c r="J58" s="8"/>
      <c r="K58" s="8">
        <v>5285223.96</v>
      </c>
    </row>
    <row r="59" spans="1:11" ht="20.25" hidden="1">
      <c r="A59" s="63" t="s">
        <v>45</v>
      </c>
      <c r="B59" s="63"/>
      <c r="C59" s="63"/>
      <c r="D59" s="63"/>
      <c r="E59" s="63"/>
      <c r="F59" s="63"/>
      <c r="G59" s="57"/>
      <c r="I59" s="8">
        <v>0</v>
      </c>
      <c r="J59" s="8"/>
      <c r="K59" s="8"/>
    </row>
    <row r="60" spans="1:11" ht="21.95" customHeight="1">
      <c r="A60" s="63" t="s">
        <v>46</v>
      </c>
      <c r="B60" s="63"/>
      <c r="C60" s="63"/>
      <c r="D60" s="63"/>
      <c r="E60" s="63"/>
      <c r="F60" s="63"/>
      <c r="G60" s="57"/>
      <c r="I60" s="36">
        <v>22337568.559999999</v>
      </c>
      <c r="J60" s="8"/>
      <c r="K60" s="36">
        <v>13383608.720000001</v>
      </c>
    </row>
    <row r="61" spans="1:11" ht="21.95" customHeight="1">
      <c r="A61" s="63" t="s">
        <v>47</v>
      </c>
      <c r="B61" s="63"/>
      <c r="C61" s="63"/>
      <c r="D61" s="63"/>
      <c r="E61" s="63"/>
      <c r="F61" s="63"/>
      <c r="G61" s="57"/>
      <c r="I61" s="20">
        <f>SUM(I57:I60)</f>
        <v>28551211.32</v>
      </c>
      <c r="J61" s="18"/>
      <c r="K61" s="20">
        <f>SUM(K57:K60)</f>
        <v>18877427.990000002</v>
      </c>
    </row>
    <row r="62" spans="1:11" ht="6" customHeight="1">
      <c r="A62" s="63"/>
      <c r="B62" s="63"/>
      <c r="C62" s="63"/>
      <c r="D62" s="63"/>
      <c r="E62" s="63"/>
      <c r="F62" s="63"/>
      <c r="G62" s="57"/>
      <c r="I62" s="18"/>
      <c r="J62" s="18"/>
      <c r="K62" s="18"/>
    </row>
    <row r="63" spans="1:11" ht="24" customHeight="1">
      <c r="A63" s="2" t="s">
        <v>48</v>
      </c>
      <c r="B63" s="63"/>
      <c r="C63" s="63"/>
      <c r="D63" s="63"/>
      <c r="E63" s="63"/>
      <c r="F63" s="63"/>
      <c r="I63" s="20">
        <f>+I61+I54</f>
        <v>104455928.37</v>
      </c>
      <c r="J63" s="18"/>
      <c r="K63" s="20">
        <f>+K61+K54</f>
        <v>150535459.31999999</v>
      </c>
    </row>
    <row r="64" spans="1:11" ht="21.95" customHeight="1">
      <c r="A64" s="63"/>
      <c r="B64" s="63"/>
      <c r="C64" s="63"/>
      <c r="D64" s="63"/>
      <c r="E64" s="63"/>
      <c r="F64" s="63"/>
    </row>
    <row r="65" spans="1:11" ht="21.95" customHeight="1">
      <c r="A65" s="63" t="s">
        <v>29</v>
      </c>
      <c r="I65" s="13"/>
      <c r="J65" s="13"/>
      <c r="K65" s="13"/>
    </row>
    <row r="66" spans="1:11" ht="21.95" customHeight="1">
      <c r="A66" s="63"/>
      <c r="I66" s="13"/>
      <c r="J66" s="13"/>
      <c r="K66" s="13"/>
    </row>
    <row r="67" spans="1:11" ht="21.95" customHeight="1">
      <c r="A67" s="63"/>
      <c r="I67" s="13"/>
      <c r="J67" s="13"/>
      <c r="K67" s="13"/>
    </row>
    <row r="68" spans="1:11" ht="21.95" customHeight="1">
      <c r="A68" s="63"/>
      <c r="I68" s="13"/>
      <c r="J68" s="13"/>
      <c r="K68" s="13"/>
    </row>
    <row r="69" spans="1:11" ht="21.95" customHeight="1">
      <c r="A69" s="63"/>
      <c r="I69" s="13"/>
      <c r="J69" s="13"/>
      <c r="K69" s="13"/>
    </row>
    <row r="70" spans="1:11" ht="21.95" customHeight="1">
      <c r="A70" s="63"/>
      <c r="I70" s="13"/>
      <c r="J70" s="13"/>
      <c r="K70" s="13"/>
    </row>
    <row r="71" spans="1:11" ht="21.95" customHeight="1">
      <c r="A71" s="63"/>
      <c r="I71" s="13"/>
      <c r="J71" s="13"/>
      <c r="K71" s="13"/>
    </row>
    <row r="72" spans="1:11" ht="25.5" customHeight="1">
      <c r="A72" s="63"/>
      <c r="I72" s="13"/>
      <c r="J72" s="13"/>
      <c r="K72" s="13"/>
    </row>
    <row r="73" spans="1:11" ht="21.95" customHeight="1">
      <c r="I73" s="13"/>
      <c r="J73" s="13"/>
      <c r="K73" s="13"/>
    </row>
    <row r="74" spans="1:11" ht="21.95" customHeight="1">
      <c r="F74" s="56"/>
      <c r="I74" s="56"/>
      <c r="J74" s="56"/>
      <c r="K74" s="56"/>
    </row>
    <row r="75" spans="1:11" ht="21.95" customHeight="1">
      <c r="A75" s="63"/>
      <c r="K75" s="15" t="s">
        <v>49</v>
      </c>
    </row>
    <row r="76" spans="1:11" s="4" customFormat="1" ht="21.95" customHeight="1">
      <c r="A76" s="4" t="s">
        <v>0</v>
      </c>
    </row>
    <row r="77" spans="1:11" s="4" customFormat="1" ht="21.95" customHeight="1">
      <c r="A77" s="113" t="s">
        <v>31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</row>
    <row r="78" spans="1:11" s="4" customFormat="1" ht="21.95" customHeight="1">
      <c r="A78" s="113" t="str">
        <f>+A40</f>
        <v>AS AT JUNE 30, 2025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</row>
    <row r="79" spans="1:11" ht="21.95" customHeight="1">
      <c r="H79" s="7"/>
      <c r="I79" s="7"/>
      <c r="J79" s="7"/>
      <c r="K79" s="7"/>
    </row>
    <row r="80" spans="1:11" ht="21.95" customHeight="1">
      <c r="B80" s="58"/>
      <c r="C80" s="58"/>
      <c r="D80" s="58"/>
      <c r="E80" s="58"/>
      <c r="F80" s="59"/>
      <c r="G80" s="60"/>
      <c r="H80" s="7"/>
      <c r="I80" s="112" t="s">
        <v>3</v>
      </c>
      <c r="J80" s="112"/>
      <c r="K80" s="112"/>
    </row>
    <row r="81" spans="1:11" ht="21.95" customHeight="1">
      <c r="B81" s="58"/>
      <c r="C81" s="58"/>
      <c r="D81" s="58"/>
      <c r="E81" s="58"/>
      <c r="F81" s="59"/>
      <c r="H81" s="7"/>
      <c r="I81" s="57" t="s">
        <v>4</v>
      </c>
      <c r="J81" s="57"/>
      <c r="K81" s="83" t="s">
        <v>5</v>
      </c>
    </row>
    <row r="82" spans="1:11" ht="21.95" customHeight="1">
      <c r="B82" s="58"/>
      <c r="C82" s="58"/>
      <c r="D82" s="58"/>
      <c r="E82" s="58"/>
      <c r="F82" s="59"/>
      <c r="G82" s="57"/>
      <c r="H82" s="7"/>
      <c r="I82" s="83" t="s">
        <v>6</v>
      </c>
      <c r="J82" s="83"/>
      <c r="K82" s="83" t="s">
        <v>7</v>
      </c>
    </row>
    <row r="83" spans="1:11" ht="21.95" customHeight="1">
      <c r="B83" s="58"/>
      <c r="C83" s="58"/>
      <c r="D83" s="58"/>
      <c r="E83" s="58"/>
      <c r="F83" s="59"/>
      <c r="G83" s="61" t="s">
        <v>8</v>
      </c>
      <c r="H83" s="7"/>
      <c r="I83" s="84" t="s">
        <v>9</v>
      </c>
      <c r="J83" s="85"/>
      <c r="K83" s="91"/>
    </row>
    <row r="84" spans="1:11" ht="21.95" customHeight="1">
      <c r="A84" s="62" t="s">
        <v>50</v>
      </c>
      <c r="B84" s="63"/>
      <c r="C84" s="63"/>
      <c r="D84" s="63"/>
      <c r="E84" s="63"/>
      <c r="F84" s="63"/>
    </row>
    <row r="85" spans="1:11" ht="21.95" customHeight="1">
      <c r="A85" s="2" t="s">
        <v>51</v>
      </c>
      <c r="B85" s="63"/>
      <c r="C85" s="63"/>
      <c r="D85" s="63"/>
      <c r="E85" s="63"/>
      <c r="F85" s="63"/>
      <c r="G85" s="57"/>
    </row>
    <row r="86" spans="1:11" ht="21.95" customHeight="1">
      <c r="A86" s="63" t="s">
        <v>52</v>
      </c>
      <c r="B86" s="63"/>
      <c r="C86" s="63"/>
      <c r="D86" s="63"/>
      <c r="E86" s="63"/>
      <c r="F86" s="63"/>
      <c r="G86" s="57"/>
    </row>
    <row r="87" spans="1:11" ht="21.95" customHeight="1">
      <c r="A87" s="63"/>
      <c r="B87" s="63" t="s">
        <v>53</v>
      </c>
      <c r="C87" s="63"/>
      <c r="D87" s="63"/>
      <c r="E87" s="63"/>
      <c r="F87" s="63"/>
      <c r="G87" s="57"/>
    </row>
    <row r="88" spans="1:11" ht="21.95" customHeight="1">
      <c r="A88" s="63"/>
      <c r="B88" s="63"/>
      <c r="C88" s="63" t="s">
        <v>54</v>
      </c>
      <c r="D88" s="63"/>
      <c r="E88" s="63"/>
      <c r="F88" s="63"/>
      <c r="I88" s="21">
        <v>175000000</v>
      </c>
      <c r="J88" s="18"/>
      <c r="K88" s="21">
        <v>175000000</v>
      </c>
    </row>
    <row r="89" spans="1:11" ht="21.95" customHeight="1">
      <c r="A89" s="63"/>
      <c r="B89" s="63" t="s">
        <v>55</v>
      </c>
      <c r="C89" s="63"/>
      <c r="D89" s="63"/>
      <c r="E89" s="63"/>
      <c r="I89" s="18"/>
      <c r="J89" s="18"/>
      <c r="K89" s="18"/>
    </row>
    <row r="90" spans="1:11" ht="21.95" customHeight="1">
      <c r="A90" s="63"/>
      <c r="B90" s="63"/>
      <c r="C90" s="63" t="s">
        <v>54</v>
      </c>
      <c r="D90" s="63"/>
      <c r="E90" s="63"/>
      <c r="F90" s="63"/>
      <c r="I90" s="18">
        <v>175000000</v>
      </c>
      <c r="J90" s="18"/>
      <c r="K90" s="18">
        <v>175000000</v>
      </c>
    </row>
    <row r="91" spans="1:11" ht="21.95" customHeight="1">
      <c r="A91" s="63" t="s">
        <v>56</v>
      </c>
      <c r="B91" s="63"/>
      <c r="C91" s="63"/>
      <c r="D91" s="63"/>
      <c r="E91" s="63"/>
      <c r="F91" s="63"/>
      <c r="G91" s="57">
        <v>17.100000000000001</v>
      </c>
      <c r="I91" s="25">
        <v>-71518905</v>
      </c>
      <c r="J91" s="18"/>
      <c r="K91" s="18">
        <v>0</v>
      </c>
    </row>
    <row r="92" spans="1:11" ht="21.95" customHeight="1">
      <c r="A92" s="63" t="s">
        <v>57</v>
      </c>
      <c r="B92" s="63"/>
      <c r="C92" s="63"/>
      <c r="D92" s="63"/>
      <c r="E92" s="63"/>
      <c r="F92" s="4"/>
      <c r="I92" s="18">
        <v>1332842476.51</v>
      </c>
      <c r="J92" s="18"/>
      <c r="K92" s="18">
        <v>1332842476.51</v>
      </c>
    </row>
    <row r="93" spans="1:11" ht="21.95" customHeight="1">
      <c r="A93" s="63" t="s">
        <v>58</v>
      </c>
      <c r="B93" s="63"/>
      <c r="C93" s="63"/>
      <c r="D93" s="63"/>
      <c r="E93" s="63"/>
      <c r="F93" s="63"/>
      <c r="I93" s="18"/>
      <c r="J93" s="18"/>
      <c r="K93" s="18"/>
    </row>
    <row r="94" spans="1:11" ht="21.95" customHeight="1">
      <c r="B94" s="63" t="s">
        <v>59</v>
      </c>
      <c r="C94" s="63"/>
      <c r="D94" s="63"/>
      <c r="E94" s="63"/>
      <c r="F94" s="63"/>
      <c r="G94" s="57">
        <v>18</v>
      </c>
      <c r="I94" s="18">
        <v>17500000</v>
      </c>
      <c r="J94" s="18"/>
      <c r="K94" s="18">
        <v>17500000</v>
      </c>
    </row>
    <row r="95" spans="1:11" ht="21.95" customHeight="1">
      <c r="B95" s="63" t="s">
        <v>60</v>
      </c>
      <c r="C95" s="63"/>
      <c r="D95" s="63"/>
      <c r="E95" s="63"/>
      <c r="F95" s="63"/>
      <c r="G95" s="57">
        <v>17.2</v>
      </c>
      <c r="I95" s="18">
        <v>71518905</v>
      </c>
      <c r="J95" s="18"/>
      <c r="K95" s="18">
        <v>0</v>
      </c>
    </row>
    <row r="96" spans="1:11" ht="21.95" customHeight="1">
      <c r="B96" s="63" t="s">
        <v>61</v>
      </c>
      <c r="C96" s="63"/>
      <c r="D96" s="63"/>
      <c r="E96" s="63"/>
      <c r="F96" s="63"/>
      <c r="G96" s="57"/>
      <c r="I96" s="52">
        <v>94030775.730000004</v>
      </c>
      <c r="J96" s="52"/>
      <c r="K96" s="52">
        <v>195942036.38000011</v>
      </c>
    </row>
    <row r="97" spans="1:11" ht="21.95" customHeight="1">
      <c r="A97" s="74" t="s">
        <v>62</v>
      </c>
      <c r="B97" s="63"/>
      <c r="C97" s="63"/>
      <c r="D97" s="63"/>
      <c r="E97" s="63"/>
      <c r="F97" s="63"/>
      <c r="G97" s="57"/>
      <c r="I97" s="26">
        <v>-33503.199999999997</v>
      </c>
      <c r="J97" s="25"/>
      <c r="K97" s="25">
        <v>-33503.199999999997</v>
      </c>
    </row>
    <row r="98" spans="1:11" ht="21.95" customHeight="1">
      <c r="A98" s="63" t="s">
        <v>63</v>
      </c>
      <c r="B98" s="63"/>
      <c r="C98" s="63"/>
      <c r="D98" s="63"/>
      <c r="E98" s="63"/>
      <c r="F98" s="63"/>
      <c r="I98" s="108">
        <f>SUM(I90:I97)</f>
        <v>1619339749.04</v>
      </c>
      <c r="J98" s="18"/>
      <c r="K98" s="108">
        <f>SUM(K90:K97)</f>
        <v>1721251009.6900001</v>
      </c>
    </row>
    <row r="99" spans="1:11" ht="5.45" customHeight="1">
      <c r="A99" s="63"/>
      <c r="B99" s="63"/>
      <c r="C99" s="63"/>
      <c r="D99" s="63"/>
      <c r="E99" s="63"/>
      <c r="F99" s="63"/>
      <c r="I99" s="17"/>
      <c r="J99" s="17"/>
      <c r="K99" s="17"/>
    </row>
    <row r="100" spans="1:11" ht="24" customHeight="1" thickBot="1">
      <c r="A100" s="2" t="s">
        <v>64</v>
      </c>
      <c r="B100" s="63"/>
      <c r="C100" s="63"/>
      <c r="D100" s="63"/>
      <c r="E100" s="63"/>
      <c r="F100" s="63"/>
      <c r="I100" s="19">
        <f>I63+I98</f>
        <v>1723795677.4099998</v>
      </c>
      <c r="J100" s="18"/>
      <c r="K100" s="19">
        <f>K63+K98</f>
        <v>1871786469.01</v>
      </c>
    </row>
    <row r="101" spans="1:11" ht="21.95" customHeight="1" thickTop="1">
      <c r="A101" s="74"/>
      <c r="B101" s="63"/>
      <c r="C101" s="63"/>
      <c r="D101" s="63"/>
      <c r="E101" s="63"/>
      <c r="F101" s="63"/>
      <c r="I101" s="16"/>
      <c r="J101" s="16"/>
      <c r="K101" s="16"/>
    </row>
    <row r="102" spans="1:11" ht="21.95" customHeight="1">
      <c r="A102" s="63" t="s">
        <v>29</v>
      </c>
      <c r="B102" s="63"/>
      <c r="C102" s="63"/>
      <c r="D102" s="63"/>
      <c r="E102" s="63"/>
      <c r="F102" s="63"/>
      <c r="I102" s="8"/>
      <c r="J102" s="8"/>
      <c r="K102" s="8"/>
    </row>
    <row r="103" spans="1:11" ht="21.95" customHeight="1">
      <c r="A103" s="63"/>
      <c r="B103" s="63"/>
      <c r="C103" s="63"/>
      <c r="D103" s="63"/>
      <c r="E103" s="63"/>
      <c r="F103" s="63"/>
      <c r="I103" s="13"/>
      <c r="J103" s="13"/>
      <c r="K103" s="13"/>
    </row>
    <row r="104" spans="1:11" ht="21.95" customHeight="1">
      <c r="A104" s="63"/>
      <c r="B104" s="63"/>
      <c r="C104" s="63"/>
      <c r="D104" s="63"/>
      <c r="E104" s="63"/>
      <c r="F104" s="63"/>
      <c r="I104" s="13"/>
      <c r="J104" s="13"/>
      <c r="K104" s="13"/>
    </row>
    <row r="105" spans="1:11" ht="21.95" customHeight="1">
      <c r="A105" s="63"/>
      <c r="B105" s="63"/>
      <c r="C105" s="63"/>
      <c r="D105" s="63"/>
      <c r="E105" s="63"/>
      <c r="F105" s="63"/>
      <c r="I105" s="13"/>
      <c r="J105" s="13"/>
      <c r="K105" s="13"/>
    </row>
    <row r="106" spans="1:11" ht="21.95" customHeight="1">
      <c r="A106" s="63"/>
      <c r="B106" s="63"/>
      <c r="C106" s="63"/>
      <c r="D106" s="63"/>
      <c r="E106" s="63"/>
      <c r="F106" s="63"/>
      <c r="I106" s="13"/>
      <c r="J106" s="13"/>
      <c r="K106" s="13"/>
    </row>
    <row r="107" spans="1:11" ht="21.95" customHeight="1">
      <c r="A107" s="63"/>
      <c r="B107" s="63"/>
      <c r="C107" s="63"/>
      <c r="D107" s="63"/>
      <c r="E107" s="63"/>
      <c r="F107" s="63"/>
      <c r="I107" s="13"/>
      <c r="J107" s="13"/>
      <c r="K107" s="13"/>
    </row>
    <row r="108" spans="1:11" ht="21.95" customHeight="1">
      <c r="A108" s="63"/>
      <c r="B108" s="63"/>
      <c r="C108" s="63"/>
      <c r="D108" s="63"/>
      <c r="E108" s="63"/>
      <c r="F108" s="63"/>
      <c r="I108" s="13"/>
      <c r="J108" s="13"/>
      <c r="K108" s="13"/>
    </row>
    <row r="109" spans="1:11" ht="26.1" customHeight="1">
      <c r="A109" s="63"/>
      <c r="B109" s="63"/>
      <c r="C109" s="63"/>
      <c r="D109" s="63"/>
      <c r="E109" s="63"/>
      <c r="F109" s="63"/>
    </row>
    <row r="110" spans="1:11" ht="21.95" customHeight="1">
      <c r="F110" s="56"/>
      <c r="I110" s="56"/>
      <c r="J110" s="56"/>
      <c r="K110" s="56"/>
    </row>
    <row r="111" spans="1:11" ht="21.95" customHeight="1">
      <c r="F111" s="56"/>
      <c r="I111" s="56"/>
      <c r="J111" s="56"/>
      <c r="K111" s="56"/>
    </row>
    <row r="112" spans="1:11" ht="21.95" customHeight="1">
      <c r="A112" s="63"/>
      <c r="F112" s="56"/>
      <c r="K112" s="15" t="s">
        <v>65</v>
      </c>
    </row>
  </sheetData>
  <mergeCells count="8">
    <mergeCell ref="I80:K80"/>
    <mergeCell ref="A39:K39"/>
    <mergeCell ref="I5:K5"/>
    <mergeCell ref="A40:K40"/>
    <mergeCell ref="A77:K77"/>
    <mergeCell ref="A78:K78"/>
    <mergeCell ref="I42:K42"/>
    <mergeCell ref="A46:G46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2D626-7376-4C44-B191-E6629E243E01}">
  <sheetPr>
    <tabColor rgb="FFFFC000"/>
  </sheetPr>
  <dimension ref="A1:K36"/>
  <sheetViews>
    <sheetView view="pageBreakPreview" zoomScaleNormal="160" zoomScaleSheetLayoutView="100" workbookViewId="0">
      <selection activeCell="A4" sqref="A4"/>
    </sheetView>
  </sheetViews>
  <sheetFormatPr defaultRowHeight="21.95" customHeight="1"/>
  <cols>
    <col min="1" max="1" width="2.42578125" style="39" customWidth="1"/>
    <col min="2" max="2" width="2.28515625" style="39" customWidth="1"/>
    <col min="3" max="3" width="2.42578125" style="39" customWidth="1"/>
    <col min="4" max="4" width="2.28515625" style="39" customWidth="1"/>
    <col min="5" max="5" width="13.7109375" style="39" customWidth="1"/>
    <col min="6" max="6" width="22.7109375" style="43" customWidth="1"/>
    <col min="7" max="7" width="8.7109375" style="39" customWidth="1"/>
    <col min="8" max="8" width="0.85546875" style="39" customWidth="1"/>
    <col min="9" max="9" width="16.7109375" style="14" customWidth="1"/>
    <col min="10" max="10" width="0.85546875" style="7" customWidth="1"/>
    <col min="11" max="11" width="16.7109375" style="14" customWidth="1"/>
    <col min="12" max="224" width="9.140625" style="39"/>
    <col min="225" max="225" width="2.42578125" style="39" customWidth="1"/>
    <col min="226" max="226" width="2.28515625" style="39" customWidth="1"/>
    <col min="227" max="227" width="2.42578125" style="39" customWidth="1"/>
    <col min="228" max="228" width="2.28515625" style="39" customWidth="1"/>
    <col min="229" max="229" width="13.7109375" style="39" customWidth="1"/>
    <col min="230" max="230" width="33.42578125" style="39" customWidth="1"/>
    <col min="231" max="231" width="9.7109375" style="39" customWidth="1"/>
    <col min="232" max="232" width="0.85546875" style="39" customWidth="1"/>
    <col min="233" max="233" width="15.7109375" style="39" customWidth="1"/>
    <col min="234" max="234" width="0.85546875" style="39" customWidth="1"/>
    <col min="235" max="235" width="15.7109375" style="39" customWidth="1"/>
    <col min="236" max="236" width="2.85546875" style="39" customWidth="1"/>
    <col min="237" max="237" width="15.140625" style="39" customWidth="1"/>
    <col min="238" max="238" width="12.42578125" style="39" bestFit="1" customWidth="1"/>
    <col min="239" max="239" width="11.28515625" style="39" bestFit="1" customWidth="1"/>
    <col min="240" max="480" width="9.140625" style="39"/>
    <col min="481" max="481" width="2.42578125" style="39" customWidth="1"/>
    <col min="482" max="482" width="2.28515625" style="39" customWidth="1"/>
    <col min="483" max="483" width="2.42578125" style="39" customWidth="1"/>
    <col min="484" max="484" width="2.28515625" style="39" customWidth="1"/>
    <col min="485" max="485" width="13.7109375" style="39" customWidth="1"/>
    <col min="486" max="486" width="33.42578125" style="39" customWidth="1"/>
    <col min="487" max="487" width="9.7109375" style="39" customWidth="1"/>
    <col min="488" max="488" width="0.85546875" style="39" customWidth="1"/>
    <col min="489" max="489" width="15.7109375" style="39" customWidth="1"/>
    <col min="490" max="490" width="0.85546875" style="39" customWidth="1"/>
    <col min="491" max="491" width="15.7109375" style="39" customWidth="1"/>
    <col min="492" max="492" width="2.85546875" style="39" customWidth="1"/>
    <col min="493" max="493" width="15.140625" style="39" customWidth="1"/>
    <col min="494" max="494" width="12.42578125" style="39" bestFit="1" customWidth="1"/>
    <col min="495" max="495" width="11.28515625" style="39" bestFit="1" customWidth="1"/>
    <col min="496" max="736" width="9.140625" style="39"/>
    <col min="737" max="737" width="2.42578125" style="39" customWidth="1"/>
    <col min="738" max="738" width="2.28515625" style="39" customWidth="1"/>
    <col min="739" max="739" width="2.42578125" style="39" customWidth="1"/>
    <col min="740" max="740" width="2.28515625" style="39" customWidth="1"/>
    <col min="741" max="741" width="13.7109375" style="39" customWidth="1"/>
    <col min="742" max="742" width="33.42578125" style="39" customWidth="1"/>
    <col min="743" max="743" width="9.7109375" style="39" customWidth="1"/>
    <col min="744" max="744" width="0.85546875" style="39" customWidth="1"/>
    <col min="745" max="745" width="15.7109375" style="39" customWidth="1"/>
    <col min="746" max="746" width="0.85546875" style="39" customWidth="1"/>
    <col min="747" max="747" width="15.7109375" style="39" customWidth="1"/>
    <col min="748" max="748" width="2.85546875" style="39" customWidth="1"/>
    <col min="749" max="749" width="15.140625" style="39" customWidth="1"/>
    <col min="750" max="750" width="12.42578125" style="39" bestFit="1" customWidth="1"/>
    <col min="751" max="751" width="11.28515625" style="39" bestFit="1" customWidth="1"/>
    <col min="752" max="992" width="9.140625" style="39"/>
    <col min="993" max="993" width="2.42578125" style="39" customWidth="1"/>
    <col min="994" max="994" width="2.28515625" style="39" customWidth="1"/>
    <col min="995" max="995" width="2.42578125" style="39" customWidth="1"/>
    <col min="996" max="996" width="2.28515625" style="39" customWidth="1"/>
    <col min="997" max="997" width="13.7109375" style="39" customWidth="1"/>
    <col min="998" max="998" width="33.42578125" style="39" customWidth="1"/>
    <col min="999" max="999" width="9.7109375" style="39" customWidth="1"/>
    <col min="1000" max="1000" width="0.85546875" style="39" customWidth="1"/>
    <col min="1001" max="1001" width="15.7109375" style="39" customWidth="1"/>
    <col min="1002" max="1002" width="0.85546875" style="39" customWidth="1"/>
    <col min="1003" max="1003" width="15.7109375" style="39" customWidth="1"/>
    <col min="1004" max="1004" width="2.85546875" style="39" customWidth="1"/>
    <col min="1005" max="1005" width="15.140625" style="39" customWidth="1"/>
    <col min="1006" max="1006" width="12.42578125" style="39" bestFit="1" customWidth="1"/>
    <col min="1007" max="1007" width="11.28515625" style="39" bestFit="1" customWidth="1"/>
    <col min="1008" max="1248" width="9.140625" style="39"/>
    <col min="1249" max="1249" width="2.42578125" style="39" customWidth="1"/>
    <col min="1250" max="1250" width="2.28515625" style="39" customWidth="1"/>
    <col min="1251" max="1251" width="2.42578125" style="39" customWidth="1"/>
    <col min="1252" max="1252" width="2.28515625" style="39" customWidth="1"/>
    <col min="1253" max="1253" width="13.7109375" style="39" customWidth="1"/>
    <col min="1254" max="1254" width="33.42578125" style="39" customWidth="1"/>
    <col min="1255" max="1255" width="9.7109375" style="39" customWidth="1"/>
    <col min="1256" max="1256" width="0.85546875" style="39" customWidth="1"/>
    <col min="1257" max="1257" width="15.7109375" style="39" customWidth="1"/>
    <col min="1258" max="1258" width="0.85546875" style="39" customWidth="1"/>
    <col min="1259" max="1259" width="15.7109375" style="39" customWidth="1"/>
    <col min="1260" max="1260" width="2.85546875" style="39" customWidth="1"/>
    <col min="1261" max="1261" width="15.140625" style="39" customWidth="1"/>
    <col min="1262" max="1262" width="12.42578125" style="39" bestFit="1" customWidth="1"/>
    <col min="1263" max="1263" width="11.28515625" style="39" bestFit="1" customWidth="1"/>
    <col min="1264" max="1504" width="9.140625" style="39"/>
    <col min="1505" max="1505" width="2.42578125" style="39" customWidth="1"/>
    <col min="1506" max="1506" width="2.28515625" style="39" customWidth="1"/>
    <col min="1507" max="1507" width="2.42578125" style="39" customWidth="1"/>
    <col min="1508" max="1508" width="2.28515625" style="39" customWidth="1"/>
    <col min="1509" max="1509" width="13.7109375" style="39" customWidth="1"/>
    <col min="1510" max="1510" width="33.42578125" style="39" customWidth="1"/>
    <col min="1511" max="1511" width="9.7109375" style="39" customWidth="1"/>
    <col min="1512" max="1512" width="0.85546875" style="39" customWidth="1"/>
    <col min="1513" max="1513" width="15.7109375" style="39" customWidth="1"/>
    <col min="1514" max="1514" width="0.85546875" style="39" customWidth="1"/>
    <col min="1515" max="1515" width="15.7109375" style="39" customWidth="1"/>
    <col min="1516" max="1516" width="2.85546875" style="39" customWidth="1"/>
    <col min="1517" max="1517" width="15.140625" style="39" customWidth="1"/>
    <col min="1518" max="1518" width="12.42578125" style="39" bestFit="1" customWidth="1"/>
    <col min="1519" max="1519" width="11.28515625" style="39" bestFit="1" customWidth="1"/>
    <col min="1520" max="1760" width="9.140625" style="39"/>
    <col min="1761" max="1761" width="2.42578125" style="39" customWidth="1"/>
    <col min="1762" max="1762" width="2.28515625" style="39" customWidth="1"/>
    <col min="1763" max="1763" width="2.42578125" style="39" customWidth="1"/>
    <col min="1764" max="1764" width="2.28515625" style="39" customWidth="1"/>
    <col min="1765" max="1765" width="13.7109375" style="39" customWidth="1"/>
    <col min="1766" max="1766" width="33.42578125" style="39" customWidth="1"/>
    <col min="1767" max="1767" width="9.7109375" style="39" customWidth="1"/>
    <col min="1768" max="1768" width="0.85546875" style="39" customWidth="1"/>
    <col min="1769" max="1769" width="15.7109375" style="39" customWidth="1"/>
    <col min="1770" max="1770" width="0.85546875" style="39" customWidth="1"/>
    <col min="1771" max="1771" width="15.7109375" style="39" customWidth="1"/>
    <col min="1772" max="1772" width="2.85546875" style="39" customWidth="1"/>
    <col min="1773" max="1773" width="15.140625" style="39" customWidth="1"/>
    <col min="1774" max="1774" width="12.42578125" style="39" bestFit="1" customWidth="1"/>
    <col min="1775" max="1775" width="11.28515625" style="39" bestFit="1" customWidth="1"/>
    <col min="1776" max="2016" width="9.140625" style="39"/>
    <col min="2017" max="2017" width="2.42578125" style="39" customWidth="1"/>
    <col min="2018" max="2018" width="2.28515625" style="39" customWidth="1"/>
    <col min="2019" max="2019" width="2.42578125" style="39" customWidth="1"/>
    <col min="2020" max="2020" width="2.28515625" style="39" customWidth="1"/>
    <col min="2021" max="2021" width="13.7109375" style="39" customWidth="1"/>
    <col min="2022" max="2022" width="33.42578125" style="39" customWidth="1"/>
    <col min="2023" max="2023" width="9.7109375" style="39" customWidth="1"/>
    <col min="2024" max="2024" width="0.85546875" style="39" customWidth="1"/>
    <col min="2025" max="2025" width="15.7109375" style="39" customWidth="1"/>
    <col min="2026" max="2026" width="0.85546875" style="39" customWidth="1"/>
    <col min="2027" max="2027" width="15.7109375" style="39" customWidth="1"/>
    <col min="2028" max="2028" width="2.85546875" style="39" customWidth="1"/>
    <col min="2029" max="2029" width="15.140625" style="39" customWidth="1"/>
    <col min="2030" max="2030" width="12.42578125" style="39" bestFit="1" customWidth="1"/>
    <col min="2031" max="2031" width="11.28515625" style="39" bestFit="1" customWidth="1"/>
    <col min="2032" max="2272" width="9.140625" style="39"/>
    <col min="2273" max="2273" width="2.42578125" style="39" customWidth="1"/>
    <col min="2274" max="2274" width="2.28515625" style="39" customWidth="1"/>
    <col min="2275" max="2275" width="2.42578125" style="39" customWidth="1"/>
    <col min="2276" max="2276" width="2.28515625" style="39" customWidth="1"/>
    <col min="2277" max="2277" width="13.7109375" style="39" customWidth="1"/>
    <col min="2278" max="2278" width="33.42578125" style="39" customWidth="1"/>
    <col min="2279" max="2279" width="9.7109375" style="39" customWidth="1"/>
    <col min="2280" max="2280" width="0.85546875" style="39" customWidth="1"/>
    <col min="2281" max="2281" width="15.7109375" style="39" customWidth="1"/>
    <col min="2282" max="2282" width="0.85546875" style="39" customWidth="1"/>
    <col min="2283" max="2283" width="15.7109375" style="39" customWidth="1"/>
    <col min="2284" max="2284" width="2.85546875" style="39" customWidth="1"/>
    <col min="2285" max="2285" width="15.140625" style="39" customWidth="1"/>
    <col min="2286" max="2286" width="12.42578125" style="39" bestFit="1" customWidth="1"/>
    <col min="2287" max="2287" width="11.28515625" style="39" bestFit="1" customWidth="1"/>
    <col min="2288" max="2528" width="9.140625" style="39"/>
    <col min="2529" max="2529" width="2.42578125" style="39" customWidth="1"/>
    <col min="2530" max="2530" width="2.28515625" style="39" customWidth="1"/>
    <col min="2531" max="2531" width="2.42578125" style="39" customWidth="1"/>
    <col min="2532" max="2532" width="2.28515625" style="39" customWidth="1"/>
    <col min="2533" max="2533" width="13.7109375" style="39" customWidth="1"/>
    <col min="2534" max="2534" width="33.42578125" style="39" customWidth="1"/>
    <col min="2535" max="2535" width="9.7109375" style="39" customWidth="1"/>
    <col min="2536" max="2536" width="0.85546875" style="39" customWidth="1"/>
    <col min="2537" max="2537" width="15.7109375" style="39" customWidth="1"/>
    <col min="2538" max="2538" width="0.85546875" style="39" customWidth="1"/>
    <col min="2539" max="2539" width="15.7109375" style="39" customWidth="1"/>
    <col min="2540" max="2540" width="2.85546875" style="39" customWidth="1"/>
    <col min="2541" max="2541" width="15.140625" style="39" customWidth="1"/>
    <col min="2542" max="2542" width="12.42578125" style="39" bestFit="1" customWidth="1"/>
    <col min="2543" max="2543" width="11.28515625" style="39" bestFit="1" customWidth="1"/>
    <col min="2544" max="2784" width="9.140625" style="39"/>
    <col min="2785" max="2785" width="2.42578125" style="39" customWidth="1"/>
    <col min="2786" max="2786" width="2.28515625" style="39" customWidth="1"/>
    <col min="2787" max="2787" width="2.42578125" style="39" customWidth="1"/>
    <col min="2788" max="2788" width="2.28515625" style="39" customWidth="1"/>
    <col min="2789" max="2789" width="13.7109375" style="39" customWidth="1"/>
    <col min="2790" max="2790" width="33.42578125" style="39" customWidth="1"/>
    <col min="2791" max="2791" width="9.7109375" style="39" customWidth="1"/>
    <col min="2792" max="2792" width="0.85546875" style="39" customWidth="1"/>
    <col min="2793" max="2793" width="15.7109375" style="39" customWidth="1"/>
    <col min="2794" max="2794" width="0.85546875" style="39" customWidth="1"/>
    <col min="2795" max="2795" width="15.7109375" style="39" customWidth="1"/>
    <col min="2796" max="2796" width="2.85546875" style="39" customWidth="1"/>
    <col min="2797" max="2797" width="15.140625" style="39" customWidth="1"/>
    <col min="2798" max="2798" width="12.42578125" style="39" bestFit="1" customWidth="1"/>
    <col min="2799" max="2799" width="11.28515625" style="39" bestFit="1" customWidth="1"/>
    <col min="2800" max="3040" width="9.140625" style="39"/>
    <col min="3041" max="3041" width="2.42578125" style="39" customWidth="1"/>
    <col min="3042" max="3042" width="2.28515625" style="39" customWidth="1"/>
    <col min="3043" max="3043" width="2.42578125" style="39" customWidth="1"/>
    <col min="3044" max="3044" width="2.28515625" style="39" customWidth="1"/>
    <col min="3045" max="3045" width="13.7109375" style="39" customWidth="1"/>
    <col min="3046" max="3046" width="33.42578125" style="39" customWidth="1"/>
    <col min="3047" max="3047" width="9.7109375" style="39" customWidth="1"/>
    <col min="3048" max="3048" width="0.85546875" style="39" customWidth="1"/>
    <col min="3049" max="3049" width="15.7109375" style="39" customWidth="1"/>
    <col min="3050" max="3050" width="0.85546875" style="39" customWidth="1"/>
    <col min="3051" max="3051" width="15.7109375" style="39" customWidth="1"/>
    <col min="3052" max="3052" width="2.85546875" style="39" customWidth="1"/>
    <col min="3053" max="3053" width="15.140625" style="39" customWidth="1"/>
    <col min="3054" max="3054" width="12.42578125" style="39" bestFit="1" customWidth="1"/>
    <col min="3055" max="3055" width="11.28515625" style="39" bestFit="1" customWidth="1"/>
    <col min="3056" max="3296" width="9.140625" style="39"/>
    <col min="3297" max="3297" width="2.42578125" style="39" customWidth="1"/>
    <col min="3298" max="3298" width="2.28515625" style="39" customWidth="1"/>
    <col min="3299" max="3299" width="2.42578125" style="39" customWidth="1"/>
    <col min="3300" max="3300" width="2.28515625" style="39" customWidth="1"/>
    <col min="3301" max="3301" width="13.7109375" style="39" customWidth="1"/>
    <col min="3302" max="3302" width="33.42578125" style="39" customWidth="1"/>
    <col min="3303" max="3303" width="9.7109375" style="39" customWidth="1"/>
    <col min="3304" max="3304" width="0.85546875" style="39" customWidth="1"/>
    <col min="3305" max="3305" width="15.7109375" style="39" customWidth="1"/>
    <col min="3306" max="3306" width="0.85546875" style="39" customWidth="1"/>
    <col min="3307" max="3307" width="15.7109375" style="39" customWidth="1"/>
    <col min="3308" max="3308" width="2.85546875" style="39" customWidth="1"/>
    <col min="3309" max="3309" width="15.140625" style="39" customWidth="1"/>
    <col min="3310" max="3310" width="12.42578125" style="39" bestFit="1" customWidth="1"/>
    <col min="3311" max="3311" width="11.28515625" style="39" bestFit="1" customWidth="1"/>
    <col min="3312" max="3552" width="9.140625" style="39"/>
    <col min="3553" max="3553" width="2.42578125" style="39" customWidth="1"/>
    <col min="3554" max="3554" width="2.28515625" style="39" customWidth="1"/>
    <col min="3555" max="3555" width="2.42578125" style="39" customWidth="1"/>
    <col min="3556" max="3556" width="2.28515625" style="39" customWidth="1"/>
    <col min="3557" max="3557" width="13.7109375" style="39" customWidth="1"/>
    <col min="3558" max="3558" width="33.42578125" style="39" customWidth="1"/>
    <col min="3559" max="3559" width="9.7109375" style="39" customWidth="1"/>
    <col min="3560" max="3560" width="0.85546875" style="39" customWidth="1"/>
    <col min="3561" max="3561" width="15.7109375" style="39" customWidth="1"/>
    <col min="3562" max="3562" width="0.85546875" style="39" customWidth="1"/>
    <col min="3563" max="3563" width="15.7109375" style="39" customWidth="1"/>
    <col min="3564" max="3564" width="2.85546875" style="39" customWidth="1"/>
    <col min="3565" max="3565" width="15.140625" style="39" customWidth="1"/>
    <col min="3566" max="3566" width="12.42578125" style="39" bestFit="1" customWidth="1"/>
    <col min="3567" max="3567" width="11.28515625" style="39" bestFit="1" customWidth="1"/>
    <col min="3568" max="3808" width="9.140625" style="39"/>
    <col min="3809" max="3809" width="2.42578125" style="39" customWidth="1"/>
    <col min="3810" max="3810" width="2.28515625" style="39" customWidth="1"/>
    <col min="3811" max="3811" width="2.42578125" style="39" customWidth="1"/>
    <col min="3812" max="3812" width="2.28515625" style="39" customWidth="1"/>
    <col min="3813" max="3813" width="13.7109375" style="39" customWidth="1"/>
    <col min="3814" max="3814" width="33.42578125" style="39" customWidth="1"/>
    <col min="3815" max="3815" width="9.7109375" style="39" customWidth="1"/>
    <col min="3816" max="3816" width="0.85546875" style="39" customWidth="1"/>
    <col min="3817" max="3817" width="15.7109375" style="39" customWidth="1"/>
    <col min="3818" max="3818" width="0.85546875" style="39" customWidth="1"/>
    <col min="3819" max="3819" width="15.7109375" style="39" customWidth="1"/>
    <col min="3820" max="3820" width="2.85546875" style="39" customWidth="1"/>
    <col min="3821" max="3821" width="15.140625" style="39" customWidth="1"/>
    <col min="3822" max="3822" width="12.42578125" style="39" bestFit="1" customWidth="1"/>
    <col min="3823" max="3823" width="11.28515625" style="39" bestFit="1" customWidth="1"/>
    <col min="3824" max="4064" width="9.140625" style="39"/>
    <col min="4065" max="4065" width="2.42578125" style="39" customWidth="1"/>
    <col min="4066" max="4066" width="2.28515625" style="39" customWidth="1"/>
    <col min="4067" max="4067" width="2.42578125" style="39" customWidth="1"/>
    <col min="4068" max="4068" width="2.28515625" style="39" customWidth="1"/>
    <col min="4069" max="4069" width="13.7109375" style="39" customWidth="1"/>
    <col min="4070" max="4070" width="33.42578125" style="39" customWidth="1"/>
    <col min="4071" max="4071" width="9.7109375" style="39" customWidth="1"/>
    <col min="4072" max="4072" width="0.85546875" style="39" customWidth="1"/>
    <col min="4073" max="4073" width="15.7109375" style="39" customWidth="1"/>
    <col min="4074" max="4074" width="0.85546875" style="39" customWidth="1"/>
    <col min="4075" max="4075" width="15.7109375" style="39" customWidth="1"/>
    <col min="4076" max="4076" width="2.85546875" style="39" customWidth="1"/>
    <col min="4077" max="4077" width="15.140625" style="39" customWidth="1"/>
    <col min="4078" max="4078" width="12.42578125" style="39" bestFit="1" customWidth="1"/>
    <col min="4079" max="4079" width="11.28515625" style="39" bestFit="1" customWidth="1"/>
    <col min="4080" max="4320" width="9.140625" style="39"/>
    <col min="4321" max="4321" width="2.42578125" style="39" customWidth="1"/>
    <col min="4322" max="4322" width="2.28515625" style="39" customWidth="1"/>
    <col min="4323" max="4323" width="2.42578125" style="39" customWidth="1"/>
    <col min="4324" max="4324" width="2.28515625" style="39" customWidth="1"/>
    <col min="4325" max="4325" width="13.7109375" style="39" customWidth="1"/>
    <col min="4326" max="4326" width="33.42578125" style="39" customWidth="1"/>
    <col min="4327" max="4327" width="9.7109375" style="39" customWidth="1"/>
    <col min="4328" max="4328" width="0.85546875" style="39" customWidth="1"/>
    <col min="4329" max="4329" width="15.7109375" style="39" customWidth="1"/>
    <col min="4330" max="4330" width="0.85546875" style="39" customWidth="1"/>
    <col min="4331" max="4331" width="15.7109375" style="39" customWidth="1"/>
    <col min="4332" max="4332" width="2.85546875" style="39" customWidth="1"/>
    <col min="4333" max="4333" width="15.140625" style="39" customWidth="1"/>
    <col min="4334" max="4334" width="12.42578125" style="39" bestFit="1" customWidth="1"/>
    <col min="4335" max="4335" width="11.28515625" style="39" bestFit="1" customWidth="1"/>
    <col min="4336" max="4576" width="9.140625" style="39"/>
    <col min="4577" max="4577" width="2.42578125" style="39" customWidth="1"/>
    <col min="4578" max="4578" width="2.28515625" style="39" customWidth="1"/>
    <col min="4579" max="4579" width="2.42578125" style="39" customWidth="1"/>
    <col min="4580" max="4580" width="2.28515625" style="39" customWidth="1"/>
    <col min="4581" max="4581" width="13.7109375" style="39" customWidth="1"/>
    <col min="4582" max="4582" width="33.42578125" style="39" customWidth="1"/>
    <col min="4583" max="4583" width="9.7109375" style="39" customWidth="1"/>
    <col min="4584" max="4584" width="0.85546875" style="39" customWidth="1"/>
    <col min="4585" max="4585" width="15.7109375" style="39" customWidth="1"/>
    <col min="4586" max="4586" width="0.85546875" style="39" customWidth="1"/>
    <col min="4587" max="4587" width="15.7109375" style="39" customWidth="1"/>
    <col min="4588" max="4588" width="2.85546875" style="39" customWidth="1"/>
    <col min="4589" max="4589" width="15.140625" style="39" customWidth="1"/>
    <col min="4590" max="4590" width="12.42578125" style="39" bestFit="1" customWidth="1"/>
    <col min="4591" max="4591" width="11.28515625" style="39" bestFit="1" customWidth="1"/>
    <col min="4592" max="4832" width="9.140625" style="39"/>
    <col min="4833" max="4833" width="2.42578125" style="39" customWidth="1"/>
    <col min="4834" max="4834" width="2.28515625" style="39" customWidth="1"/>
    <col min="4835" max="4835" width="2.42578125" style="39" customWidth="1"/>
    <col min="4836" max="4836" width="2.28515625" style="39" customWidth="1"/>
    <col min="4837" max="4837" width="13.7109375" style="39" customWidth="1"/>
    <col min="4838" max="4838" width="33.42578125" style="39" customWidth="1"/>
    <col min="4839" max="4839" width="9.7109375" style="39" customWidth="1"/>
    <col min="4840" max="4840" width="0.85546875" style="39" customWidth="1"/>
    <col min="4841" max="4841" width="15.7109375" style="39" customWidth="1"/>
    <col min="4842" max="4842" width="0.85546875" style="39" customWidth="1"/>
    <col min="4843" max="4843" width="15.7109375" style="39" customWidth="1"/>
    <col min="4844" max="4844" width="2.85546875" style="39" customWidth="1"/>
    <col min="4845" max="4845" width="15.140625" style="39" customWidth="1"/>
    <col min="4846" max="4846" width="12.42578125" style="39" bestFit="1" customWidth="1"/>
    <col min="4847" max="4847" width="11.28515625" style="39" bestFit="1" customWidth="1"/>
    <col min="4848" max="5088" width="9.140625" style="39"/>
    <col min="5089" max="5089" width="2.42578125" style="39" customWidth="1"/>
    <col min="5090" max="5090" width="2.28515625" style="39" customWidth="1"/>
    <col min="5091" max="5091" width="2.42578125" style="39" customWidth="1"/>
    <col min="5092" max="5092" width="2.28515625" style="39" customWidth="1"/>
    <col min="5093" max="5093" width="13.7109375" style="39" customWidth="1"/>
    <col min="5094" max="5094" width="33.42578125" style="39" customWidth="1"/>
    <col min="5095" max="5095" width="9.7109375" style="39" customWidth="1"/>
    <col min="5096" max="5096" width="0.85546875" style="39" customWidth="1"/>
    <col min="5097" max="5097" width="15.7109375" style="39" customWidth="1"/>
    <col min="5098" max="5098" width="0.85546875" style="39" customWidth="1"/>
    <col min="5099" max="5099" width="15.7109375" style="39" customWidth="1"/>
    <col min="5100" max="5100" width="2.85546875" style="39" customWidth="1"/>
    <col min="5101" max="5101" width="15.140625" style="39" customWidth="1"/>
    <col min="5102" max="5102" width="12.42578125" style="39" bestFit="1" customWidth="1"/>
    <col min="5103" max="5103" width="11.28515625" style="39" bestFit="1" customWidth="1"/>
    <col min="5104" max="5344" width="9.140625" style="39"/>
    <col min="5345" max="5345" width="2.42578125" style="39" customWidth="1"/>
    <col min="5346" max="5346" width="2.28515625" style="39" customWidth="1"/>
    <col min="5347" max="5347" width="2.42578125" style="39" customWidth="1"/>
    <col min="5348" max="5348" width="2.28515625" style="39" customWidth="1"/>
    <col min="5349" max="5349" width="13.7109375" style="39" customWidth="1"/>
    <col min="5350" max="5350" width="33.42578125" style="39" customWidth="1"/>
    <col min="5351" max="5351" width="9.7109375" style="39" customWidth="1"/>
    <col min="5352" max="5352" width="0.85546875" style="39" customWidth="1"/>
    <col min="5353" max="5353" width="15.7109375" style="39" customWidth="1"/>
    <col min="5354" max="5354" width="0.85546875" style="39" customWidth="1"/>
    <col min="5355" max="5355" width="15.7109375" style="39" customWidth="1"/>
    <col min="5356" max="5356" width="2.85546875" style="39" customWidth="1"/>
    <col min="5357" max="5357" width="15.140625" style="39" customWidth="1"/>
    <col min="5358" max="5358" width="12.42578125" style="39" bestFit="1" customWidth="1"/>
    <col min="5359" max="5359" width="11.28515625" style="39" bestFit="1" customWidth="1"/>
    <col min="5360" max="5600" width="9.140625" style="39"/>
    <col min="5601" max="5601" width="2.42578125" style="39" customWidth="1"/>
    <col min="5602" max="5602" width="2.28515625" style="39" customWidth="1"/>
    <col min="5603" max="5603" width="2.42578125" style="39" customWidth="1"/>
    <col min="5604" max="5604" width="2.28515625" style="39" customWidth="1"/>
    <col min="5605" max="5605" width="13.7109375" style="39" customWidth="1"/>
    <col min="5606" max="5606" width="33.42578125" style="39" customWidth="1"/>
    <col min="5607" max="5607" width="9.7109375" style="39" customWidth="1"/>
    <col min="5608" max="5608" width="0.85546875" style="39" customWidth="1"/>
    <col min="5609" max="5609" width="15.7109375" style="39" customWidth="1"/>
    <col min="5610" max="5610" width="0.85546875" style="39" customWidth="1"/>
    <col min="5611" max="5611" width="15.7109375" style="39" customWidth="1"/>
    <col min="5612" max="5612" width="2.85546875" style="39" customWidth="1"/>
    <col min="5613" max="5613" width="15.140625" style="39" customWidth="1"/>
    <col min="5614" max="5614" width="12.42578125" style="39" bestFit="1" customWidth="1"/>
    <col min="5615" max="5615" width="11.28515625" style="39" bestFit="1" customWidth="1"/>
    <col min="5616" max="5856" width="9.140625" style="39"/>
    <col min="5857" max="5857" width="2.42578125" style="39" customWidth="1"/>
    <col min="5858" max="5858" width="2.28515625" style="39" customWidth="1"/>
    <col min="5859" max="5859" width="2.42578125" style="39" customWidth="1"/>
    <col min="5860" max="5860" width="2.28515625" style="39" customWidth="1"/>
    <col min="5861" max="5861" width="13.7109375" style="39" customWidth="1"/>
    <col min="5862" max="5862" width="33.42578125" style="39" customWidth="1"/>
    <col min="5863" max="5863" width="9.7109375" style="39" customWidth="1"/>
    <col min="5864" max="5864" width="0.85546875" style="39" customWidth="1"/>
    <col min="5865" max="5865" width="15.7109375" style="39" customWidth="1"/>
    <col min="5866" max="5866" width="0.85546875" style="39" customWidth="1"/>
    <col min="5867" max="5867" width="15.7109375" style="39" customWidth="1"/>
    <col min="5868" max="5868" width="2.85546875" style="39" customWidth="1"/>
    <col min="5869" max="5869" width="15.140625" style="39" customWidth="1"/>
    <col min="5870" max="5870" width="12.42578125" style="39" bestFit="1" customWidth="1"/>
    <col min="5871" max="5871" width="11.28515625" style="39" bestFit="1" customWidth="1"/>
    <col min="5872" max="6112" width="9.140625" style="39"/>
    <col min="6113" max="6113" width="2.42578125" style="39" customWidth="1"/>
    <col min="6114" max="6114" width="2.28515625" style="39" customWidth="1"/>
    <col min="6115" max="6115" width="2.42578125" style="39" customWidth="1"/>
    <col min="6116" max="6116" width="2.28515625" style="39" customWidth="1"/>
    <col min="6117" max="6117" width="13.7109375" style="39" customWidth="1"/>
    <col min="6118" max="6118" width="33.42578125" style="39" customWidth="1"/>
    <col min="6119" max="6119" width="9.7109375" style="39" customWidth="1"/>
    <col min="6120" max="6120" width="0.85546875" style="39" customWidth="1"/>
    <col min="6121" max="6121" width="15.7109375" style="39" customWidth="1"/>
    <col min="6122" max="6122" width="0.85546875" style="39" customWidth="1"/>
    <col min="6123" max="6123" width="15.7109375" style="39" customWidth="1"/>
    <col min="6124" max="6124" width="2.85546875" style="39" customWidth="1"/>
    <col min="6125" max="6125" width="15.140625" style="39" customWidth="1"/>
    <col min="6126" max="6126" width="12.42578125" style="39" bestFit="1" customWidth="1"/>
    <col min="6127" max="6127" width="11.28515625" style="39" bestFit="1" customWidth="1"/>
    <col min="6128" max="6368" width="9.140625" style="39"/>
    <col min="6369" max="6369" width="2.42578125" style="39" customWidth="1"/>
    <col min="6370" max="6370" width="2.28515625" style="39" customWidth="1"/>
    <col min="6371" max="6371" width="2.42578125" style="39" customWidth="1"/>
    <col min="6372" max="6372" width="2.28515625" style="39" customWidth="1"/>
    <col min="6373" max="6373" width="13.7109375" style="39" customWidth="1"/>
    <col min="6374" max="6374" width="33.42578125" style="39" customWidth="1"/>
    <col min="6375" max="6375" width="9.7109375" style="39" customWidth="1"/>
    <col min="6376" max="6376" width="0.85546875" style="39" customWidth="1"/>
    <col min="6377" max="6377" width="15.7109375" style="39" customWidth="1"/>
    <col min="6378" max="6378" width="0.85546875" style="39" customWidth="1"/>
    <col min="6379" max="6379" width="15.7109375" style="39" customWidth="1"/>
    <col min="6380" max="6380" width="2.85546875" style="39" customWidth="1"/>
    <col min="6381" max="6381" width="15.140625" style="39" customWidth="1"/>
    <col min="6382" max="6382" width="12.42578125" style="39" bestFit="1" customWidth="1"/>
    <col min="6383" max="6383" width="11.28515625" style="39" bestFit="1" customWidth="1"/>
    <col min="6384" max="6624" width="9.140625" style="39"/>
    <col min="6625" max="6625" width="2.42578125" style="39" customWidth="1"/>
    <col min="6626" max="6626" width="2.28515625" style="39" customWidth="1"/>
    <col min="6627" max="6627" width="2.42578125" style="39" customWidth="1"/>
    <col min="6628" max="6628" width="2.28515625" style="39" customWidth="1"/>
    <col min="6629" max="6629" width="13.7109375" style="39" customWidth="1"/>
    <col min="6630" max="6630" width="33.42578125" style="39" customWidth="1"/>
    <col min="6631" max="6631" width="9.7109375" style="39" customWidth="1"/>
    <col min="6632" max="6632" width="0.85546875" style="39" customWidth="1"/>
    <col min="6633" max="6633" width="15.7109375" style="39" customWidth="1"/>
    <col min="6634" max="6634" width="0.85546875" style="39" customWidth="1"/>
    <col min="6635" max="6635" width="15.7109375" style="39" customWidth="1"/>
    <col min="6636" max="6636" width="2.85546875" style="39" customWidth="1"/>
    <col min="6637" max="6637" width="15.140625" style="39" customWidth="1"/>
    <col min="6638" max="6638" width="12.42578125" style="39" bestFit="1" customWidth="1"/>
    <col min="6639" max="6639" width="11.28515625" style="39" bestFit="1" customWidth="1"/>
    <col min="6640" max="6880" width="9.140625" style="39"/>
    <col min="6881" max="6881" width="2.42578125" style="39" customWidth="1"/>
    <col min="6882" max="6882" width="2.28515625" style="39" customWidth="1"/>
    <col min="6883" max="6883" width="2.42578125" style="39" customWidth="1"/>
    <col min="6884" max="6884" width="2.28515625" style="39" customWidth="1"/>
    <col min="6885" max="6885" width="13.7109375" style="39" customWidth="1"/>
    <col min="6886" max="6886" width="33.42578125" style="39" customWidth="1"/>
    <col min="6887" max="6887" width="9.7109375" style="39" customWidth="1"/>
    <col min="6888" max="6888" width="0.85546875" style="39" customWidth="1"/>
    <col min="6889" max="6889" width="15.7109375" style="39" customWidth="1"/>
    <col min="6890" max="6890" width="0.85546875" style="39" customWidth="1"/>
    <col min="6891" max="6891" width="15.7109375" style="39" customWidth="1"/>
    <col min="6892" max="6892" width="2.85546875" style="39" customWidth="1"/>
    <col min="6893" max="6893" width="15.140625" style="39" customWidth="1"/>
    <col min="6894" max="6894" width="12.42578125" style="39" bestFit="1" customWidth="1"/>
    <col min="6895" max="6895" width="11.28515625" style="39" bestFit="1" customWidth="1"/>
    <col min="6896" max="7136" width="9.140625" style="39"/>
    <col min="7137" max="7137" width="2.42578125" style="39" customWidth="1"/>
    <col min="7138" max="7138" width="2.28515625" style="39" customWidth="1"/>
    <col min="7139" max="7139" width="2.42578125" style="39" customWidth="1"/>
    <col min="7140" max="7140" width="2.28515625" style="39" customWidth="1"/>
    <col min="7141" max="7141" width="13.7109375" style="39" customWidth="1"/>
    <col min="7142" max="7142" width="33.42578125" style="39" customWidth="1"/>
    <col min="7143" max="7143" width="9.7109375" style="39" customWidth="1"/>
    <col min="7144" max="7144" width="0.85546875" style="39" customWidth="1"/>
    <col min="7145" max="7145" width="15.7109375" style="39" customWidth="1"/>
    <col min="7146" max="7146" width="0.85546875" style="39" customWidth="1"/>
    <col min="7147" max="7147" width="15.7109375" style="39" customWidth="1"/>
    <col min="7148" max="7148" width="2.85546875" style="39" customWidth="1"/>
    <col min="7149" max="7149" width="15.140625" style="39" customWidth="1"/>
    <col min="7150" max="7150" width="12.42578125" style="39" bestFit="1" customWidth="1"/>
    <col min="7151" max="7151" width="11.28515625" style="39" bestFit="1" customWidth="1"/>
    <col min="7152" max="7392" width="9.140625" style="39"/>
    <col min="7393" max="7393" width="2.42578125" style="39" customWidth="1"/>
    <col min="7394" max="7394" width="2.28515625" style="39" customWidth="1"/>
    <col min="7395" max="7395" width="2.42578125" style="39" customWidth="1"/>
    <col min="7396" max="7396" width="2.28515625" style="39" customWidth="1"/>
    <col min="7397" max="7397" width="13.7109375" style="39" customWidth="1"/>
    <col min="7398" max="7398" width="33.42578125" style="39" customWidth="1"/>
    <col min="7399" max="7399" width="9.7109375" style="39" customWidth="1"/>
    <col min="7400" max="7400" width="0.85546875" style="39" customWidth="1"/>
    <col min="7401" max="7401" width="15.7109375" style="39" customWidth="1"/>
    <col min="7402" max="7402" width="0.85546875" style="39" customWidth="1"/>
    <col min="7403" max="7403" width="15.7109375" style="39" customWidth="1"/>
    <col min="7404" max="7404" width="2.85546875" style="39" customWidth="1"/>
    <col min="7405" max="7405" width="15.140625" style="39" customWidth="1"/>
    <col min="7406" max="7406" width="12.42578125" style="39" bestFit="1" customWidth="1"/>
    <col min="7407" max="7407" width="11.28515625" style="39" bestFit="1" customWidth="1"/>
    <col min="7408" max="7648" width="9.140625" style="39"/>
    <col min="7649" max="7649" width="2.42578125" style="39" customWidth="1"/>
    <col min="7650" max="7650" width="2.28515625" style="39" customWidth="1"/>
    <col min="7651" max="7651" width="2.42578125" style="39" customWidth="1"/>
    <col min="7652" max="7652" width="2.28515625" style="39" customWidth="1"/>
    <col min="7653" max="7653" width="13.7109375" style="39" customWidth="1"/>
    <col min="7654" max="7654" width="33.42578125" style="39" customWidth="1"/>
    <col min="7655" max="7655" width="9.7109375" style="39" customWidth="1"/>
    <col min="7656" max="7656" width="0.85546875" style="39" customWidth="1"/>
    <col min="7657" max="7657" width="15.7109375" style="39" customWidth="1"/>
    <col min="7658" max="7658" width="0.85546875" style="39" customWidth="1"/>
    <col min="7659" max="7659" width="15.7109375" style="39" customWidth="1"/>
    <col min="7660" max="7660" width="2.85546875" style="39" customWidth="1"/>
    <col min="7661" max="7661" width="15.140625" style="39" customWidth="1"/>
    <col min="7662" max="7662" width="12.42578125" style="39" bestFit="1" customWidth="1"/>
    <col min="7663" max="7663" width="11.28515625" style="39" bestFit="1" customWidth="1"/>
    <col min="7664" max="7904" width="9.140625" style="39"/>
    <col min="7905" max="7905" width="2.42578125" style="39" customWidth="1"/>
    <col min="7906" max="7906" width="2.28515625" style="39" customWidth="1"/>
    <col min="7907" max="7907" width="2.42578125" style="39" customWidth="1"/>
    <col min="7908" max="7908" width="2.28515625" style="39" customWidth="1"/>
    <col min="7909" max="7909" width="13.7109375" style="39" customWidth="1"/>
    <col min="7910" max="7910" width="33.42578125" style="39" customWidth="1"/>
    <col min="7911" max="7911" width="9.7109375" style="39" customWidth="1"/>
    <col min="7912" max="7912" width="0.85546875" style="39" customWidth="1"/>
    <col min="7913" max="7913" width="15.7109375" style="39" customWidth="1"/>
    <col min="7914" max="7914" width="0.85546875" style="39" customWidth="1"/>
    <col min="7915" max="7915" width="15.7109375" style="39" customWidth="1"/>
    <col min="7916" max="7916" width="2.85546875" style="39" customWidth="1"/>
    <col min="7917" max="7917" width="15.140625" style="39" customWidth="1"/>
    <col min="7918" max="7918" width="12.42578125" style="39" bestFit="1" customWidth="1"/>
    <col min="7919" max="7919" width="11.28515625" style="39" bestFit="1" customWidth="1"/>
    <col min="7920" max="8160" width="9.140625" style="39"/>
    <col min="8161" max="8161" width="2.42578125" style="39" customWidth="1"/>
    <col min="8162" max="8162" width="2.28515625" style="39" customWidth="1"/>
    <col min="8163" max="8163" width="2.42578125" style="39" customWidth="1"/>
    <col min="8164" max="8164" width="2.28515625" style="39" customWidth="1"/>
    <col min="8165" max="8165" width="13.7109375" style="39" customWidth="1"/>
    <col min="8166" max="8166" width="33.42578125" style="39" customWidth="1"/>
    <col min="8167" max="8167" width="9.7109375" style="39" customWidth="1"/>
    <col min="8168" max="8168" width="0.85546875" style="39" customWidth="1"/>
    <col min="8169" max="8169" width="15.7109375" style="39" customWidth="1"/>
    <col min="8170" max="8170" width="0.85546875" style="39" customWidth="1"/>
    <col min="8171" max="8171" width="15.7109375" style="39" customWidth="1"/>
    <col min="8172" max="8172" width="2.85546875" style="39" customWidth="1"/>
    <col min="8173" max="8173" width="15.140625" style="39" customWidth="1"/>
    <col min="8174" max="8174" width="12.42578125" style="39" bestFit="1" customWidth="1"/>
    <col min="8175" max="8175" width="11.28515625" style="39" bestFit="1" customWidth="1"/>
    <col min="8176" max="8416" width="9.140625" style="39"/>
    <col min="8417" max="8417" width="2.42578125" style="39" customWidth="1"/>
    <col min="8418" max="8418" width="2.28515625" style="39" customWidth="1"/>
    <col min="8419" max="8419" width="2.42578125" style="39" customWidth="1"/>
    <col min="8420" max="8420" width="2.28515625" style="39" customWidth="1"/>
    <col min="8421" max="8421" width="13.7109375" style="39" customWidth="1"/>
    <col min="8422" max="8422" width="33.42578125" style="39" customWidth="1"/>
    <col min="8423" max="8423" width="9.7109375" style="39" customWidth="1"/>
    <col min="8424" max="8424" width="0.85546875" style="39" customWidth="1"/>
    <col min="8425" max="8425" width="15.7109375" style="39" customWidth="1"/>
    <col min="8426" max="8426" width="0.85546875" style="39" customWidth="1"/>
    <col min="8427" max="8427" width="15.7109375" style="39" customWidth="1"/>
    <col min="8428" max="8428" width="2.85546875" style="39" customWidth="1"/>
    <col min="8429" max="8429" width="15.140625" style="39" customWidth="1"/>
    <col min="8430" max="8430" width="12.42578125" style="39" bestFit="1" customWidth="1"/>
    <col min="8431" max="8431" width="11.28515625" style="39" bestFit="1" customWidth="1"/>
    <col min="8432" max="8672" width="9.140625" style="39"/>
    <col min="8673" max="8673" width="2.42578125" style="39" customWidth="1"/>
    <col min="8674" max="8674" width="2.28515625" style="39" customWidth="1"/>
    <col min="8675" max="8675" width="2.42578125" style="39" customWidth="1"/>
    <col min="8676" max="8676" width="2.28515625" style="39" customWidth="1"/>
    <col min="8677" max="8677" width="13.7109375" style="39" customWidth="1"/>
    <col min="8678" max="8678" width="33.42578125" style="39" customWidth="1"/>
    <col min="8679" max="8679" width="9.7109375" style="39" customWidth="1"/>
    <col min="8680" max="8680" width="0.85546875" style="39" customWidth="1"/>
    <col min="8681" max="8681" width="15.7109375" style="39" customWidth="1"/>
    <col min="8682" max="8682" width="0.85546875" style="39" customWidth="1"/>
    <col min="8683" max="8683" width="15.7109375" style="39" customWidth="1"/>
    <col min="8684" max="8684" width="2.85546875" style="39" customWidth="1"/>
    <col min="8685" max="8685" width="15.140625" style="39" customWidth="1"/>
    <col min="8686" max="8686" width="12.42578125" style="39" bestFit="1" customWidth="1"/>
    <col min="8687" max="8687" width="11.28515625" style="39" bestFit="1" customWidth="1"/>
    <col min="8688" max="8928" width="9.140625" style="39"/>
    <col min="8929" max="8929" width="2.42578125" style="39" customWidth="1"/>
    <col min="8930" max="8930" width="2.28515625" style="39" customWidth="1"/>
    <col min="8931" max="8931" width="2.42578125" style="39" customWidth="1"/>
    <col min="8932" max="8932" width="2.28515625" style="39" customWidth="1"/>
    <col min="8933" max="8933" width="13.7109375" style="39" customWidth="1"/>
    <col min="8934" max="8934" width="33.42578125" style="39" customWidth="1"/>
    <col min="8935" max="8935" width="9.7109375" style="39" customWidth="1"/>
    <col min="8936" max="8936" width="0.85546875" style="39" customWidth="1"/>
    <col min="8937" max="8937" width="15.7109375" style="39" customWidth="1"/>
    <col min="8938" max="8938" width="0.85546875" style="39" customWidth="1"/>
    <col min="8939" max="8939" width="15.7109375" style="39" customWidth="1"/>
    <col min="8940" max="8940" width="2.85546875" style="39" customWidth="1"/>
    <col min="8941" max="8941" width="15.140625" style="39" customWidth="1"/>
    <col min="8942" max="8942" width="12.42578125" style="39" bestFit="1" customWidth="1"/>
    <col min="8943" max="8943" width="11.28515625" style="39" bestFit="1" customWidth="1"/>
    <col min="8944" max="9184" width="9.140625" style="39"/>
    <col min="9185" max="9185" width="2.42578125" style="39" customWidth="1"/>
    <col min="9186" max="9186" width="2.28515625" style="39" customWidth="1"/>
    <col min="9187" max="9187" width="2.42578125" style="39" customWidth="1"/>
    <col min="9188" max="9188" width="2.28515625" style="39" customWidth="1"/>
    <col min="9189" max="9189" width="13.7109375" style="39" customWidth="1"/>
    <col min="9190" max="9190" width="33.42578125" style="39" customWidth="1"/>
    <col min="9191" max="9191" width="9.7109375" style="39" customWidth="1"/>
    <col min="9192" max="9192" width="0.85546875" style="39" customWidth="1"/>
    <col min="9193" max="9193" width="15.7109375" style="39" customWidth="1"/>
    <col min="9194" max="9194" width="0.85546875" style="39" customWidth="1"/>
    <col min="9195" max="9195" width="15.7109375" style="39" customWidth="1"/>
    <col min="9196" max="9196" width="2.85546875" style="39" customWidth="1"/>
    <col min="9197" max="9197" width="15.140625" style="39" customWidth="1"/>
    <col min="9198" max="9198" width="12.42578125" style="39" bestFit="1" customWidth="1"/>
    <col min="9199" max="9199" width="11.28515625" style="39" bestFit="1" customWidth="1"/>
    <col min="9200" max="9440" width="9.140625" style="39"/>
    <col min="9441" max="9441" width="2.42578125" style="39" customWidth="1"/>
    <col min="9442" max="9442" width="2.28515625" style="39" customWidth="1"/>
    <col min="9443" max="9443" width="2.42578125" style="39" customWidth="1"/>
    <col min="9444" max="9444" width="2.28515625" style="39" customWidth="1"/>
    <col min="9445" max="9445" width="13.7109375" style="39" customWidth="1"/>
    <col min="9446" max="9446" width="33.42578125" style="39" customWidth="1"/>
    <col min="9447" max="9447" width="9.7109375" style="39" customWidth="1"/>
    <col min="9448" max="9448" width="0.85546875" style="39" customWidth="1"/>
    <col min="9449" max="9449" width="15.7109375" style="39" customWidth="1"/>
    <col min="9450" max="9450" width="0.85546875" style="39" customWidth="1"/>
    <col min="9451" max="9451" width="15.7109375" style="39" customWidth="1"/>
    <col min="9452" max="9452" width="2.85546875" style="39" customWidth="1"/>
    <col min="9453" max="9453" width="15.140625" style="39" customWidth="1"/>
    <col min="9454" max="9454" width="12.42578125" style="39" bestFit="1" customWidth="1"/>
    <col min="9455" max="9455" width="11.28515625" style="39" bestFit="1" customWidth="1"/>
    <col min="9456" max="9696" width="9.140625" style="39"/>
    <col min="9697" max="9697" width="2.42578125" style="39" customWidth="1"/>
    <col min="9698" max="9698" width="2.28515625" style="39" customWidth="1"/>
    <col min="9699" max="9699" width="2.42578125" style="39" customWidth="1"/>
    <col min="9700" max="9700" width="2.28515625" style="39" customWidth="1"/>
    <col min="9701" max="9701" width="13.7109375" style="39" customWidth="1"/>
    <col min="9702" max="9702" width="33.42578125" style="39" customWidth="1"/>
    <col min="9703" max="9703" width="9.7109375" style="39" customWidth="1"/>
    <col min="9704" max="9704" width="0.85546875" style="39" customWidth="1"/>
    <col min="9705" max="9705" width="15.7109375" style="39" customWidth="1"/>
    <col min="9706" max="9706" width="0.85546875" style="39" customWidth="1"/>
    <col min="9707" max="9707" width="15.7109375" style="39" customWidth="1"/>
    <col min="9708" max="9708" width="2.85546875" style="39" customWidth="1"/>
    <col min="9709" max="9709" width="15.140625" style="39" customWidth="1"/>
    <col min="9710" max="9710" width="12.42578125" style="39" bestFit="1" customWidth="1"/>
    <col min="9711" max="9711" width="11.28515625" style="39" bestFit="1" customWidth="1"/>
    <col min="9712" max="9952" width="9.140625" style="39"/>
    <col min="9953" max="9953" width="2.42578125" style="39" customWidth="1"/>
    <col min="9954" max="9954" width="2.28515625" style="39" customWidth="1"/>
    <col min="9955" max="9955" width="2.42578125" style="39" customWidth="1"/>
    <col min="9956" max="9956" width="2.28515625" style="39" customWidth="1"/>
    <col min="9957" max="9957" width="13.7109375" style="39" customWidth="1"/>
    <col min="9958" max="9958" width="33.42578125" style="39" customWidth="1"/>
    <col min="9959" max="9959" width="9.7109375" style="39" customWidth="1"/>
    <col min="9960" max="9960" width="0.85546875" style="39" customWidth="1"/>
    <col min="9961" max="9961" width="15.7109375" style="39" customWidth="1"/>
    <col min="9962" max="9962" width="0.85546875" style="39" customWidth="1"/>
    <col min="9963" max="9963" width="15.7109375" style="39" customWidth="1"/>
    <col min="9964" max="9964" width="2.85546875" style="39" customWidth="1"/>
    <col min="9965" max="9965" width="15.140625" style="39" customWidth="1"/>
    <col min="9966" max="9966" width="12.42578125" style="39" bestFit="1" customWidth="1"/>
    <col min="9967" max="9967" width="11.28515625" style="39" bestFit="1" customWidth="1"/>
    <col min="9968" max="10208" width="9.140625" style="39"/>
    <col min="10209" max="10209" width="2.42578125" style="39" customWidth="1"/>
    <col min="10210" max="10210" width="2.28515625" style="39" customWidth="1"/>
    <col min="10211" max="10211" width="2.42578125" style="39" customWidth="1"/>
    <col min="10212" max="10212" width="2.28515625" style="39" customWidth="1"/>
    <col min="10213" max="10213" width="13.7109375" style="39" customWidth="1"/>
    <col min="10214" max="10214" width="33.42578125" style="39" customWidth="1"/>
    <col min="10215" max="10215" width="9.7109375" style="39" customWidth="1"/>
    <col min="10216" max="10216" width="0.85546875" style="39" customWidth="1"/>
    <col min="10217" max="10217" width="15.7109375" style="39" customWidth="1"/>
    <col min="10218" max="10218" width="0.85546875" style="39" customWidth="1"/>
    <col min="10219" max="10219" width="15.7109375" style="39" customWidth="1"/>
    <col min="10220" max="10220" width="2.85546875" style="39" customWidth="1"/>
    <col min="10221" max="10221" width="15.140625" style="39" customWidth="1"/>
    <col min="10222" max="10222" width="12.42578125" style="39" bestFit="1" customWidth="1"/>
    <col min="10223" max="10223" width="11.28515625" style="39" bestFit="1" customWidth="1"/>
    <col min="10224" max="10464" width="9.140625" style="39"/>
    <col min="10465" max="10465" width="2.42578125" style="39" customWidth="1"/>
    <col min="10466" max="10466" width="2.28515625" style="39" customWidth="1"/>
    <col min="10467" max="10467" width="2.42578125" style="39" customWidth="1"/>
    <col min="10468" max="10468" width="2.28515625" style="39" customWidth="1"/>
    <col min="10469" max="10469" width="13.7109375" style="39" customWidth="1"/>
    <col min="10470" max="10470" width="33.42578125" style="39" customWidth="1"/>
    <col min="10471" max="10471" width="9.7109375" style="39" customWidth="1"/>
    <col min="10472" max="10472" width="0.85546875" style="39" customWidth="1"/>
    <col min="10473" max="10473" width="15.7109375" style="39" customWidth="1"/>
    <col min="10474" max="10474" width="0.85546875" style="39" customWidth="1"/>
    <col min="10475" max="10475" width="15.7109375" style="39" customWidth="1"/>
    <col min="10476" max="10476" width="2.85546875" style="39" customWidth="1"/>
    <col min="10477" max="10477" width="15.140625" style="39" customWidth="1"/>
    <col min="10478" max="10478" width="12.42578125" style="39" bestFit="1" customWidth="1"/>
    <col min="10479" max="10479" width="11.28515625" style="39" bestFit="1" customWidth="1"/>
    <col min="10480" max="10720" width="9.140625" style="39"/>
    <col min="10721" max="10721" width="2.42578125" style="39" customWidth="1"/>
    <col min="10722" max="10722" width="2.28515625" style="39" customWidth="1"/>
    <col min="10723" max="10723" width="2.42578125" style="39" customWidth="1"/>
    <col min="10724" max="10724" width="2.28515625" style="39" customWidth="1"/>
    <col min="10725" max="10725" width="13.7109375" style="39" customWidth="1"/>
    <col min="10726" max="10726" width="33.42578125" style="39" customWidth="1"/>
    <col min="10727" max="10727" width="9.7109375" style="39" customWidth="1"/>
    <col min="10728" max="10728" width="0.85546875" style="39" customWidth="1"/>
    <col min="10729" max="10729" width="15.7109375" style="39" customWidth="1"/>
    <col min="10730" max="10730" width="0.85546875" style="39" customWidth="1"/>
    <col min="10731" max="10731" width="15.7109375" style="39" customWidth="1"/>
    <col min="10732" max="10732" width="2.85546875" style="39" customWidth="1"/>
    <col min="10733" max="10733" width="15.140625" style="39" customWidth="1"/>
    <col min="10734" max="10734" width="12.42578125" style="39" bestFit="1" customWidth="1"/>
    <col min="10735" max="10735" width="11.28515625" style="39" bestFit="1" customWidth="1"/>
    <col min="10736" max="10976" width="9.140625" style="39"/>
    <col min="10977" max="10977" width="2.42578125" style="39" customWidth="1"/>
    <col min="10978" max="10978" width="2.28515625" style="39" customWidth="1"/>
    <col min="10979" max="10979" width="2.42578125" style="39" customWidth="1"/>
    <col min="10980" max="10980" width="2.28515625" style="39" customWidth="1"/>
    <col min="10981" max="10981" width="13.7109375" style="39" customWidth="1"/>
    <col min="10982" max="10982" width="33.42578125" style="39" customWidth="1"/>
    <col min="10983" max="10983" width="9.7109375" style="39" customWidth="1"/>
    <col min="10984" max="10984" width="0.85546875" style="39" customWidth="1"/>
    <col min="10985" max="10985" width="15.7109375" style="39" customWidth="1"/>
    <col min="10986" max="10986" width="0.85546875" style="39" customWidth="1"/>
    <col min="10987" max="10987" width="15.7109375" style="39" customWidth="1"/>
    <col min="10988" max="10988" width="2.85546875" style="39" customWidth="1"/>
    <col min="10989" max="10989" width="15.140625" style="39" customWidth="1"/>
    <col min="10990" max="10990" width="12.42578125" style="39" bestFit="1" customWidth="1"/>
    <col min="10991" max="10991" width="11.28515625" style="39" bestFit="1" customWidth="1"/>
    <col min="10992" max="11232" width="9.140625" style="39"/>
    <col min="11233" max="11233" width="2.42578125" style="39" customWidth="1"/>
    <col min="11234" max="11234" width="2.28515625" style="39" customWidth="1"/>
    <col min="11235" max="11235" width="2.42578125" style="39" customWidth="1"/>
    <col min="11236" max="11236" width="2.28515625" style="39" customWidth="1"/>
    <col min="11237" max="11237" width="13.7109375" style="39" customWidth="1"/>
    <col min="11238" max="11238" width="33.42578125" style="39" customWidth="1"/>
    <col min="11239" max="11239" width="9.7109375" style="39" customWidth="1"/>
    <col min="11240" max="11240" width="0.85546875" style="39" customWidth="1"/>
    <col min="11241" max="11241" width="15.7109375" style="39" customWidth="1"/>
    <col min="11242" max="11242" width="0.85546875" style="39" customWidth="1"/>
    <col min="11243" max="11243" width="15.7109375" style="39" customWidth="1"/>
    <col min="11244" max="11244" width="2.85546875" style="39" customWidth="1"/>
    <col min="11245" max="11245" width="15.140625" style="39" customWidth="1"/>
    <col min="11246" max="11246" width="12.42578125" style="39" bestFit="1" customWidth="1"/>
    <col min="11247" max="11247" width="11.28515625" style="39" bestFit="1" customWidth="1"/>
    <col min="11248" max="11488" width="9.140625" style="39"/>
    <col min="11489" max="11489" width="2.42578125" style="39" customWidth="1"/>
    <col min="11490" max="11490" width="2.28515625" style="39" customWidth="1"/>
    <col min="11491" max="11491" width="2.42578125" style="39" customWidth="1"/>
    <col min="11492" max="11492" width="2.28515625" style="39" customWidth="1"/>
    <col min="11493" max="11493" width="13.7109375" style="39" customWidth="1"/>
    <col min="11494" max="11494" width="33.42578125" style="39" customWidth="1"/>
    <col min="11495" max="11495" width="9.7109375" style="39" customWidth="1"/>
    <col min="11496" max="11496" width="0.85546875" style="39" customWidth="1"/>
    <col min="11497" max="11497" width="15.7109375" style="39" customWidth="1"/>
    <col min="11498" max="11498" width="0.85546875" style="39" customWidth="1"/>
    <col min="11499" max="11499" width="15.7109375" style="39" customWidth="1"/>
    <col min="11500" max="11500" width="2.85546875" style="39" customWidth="1"/>
    <col min="11501" max="11501" width="15.140625" style="39" customWidth="1"/>
    <col min="11502" max="11502" width="12.42578125" style="39" bestFit="1" customWidth="1"/>
    <col min="11503" max="11503" width="11.28515625" style="39" bestFit="1" customWidth="1"/>
    <col min="11504" max="11744" width="9.140625" style="39"/>
    <col min="11745" max="11745" width="2.42578125" style="39" customWidth="1"/>
    <col min="11746" max="11746" width="2.28515625" style="39" customWidth="1"/>
    <col min="11747" max="11747" width="2.42578125" style="39" customWidth="1"/>
    <col min="11748" max="11748" width="2.28515625" style="39" customWidth="1"/>
    <col min="11749" max="11749" width="13.7109375" style="39" customWidth="1"/>
    <col min="11750" max="11750" width="33.42578125" style="39" customWidth="1"/>
    <col min="11751" max="11751" width="9.7109375" style="39" customWidth="1"/>
    <col min="11752" max="11752" width="0.85546875" style="39" customWidth="1"/>
    <col min="11753" max="11753" width="15.7109375" style="39" customWidth="1"/>
    <col min="11754" max="11754" width="0.85546875" style="39" customWidth="1"/>
    <col min="11755" max="11755" width="15.7109375" style="39" customWidth="1"/>
    <col min="11756" max="11756" width="2.85546875" style="39" customWidth="1"/>
    <col min="11757" max="11757" width="15.140625" style="39" customWidth="1"/>
    <col min="11758" max="11758" width="12.42578125" style="39" bestFit="1" customWidth="1"/>
    <col min="11759" max="11759" width="11.28515625" style="39" bestFit="1" customWidth="1"/>
    <col min="11760" max="12000" width="9.140625" style="39"/>
    <col min="12001" max="12001" width="2.42578125" style="39" customWidth="1"/>
    <col min="12002" max="12002" width="2.28515625" style="39" customWidth="1"/>
    <col min="12003" max="12003" width="2.42578125" style="39" customWidth="1"/>
    <col min="12004" max="12004" width="2.28515625" style="39" customWidth="1"/>
    <col min="12005" max="12005" width="13.7109375" style="39" customWidth="1"/>
    <col min="12006" max="12006" width="33.42578125" style="39" customWidth="1"/>
    <col min="12007" max="12007" width="9.7109375" style="39" customWidth="1"/>
    <col min="12008" max="12008" width="0.85546875" style="39" customWidth="1"/>
    <col min="12009" max="12009" width="15.7109375" style="39" customWidth="1"/>
    <col min="12010" max="12010" width="0.85546875" style="39" customWidth="1"/>
    <col min="12011" max="12011" width="15.7109375" style="39" customWidth="1"/>
    <col min="12012" max="12012" width="2.85546875" style="39" customWidth="1"/>
    <col min="12013" max="12013" width="15.140625" style="39" customWidth="1"/>
    <col min="12014" max="12014" width="12.42578125" style="39" bestFit="1" customWidth="1"/>
    <col min="12015" max="12015" width="11.28515625" style="39" bestFit="1" customWidth="1"/>
    <col min="12016" max="12256" width="9.140625" style="39"/>
    <col min="12257" max="12257" width="2.42578125" style="39" customWidth="1"/>
    <col min="12258" max="12258" width="2.28515625" style="39" customWidth="1"/>
    <col min="12259" max="12259" width="2.42578125" style="39" customWidth="1"/>
    <col min="12260" max="12260" width="2.28515625" style="39" customWidth="1"/>
    <col min="12261" max="12261" width="13.7109375" style="39" customWidth="1"/>
    <col min="12262" max="12262" width="33.42578125" style="39" customWidth="1"/>
    <col min="12263" max="12263" width="9.7109375" style="39" customWidth="1"/>
    <col min="12264" max="12264" width="0.85546875" style="39" customWidth="1"/>
    <col min="12265" max="12265" width="15.7109375" style="39" customWidth="1"/>
    <col min="12266" max="12266" width="0.85546875" style="39" customWidth="1"/>
    <col min="12267" max="12267" width="15.7109375" style="39" customWidth="1"/>
    <col min="12268" max="12268" width="2.85546875" style="39" customWidth="1"/>
    <col min="12269" max="12269" width="15.140625" style="39" customWidth="1"/>
    <col min="12270" max="12270" width="12.42578125" style="39" bestFit="1" customWidth="1"/>
    <col min="12271" max="12271" width="11.28515625" style="39" bestFit="1" customWidth="1"/>
    <col min="12272" max="12512" width="9.140625" style="39"/>
    <col min="12513" max="12513" width="2.42578125" style="39" customWidth="1"/>
    <col min="12514" max="12514" width="2.28515625" style="39" customWidth="1"/>
    <col min="12515" max="12515" width="2.42578125" style="39" customWidth="1"/>
    <col min="12516" max="12516" width="2.28515625" style="39" customWidth="1"/>
    <col min="12517" max="12517" width="13.7109375" style="39" customWidth="1"/>
    <col min="12518" max="12518" width="33.42578125" style="39" customWidth="1"/>
    <col min="12519" max="12519" width="9.7109375" style="39" customWidth="1"/>
    <col min="12520" max="12520" width="0.85546875" style="39" customWidth="1"/>
    <col min="12521" max="12521" width="15.7109375" style="39" customWidth="1"/>
    <col min="12522" max="12522" width="0.85546875" style="39" customWidth="1"/>
    <col min="12523" max="12523" width="15.7109375" style="39" customWidth="1"/>
    <col min="12524" max="12524" width="2.85546875" style="39" customWidth="1"/>
    <col min="12525" max="12525" width="15.140625" style="39" customWidth="1"/>
    <col min="12526" max="12526" width="12.42578125" style="39" bestFit="1" customWidth="1"/>
    <col min="12527" max="12527" width="11.28515625" style="39" bestFit="1" customWidth="1"/>
    <col min="12528" max="12768" width="9.140625" style="39"/>
    <col min="12769" max="12769" width="2.42578125" style="39" customWidth="1"/>
    <col min="12770" max="12770" width="2.28515625" style="39" customWidth="1"/>
    <col min="12771" max="12771" width="2.42578125" style="39" customWidth="1"/>
    <col min="12772" max="12772" width="2.28515625" style="39" customWidth="1"/>
    <col min="12773" max="12773" width="13.7109375" style="39" customWidth="1"/>
    <col min="12774" max="12774" width="33.42578125" style="39" customWidth="1"/>
    <col min="12775" max="12775" width="9.7109375" style="39" customWidth="1"/>
    <col min="12776" max="12776" width="0.85546875" style="39" customWidth="1"/>
    <col min="12777" max="12777" width="15.7109375" style="39" customWidth="1"/>
    <col min="12778" max="12778" width="0.85546875" style="39" customWidth="1"/>
    <col min="12779" max="12779" width="15.7109375" style="39" customWidth="1"/>
    <col min="12780" max="12780" width="2.85546875" style="39" customWidth="1"/>
    <col min="12781" max="12781" width="15.140625" style="39" customWidth="1"/>
    <col min="12782" max="12782" width="12.42578125" style="39" bestFit="1" customWidth="1"/>
    <col min="12783" max="12783" width="11.28515625" style="39" bestFit="1" customWidth="1"/>
    <col min="12784" max="13024" width="9.140625" style="39"/>
    <col min="13025" max="13025" width="2.42578125" style="39" customWidth="1"/>
    <col min="13026" max="13026" width="2.28515625" style="39" customWidth="1"/>
    <col min="13027" max="13027" width="2.42578125" style="39" customWidth="1"/>
    <col min="13028" max="13028" width="2.28515625" style="39" customWidth="1"/>
    <col min="13029" max="13029" width="13.7109375" style="39" customWidth="1"/>
    <col min="13030" max="13030" width="33.42578125" style="39" customWidth="1"/>
    <col min="13031" max="13031" width="9.7109375" style="39" customWidth="1"/>
    <col min="13032" max="13032" width="0.85546875" style="39" customWidth="1"/>
    <col min="13033" max="13033" width="15.7109375" style="39" customWidth="1"/>
    <col min="13034" max="13034" width="0.85546875" style="39" customWidth="1"/>
    <col min="13035" max="13035" width="15.7109375" style="39" customWidth="1"/>
    <col min="13036" max="13036" width="2.85546875" style="39" customWidth="1"/>
    <col min="13037" max="13037" width="15.140625" style="39" customWidth="1"/>
    <col min="13038" max="13038" width="12.42578125" style="39" bestFit="1" customWidth="1"/>
    <col min="13039" max="13039" width="11.28515625" style="39" bestFit="1" customWidth="1"/>
    <col min="13040" max="13280" width="9.140625" style="39"/>
    <col min="13281" max="13281" width="2.42578125" style="39" customWidth="1"/>
    <col min="13282" max="13282" width="2.28515625" style="39" customWidth="1"/>
    <col min="13283" max="13283" width="2.42578125" style="39" customWidth="1"/>
    <col min="13284" max="13284" width="2.28515625" style="39" customWidth="1"/>
    <col min="13285" max="13285" width="13.7109375" style="39" customWidth="1"/>
    <col min="13286" max="13286" width="33.42578125" style="39" customWidth="1"/>
    <col min="13287" max="13287" width="9.7109375" style="39" customWidth="1"/>
    <col min="13288" max="13288" width="0.85546875" style="39" customWidth="1"/>
    <col min="13289" max="13289" width="15.7109375" style="39" customWidth="1"/>
    <col min="13290" max="13290" width="0.85546875" style="39" customWidth="1"/>
    <col min="13291" max="13291" width="15.7109375" style="39" customWidth="1"/>
    <col min="13292" max="13292" width="2.85546875" style="39" customWidth="1"/>
    <col min="13293" max="13293" width="15.140625" style="39" customWidth="1"/>
    <col min="13294" max="13294" width="12.42578125" style="39" bestFit="1" customWidth="1"/>
    <col min="13295" max="13295" width="11.28515625" style="39" bestFit="1" customWidth="1"/>
    <col min="13296" max="13536" width="9.140625" style="39"/>
    <col min="13537" max="13537" width="2.42578125" style="39" customWidth="1"/>
    <col min="13538" max="13538" width="2.28515625" style="39" customWidth="1"/>
    <col min="13539" max="13539" width="2.42578125" style="39" customWidth="1"/>
    <col min="13540" max="13540" width="2.28515625" style="39" customWidth="1"/>
    <col min="13541" max="13541" width="13.7109375" style="39" customWidth="1"/>
    <col min="13542" max="13542" width="33.42578125" style="39" customWidth="1"/>
    <col min="13543" max="13543" width="9.7109375" style="39" customWidth="1"/>
    <col min="13544" max="13544" width="0.85546875" style="39" customWidth="1"/>
    <col min="13545" max="13545" width="15.7109375" style="39" customWidth="1"/>
    <col min="13546" max="13546" width="0.85546875" style="39" customWidth="1"/>
    <col min="13547" max="13547" width="15.7109375" style="39" customWidth="1"/>
    <col min="13548" max="13548" width="2.85546875" style="39" customWidth="1"/>
    <col min="13549" max="13549" width="15.140625" style="39" customWidth="1"/>
    <col min="13550" max="13550" width="12.42578125" style="39" bestFit="1" customWidth="1"/>
    <col min="13551" max="13551" width="11.28515625" style="39" bestFit="1" customWidth="1"/>
    <col min="13552" max="13792" width="9.140625" style="39"/>
    <col min="13793" max="13793" width="2.42578125" style="39" customWidth="1"/>
    <col min="13794" max="13794" width="2.28515625" style="39" customWidth="1"/>
    <col min="13795" max="13795" width="2.42578125" style="39" customWidth="1"/>
    <col min="13796" max="13796" width="2.28515625" style="39" customWidth="1"/>
    <col min="13797" max="13797" width="13.7109375" style="39" customWidth="1"/>
    <col min="13798" max="13798" width="33.42578125" style="39" customWidth="1"/>
    <col min="13799" max="13799" width="9.7109375" style="39" customWidth="1"/>
    <col min="13800" max="13800" width="0.85546875" style="39" customWidth="1"/>
    <col min="13801" max="13801" width="15.7109375" style="39" customWidth="1"/>
    <col min="13802" max="13802" width="0.85546875" style="39" customWidth="1"/>
    <col min="13803" max="13803" width="15.7109375" style="39" customWidth="1"/>
    <col min="13804" max="13804" width="2.85546875" style="39" customWidth="1"/>
    <col min="13805" max="13805" width="15.140625" style="39" customWidth="1"/>
    <col min="13806" max="13806" width="12.42578125" style="39" bestFit="1" customWidth="1"/>
    <col min="13807" max="13807" width="11.28515625" style="39" bestFit="1" customWidth="1"/>
    <col min="13808" max="14048" width="9.140625" style="39"/>
    <col min="14049" max="14049" width="2.42578125" style="39" customWidth="1"/>
    <col min="14050" max="14050" width="2.28515625" style="39" customWidth="1"/>
    <col min="14051" max="14051" width="2.42578125" style="39" customWidth="1"/>
    <col min="14052" max="14052" width="2.28515625" style="39" customWidth="1"/>
    <col min="14053" max="14053" width="13.7109375" style="39" customWidth="1"/>
    <col min="14054" max="14054" width="33.42578125" style="39" customWidth="1"/>
    <col min="14055" max="14055" width="9.7109375" style="39" customWidth="1"/>
    <col min="14056" max="14056" width="0.85546875" style="39" customWidth="1"/>
    <col min="14057" max="14057" width="15.7109375" style="39" customWidth="1"/>
    <col min="14058" max="14058" width="0.85546875" style="39" customWidth="1"/>
    <col min="14059" max="14059" width="15.7109375" style="39" customWidth="1"/>
    <col min="14060" max="14060" width="2.85546875" style="39" customWidth="1"/>
    <col min="14061" max="14061" width="15.140625" style="39" customWidth="1"/>
    <col min="14062" max="14062" width="12.42578125" style="39" bestFit="1" customWidth="1"/>
    <col min="14063" max="14063" width="11.28515625" style="39" bestFit="1" customWidth="1"/>
    <col min="14064" max="14304" width="9.140625" style="39"/>
    <col min="14305" max="14305" width="2.42578125" style="39" customWidth="1"/>
    <col min="14306" max="14306" width="2.28515625" style="39" customWidth="1"/>
    <col min="14307" max="14307" width="2.42578125" style="39" customWidth="1"/>
    <col min="14308" max="14308" width="2.28515625" style="39" customWidth="1"/>
    <col min="14309" max="14309" width="13.7109375" style="39" customWidth="1"/>
    <col min="14310" max="14310" width="33.42578125" style="39" customWidth="1"/>
    <col min="14311" max="14311" width="9.7109375" style="39" customWidth="1"/>
    <col min="14312" max="14312" width="0.85546875" style="39" customWidth="1"/>
    <col min="14313" max="14313" width="15.7109375" style="39" customWidth="1"/>
    <col min="14314" max="14314" width="0.85546875" style="39" customWidth="1"/>
    <col min="14315" max="14315" width="15.7109375" style="39" customWidth="1"/>
    <col min="14316" max="14316" width="2.85546875" style="39" customWidth="1"/>
    <col min="14317" max="14317" width="15.140625" style="39" customWidth="1"/>
    <col min="14318" max="14318" width="12.42578125" style="39" bestFit="1" customWidth="1"/>
    <col min="14319" max="14319" width="11.28515625" style="39" bestFit="1" customWidth="1"/>
    <col min="14320" max="14560" width="9.140625" style="39"/>
    <col min="14561" max="14561" width="2.42578125" style="39" customWidth="1"/>
    <col min="14562" max="14562" width="2.28515625" style="39" customWidth="1"/>
    <col min="14563" max="14563" width="2.42578125" style="39" customWidth="1"/>
    <col min="14564" max="14564" width="2.28515625" style="39" customWidth="1"/>
    <col min="14565" max="14565" width="13.7109375" style="39" customWidth="1"/>
    <col min="14566" max="14566" width="33.42578125" style="39" customWidth="1"/>
    <col min="14567" max="14567" width="9.7109375" style="39" customWidth="1"/>
    <col min="14568" max="14568" width="0.85546875" style="39" customWidth="1"/>
    <col min="14569" max="14569" width="15.7109375" style="39" customWidth="1"/>
    <col min="14570" max="14570" width="0.85546875" style="39" customWidth="1"/>
    <col min="14571" max="14571" width="15.7109375" style="39" customWidth="1"/>
    <col min="14572" max="14572" width="2.85546875" style="39" customWidth="1"/>
    <col min="14573" max="14573" width="15.140625" style="39" customWidth="1"/>
    <col min="14574" max="14574" width="12.42578125" style="39" bestFit="1" customWidth="1"/>
    <col min="14575" max="14575" width="11.28515625" style="39" bestFit="1" customWidth="1"/>
    <col min="14576" max="14816" width="9.140625" style="39"/>
    <col min="14817" max="14817" width="2.42578125" style="39" customWidth="1"/>
    <col min="14818" max="14818" width="2.28515625" style="39" customWidth="1"/>
    <col min="14819" max="14819" width="2.42578125" style="39" customWidth="1"/>
    <col min="14820" max="14820" width="2.28515625" style="39" customWidth="1"/>
    <col min="14821" max="14821" width="13.7109375" style="39" customWidth="1"/>
    <col min="14822" max="14822" width="33.42578125" style="39" customWidth="1"/>
    <col min="14823" max="14823" width="9.7109375" style="39" customWidth="1"/>
    <col min="14824" max="14824" width="0.85546875" style="39" customWidth="1"/>
    <col min="14825" max="14825" width="15.7109375" style="39" customWidth="1"/>
    <col min="14826" max="14826" width="0.85546875" style="39" customWidth="1"/>
    <col min="14827" max="14827" width="15.7109375" style="39" customWidth="1"/>
    <col min="14828" max="14828" width="2.85546875" style="39" customWidth="1"/>
    <col min="14829" max="14829" width="15.140625" style="39" customWidth="1"/>
    <col min="14830" max="14830" width="12.42578125" style="39" bestFit="1" customWidth="1"/>
    <col min="14831" max="14831" width="11.28515625" style="39" bestFit="1" customWidth="1"/>
    <col min="14832" max="15072" width="9.140625" style="39"/>
    <col min="15073" max="15073" width="2.42578125" style="39" customWidth="1"/>
    <col min="15074" max="15074" width="2.28515625" style="39" customWidth="1"/>
    <col min="15075" max="15075" width="2.42578125" style="39" customWidth="1"/>
    <col min="15076" max="15076" width="2.28515625" style="39" customWidth="1"/>
    <col min="15077" max="15077" width="13.7109375" style="39" customWidth="1"/>
    <col min="15078" max="15078" width="33.42578125" style="39" customWidth="1"/>
    <col min="15079" max="15079" width="9.7109375" style="39" customWidth="1"/>
    <col min="15080" max="15080" width="0.85546875" style="39" customWidth="1"/>
    <col min="15081" max="15081" width="15.7109375" style="39" customWidth="1"/>
    <col min="15082" max="15082" width="0.85546875" style="39" customWidth="1"/>
    <col min="15083" max="15083" width="15.7109375" style="39" customWidth="1"/>
    <col min="15084" max="15084" width="2.85546875" style="39" customWidth="1"/>
    <col min="15085" max="15085" width="15.140625" style="39" customWidth="1"/>
    <col min="15086" max="15086" width="12.42578125" style="39" bestFit="1" customWidth="1"/>
    <col min="15087" max="15087" width="11.28515625" style="39" bestFit="1" customWidth="1"/>
    <col min="15088" max="15328" width="9.140625" style="39"/>
    <col min="15329" max="15329" width="2.42578125" style="39" customWidth="1"/>
    <col min="15330" max="15330" width="2.28515625" style="39" customWidth="1"/>
    <col min="15331" max="15331" width="2.42578125" style="39" customWidth="1"/>
    <col min="15332" max="15332" width="2.28515625" style="39" customWidth="1"/>
    <col min="15333" max="15333" width="13.7109375" style="39" customWidth="1"/>
    <col min="15334" max="15334" width="33.42578125" style="39" customWidth="1"/>
    <col min="15335" max="15335" width="9.7109375" style="39" customWidth="1"/>
    <col min="15336" max="15336" width="0.85546875" style="39" customWidth="1"/>
    <col min="15337" max="15337" width="15.7109375" style="39" customWidth="1"/>
    <col min="15338" max="15338" width="0.85546875" style="39" customWidth="1"/>
    <col min="15339" max="15339" width="15.7109375" style="39" customWidth="1"/>
    <col min="15340" max="15340" width="2.85546875" style="39" customWidth="1"/>
    <col min="15341" max="15341" width="15.140625" style="39" customWidth="1"/>
    <col min="15342" max="15342" width="12.42578125" style="39" bestFit="1" customWidth="1"/>
    <col min="15343" max="15343" width="11.28515625" style="39" bestFit="1" customWidth="1"/>
    <col min="15344" max="15584" width="9.140625" style="39"/>
    <col min="15585" max="15585" width="2.42578125" style="39" customWidth="1"/>
    <col min="15586" max="15586" width="2.28515625" style="39" customWidth="1"/>
    <col min="15587" max="15587" width="2.42578125" style="39" customWidth="1"/>
    <col min="15588" max="15588" width="2.28515625" style="39" customWidth="1"/>
    <col min="15589" max="15589" width="13.7109375" style="39" customWidth="1"/>
    <col min="15590" max="15590" width="33.42578125" style="39" customWidth="1"/>
    <col min="15591" max="15591" width="9.7109375" style="39" customWidth="1"/>
    <col min="15592" max="15592" width="0.85546875" style="39" customWidth="1"/>
    <col min="15593" max="15593" width="15.7109375" style="39" customWidth="1"/>
    <col min="15594" max="15594" width="0.85546875" style="39" customWidth="1"/>
    <col min="15595" max="15595" width="15.7109375" style="39" customWidth="1"/>
    <col min="15596" max="15596" width="2.85546875" style="39" customWidth="1"/>
    <col min="15597" max="15597" width="15.140625" style="39" customWidth="1"/>
    <col min="15598" max="15598" width="12.42578125" style="39" bestFit="1" customWidth="1"/>
    <col min="15599" max="15599" width="11.28515625" style="39" bestFit="1" customWidth="1"/>
    <col min="15600" max="15840" width="9.140625" style="39"/>
    <col min="15841" max="15841" width="2.42578125" style="39" customWidth="1"/>
    <col min="15842" max="15842" width="2.28515625" style="39" customWidth="1"/>
    <col min="15843" max="15843" width="2.42578125" style="39" customWidth="1"/>
    <col min="15844" max="15844" width="2.28515625" style="39" customWidth="1"/>
    <col min="15845" max="15845" width="13.7109375" style="39" customWidth="1"/>
    <col min="15846" max="15846" width="33.42578125" style="39" customWidth="1"/>
    <col min="15847" max="15847" width="9.7109375" style="39" customWidth="1"/>
    <col min="15848" max="15848" width="0.85546875" style="39" customWidth="1"/>
    <col min="15849" max="15849" width="15.7109375" style="39" customWidth="1"/>
    <col min="15850" max="15850" width="0.85546875" style="39" customWidth="1"/>
    <col min="15851" max="15851" width="15.7109375" style="39" customWidth="1"/>
    <col min="15852" max="15852" width="2.85546875" style="39" customWidth="1"/>
    <col min="15853" max="15853" width="15.140625" style="39" customWidth="1"/>
    <col min="15854" max="15854" width="12.42578125" style="39" bestFit="1" customWidth="1"/>
    <col min="15855" max="15855" width="11.28515625" style="39" bestFit="1" customWidth="1"/>
    <col min="15856" max="16096" width="9.140625" style="39"/>
    <col min="16097" max="16097" width="2.42578125" style="39" customWidth="1"/>
    <col min="16098" max="16098" width="2.28515625" style="39" customWidth="1"/>
    <col min="16099" max="16099" width="2.42578125" style="39" customWidth="1"/>
    <col min="16100" max="16100" width="2.28515625" style="39" customWidth="1"/>
    <col min="16101" max="16101" width="13.7109375" style="39" customWidth="1"/>
    <col min="16102" max="16102" width="33.42578125" style="39" customWidth="1"/>
    <col min="16103" max="16103" width="9.7109375" style="39" customWidth="1"/>
    <col min="16104" max="16104" width="0.85546875" style="39" customWidth="1"/>
    <col min="16105" max="16105" width="15.7109375" style="39" customWidth="1"/>
    <col min="16106" max="16106" width="0.85546875" style="39" customWidth="1"/>
    <col min="16107" max="16107" width="15.7109375" style="39" customWidth="1"/>
    <col min="16108" max="16108" width="2.85546875" style="39" customWidth="1"/>
    <col min="16109" max="16109" width="15.140625" style="39" customWidth="1"/>
    <col min="16110" max="16110" width="12.42578125" style="39" bestFit="1" customWidth="1"/>
    <col min="16111" max="16111" width="11.28515625" style="39" bestFit="1" customWidth="1"/>
    <col min="16112" max="16384" width="9.140625" style="39"/>
  </cols>
  <sheetData>
    <row r="1" spans="1:11" s="4" customFormat="1" ht="21.95" customHeight="1">
      <c r="A1" s="4" t="s">
        <v>0</v>
      </c>
      <c r="K1" s="44" t="s">
        <v>6</v>
      </c>
    </row>
    <row r="2" spans="1:11" s="38" customFormat="1" ht="21.95" customHeight="1">
      <c r="A2" s="37" t="s">
        <v>66</v>
      </c>
      <c r="B2" s="37"/>
      <c r="C2" s="37"/>
      <c r="D2" s="37"/>
      <c r="E2" s="37"/>
      <c r="F2" s="37"/>
      <c r="G2" s="37"/>
      <c r="H2" s="37"/>
      <c r="I2" s="37"/>
      <c r="J2" s="37"/>
      <c r="K2" s="44" t="s">
        <v>9</v>
      </c>
    </row>
    <row r="3" spans="1:11" s="38" customFormat="1" ht="21.95" customHeight="1">
      <c r="A3" s="115" t="s">
        <v>67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5" spans="1:11" ht="21.95" customHeight="1">
      <c r="B5" s="40"/>
      <c r="C5" s="40"/>
      <c r="D5" s="40"/>
      <c r="E5" s="40"/>
      <c r="F5" s="41"/>
      <c r="G5" s="42"/>
      <c r="H5" s="43"/>
      <c r="I5" s="116" t="s">
        <v>3</v>
      </c>
      <c r="J5" s="116"/>
      <c r="K5" s="116"/>
    </row>
    <row r="6" spans="1:11" ht="21.95" customHeight="1">
      <c r="B6" s="40"/>
      <c r="C6" s="40"/>
      <c r="D6" s="40"/>
      <c r="E6" s="40"/>
      <c r="F6" s="41"/>
      <c r="G6" s="45" t="s">
        <v>8</v>
      </c>
      <c r="H6" s="43"/>
      <c r="I6" s="100">
        <v>2025</v>
      </c>
      <c r="J6" s="77"/>
      <c r="K6" s="100">
        <v>2024</v>
      </c>
    </row>
    <row r="7" spans="1:11" ht="21.95" customHeight="1">
      <c r="A7" s="2" t="s">
        <v>68</v>
      </c>
      <c r="B7" s="46"/>
      <c r="C7" s="46"/>
      <c r="D7" s="46"/>
      <c r="E7" s="46"/>
      <c r="F7" s="46"/>
      <c r="G7" s="43"/>
      <c r="I7" s="11"/>
      <c r="J7" s="3"/>
      <c r="K7" s="11"/>
    </row>
    <row r="8" spans="1:11" ht="21.95" customHeight="1">
      <c r="A8" s="46" t="s">
        <v>69</v>
      </c>
      <c r="B8" s="46"/>
      <c r="C8" s="46"/>
      <c r="D8" s="46"/>
      <c r="E8" s="46"/>
      <c r="F8" s="46"/>
      <c r="G8" s="43" t="s">
        <v>70</v>
      </c>
      <c r="I8" s="22">
        <v>100910435.48999999</v>
      </c>
      <c r="J8" s="22"/>
      <c r="K8" s="22">
        <v>121247745.59999999</v>
      </c>
    </row>
    <row r="9" spans="1:11" ht="21.95" customHeight="1">
      <c r="A9" s="46" t="s">
        <v>71</v>
      </c>
      <c r="B9" s="46"/>
      <c r="C9" s="46"/>
      <c r="D9" s="46"/>
      <c r="E9" s="46"/>
      <c r="F9" s="46"/>
      <c r="G9" s="43"/>
      <c r="I9" s="22">
        <v>65750</v>
      </c>
      <c r="J9" s="22"/>
      <c r="K9" s="22">
        <v>0</v>
      </c>
    </row>
    <row r="10" spans="1:11" ht="21.95" customHeight="1">
      <c r="A10" s="46" t="s">
        <v>72</v>
      </c>
      <c r="B10" s="46"/>
      <c r="C10" s="46"/>
      <c r="D10" s="46"/>
      <c r="E10" s="47"/>
      <c r="F10" s="46"/>
      <c r="G10" s="43"/>
      <c r="I10" s="24">
        <v>3036106.18</v>
      </c>
      <c r="J10" s="23"/>
      <c r="K10" s="24">
        <v>6040646.2199999997</v>
      </c>
    </row>
    <row r="11" spans="1:11" ht="21.95" customHeight="1">
      <c r="A11" s="37" t="s">
        <v>73</v>
      </c>
      <c r="B11" s="46"/>
      <c r="C11" s="46"/>
      <c r="D11" s="46"/>
      <c r="E11" s="46"/>
      <c r="F11" s="46"/>
      <c r="G11" s="43"/>
      <c r="I11" s="26">
        <f>SUM(I8:I10)</f>
        <v>104012291.67</v>
      </c>
      <c r="J11" s="25"/>
      <c r="K11" s="26">
        <f>SUM(K8:K10)</f>
        <v>127288391.81999999</v>
      </c>
    </row>
    <row r="12" spans="1:11" ht="21.95" customHeight="1">
      <c r="A12" s="46"/>
      <c r="B12" s="46"/>
      <c r="C12" s="46"/>
      <c r="D12" s="46"/>
      <c r="E12" s="46"/>
      <c r="F12" s="46"/>
      <c r="I12" s="48"/>
      <c r="J12" s="48"/>
      <c r="K12" s="48"/>
    </row>
    <row r="13" spans="1:11" ht="21.95" customHeight="1">
      <c r="A13" s="4" t="s">
        <v>74</v>
      </c>
      <c r="B13" s="46"/>
      <c r="C13" s="46"/>
      <c r="D13" s="46"/>
      <c r="E13" s="46"/>
      <c r="F13" s="46"/>
      <c r="G13" s="43"/>
      <c r="I13" s="22"/>
      <c r="J13" s="25"/>
      <c r="K13" s="22"/>
    </row>
    <row r="14" spans="1:11" ht="21.95" customHeight="1">
      <c r="A14" s="39" t="s">
        <v>75</v>
      </c>
      <c r="B14" s="46"/>
      <c r="C14" s="46"/>
      <c r="D14" s="46"/>
      <c r="E14" s="46"/>
      <c r="F14" s="46"/>
      <c r="G14" s="43">
        <v>5.0999999999999996</v>
      </c>
      <c r="I14" s="22">
        <v>52916918.189999998</v>
      </c>
      <c r="J14" s="25"/>
      <c r="K14" s="22">
        <v>58906181.389999993</v>
      </c>
    </row>
    <row r="15" spans="1:11" ht="21.95" customHeight="1">
      <c r="A15" s="39" t="s">
        <v>76</v>
      </c>
      <c r="B15" s="46"/>
      <c r="C15" s="46"/>
      <c r="D15" s="46"/>
      <c r="E15" s="46"/>
      <c r="F15" s="46"/>
      <c r="G15" s="43"/>
      <c r="I15" s="22">
        <v>20083.46</v>
      </c>
      <c r="J15" s="25"/>
      <c r="K15" s="22">
        <v>0</v>
      </c>
    </row>
    <row r="16" spans="1:11" ht="21.95" customHeight="1">
      <c r="A16" s="46" t="s">
        <v>77</v>
      </c>
      <c r="B16" s="46"/>
      <c r="C16" s="46"/>
      <c r="D16" s="46"/>
      <c r="E16" s="46"/>
      <c r="G16" s="43">
        <v>5.0999999999999996</v>
      </c>
      <c r="I16" s="22">
        <v>17371877.41</v>
      </c>
      <c r="J16" s="25"/>
      <c r="K16" s="22">
        <v>22494026.920000002</v>
      </c>
    </row>
    <row r="17" spans="1:11" ht="21.95" customHeight="1">
      <c r="A17" s="46" t="s">
        <v>78</v>
      </c>
      <c r="B17" s="46"/>
      <c r="C17" s="46"/>
      <c r="D17" s="46"/>
      <c r="E17" s="46"/>
      <c r="F17" s="46"/>
      <c r="G17" s="43"/>
      <c r="I17" s="26">
        <v>13090752.15</v>
      </c>
      <c r="J17" s="25"/>
      <c r="K17" s="26">
        <v>12888184.240000004</v>
      </c>
    </row>
    <row r="18" spans="1:11" ht="21.95" customHeight="1">
      <c r="A18" s="37" t="s">
        <v>79</v>
      </c>
      <c r="B18" s="46"/>
      <c r="C18" s="46"/>
      <c r="D18" s="46"/>
      <c r="E18" s="46"/>
      <c r="F18" s="46"/>
      <c r="I18" s="26">
        <f>SUM(I14:I17)</f>
        <v>83399631.210000008</v>
      </c>
      <c r="J18" s="25"/>
      <c r="K18" s="26">
        <f>SUM(K14:K17)</f>
        <v>94288392.550000012</v>
      </c>
    </row>
    <row r="19" spans="1:11" ht="21.95" customHeight="1">
      <c r="A19" s="46"/>
      <c r="B19" s="46"/>
      <c r="C19" s="46"/>
      <c r="D19" s="46"/>
      <c r="E19" s="46"/>
      <c r="F19" s="46"/>
      <c r="I19" s="25"/>
      <c r="J19" s="25"/>
      <c r="K19" s="25"/>
    </row>
    <row r="20" spans="1:11" ht="21.95" customHeight="1">
      <c r="A20" s="37" t="s">
        <v>80</v>
      </c>
      <c r="B20" s="46"/>
      <c r="C20" s="46"/>
      <c r="D20" s="46"/>
      <c r="E20" s="46"/>
      <c r="F20" s="46"/>
      <c r="I20" s="25">
        <f>I11-I18</f>
        <v>20612660.459999993</v>
      </c>
      <c r="J20" s="25"/>
      <c r="K20" s="25">
        <f>K11-K18</f>
        <v>32999999.269999981</v>
      </c>
    </row>
    <row r="21" spans="1:11" ht="21.95" customHeight="1">
      <c r="A21" s="46" t="s">
        <v>81</v>
      </c>
      <c r="B21" s="46"/>
      <c r="C21" s="46"/>
      <c r="D21" s="46"/>
      <c r="E21" s="46"/>
      <c r="F21" s="46"/>
      <c r="I21" s="26">
        <v>-11930.46</v>
      </c>
      <c r="J21" s="25"/>
      <c r="K21" s="86">
        <v>-95624.07</v>
      </c>
    </row>
    <row r="22" spans="1:11" ht="21.95" customHeight="1">
      <c r="A22" s="37" t="s">
        <v>82</v>
      </c>
      <c r="B22" s="46"/>
      <c r="C22" s="46"/>
      <c r="D22" s="46"/>
      <c r="E22" s="46"/>
      <c r="F22" s="46"/>
      <c r="I22" s="25">
        <f>SUM(I20:I21)</f>
        <v>20600729.999999993</v>
      </c>
      <c r="J22" s="25"/>
      <c r="K22" s="25">
        <f>SUM(K20:K21)</f>
        <v>32904375.199999981</v>
      </c>
    </row>
    <row r="23" spans="1:11" ht="21.95" customHeight="1">
      <c r="A23" s="46" t="s">
        <v>83</v>
      </c>
      <c r="B23" s="46"/>
      <c r="C23" s="46"/>
      <c r="D23" s="46"/>
      <c r="E23" s="46"/>
      <c r="F23" s="46"/>
      <c r="G23" s="43">
        <v>16.2</v>
      </c>
      <c r="I23" s="25">
        <v>-3672984.68</v>
      </c>
      <c r="J23" s="25"/>
      <c r="K23" s="25">
        <v>-7381773.5199999996</v>
      </c>
    </row>
    <row r="24" spans="1:11" ht="21.95" customHeight="1">
      <c r="A24" s="2" t="s">
        <v>84</v>
      </c>
      <c r="B24" s="46"/>
      <c r="C24" s="46"/>
      <c r="D24" s="46"/>
      <c r="E24" s="46"/>
      <c r="F24" s="46"/>
      <c r="I24" s="109">
        <f>SUM(I22:I23)</f>
        <v>16927745.319999993</v>
      </c>
      <c r="J24" s="25"/>
      <c r="K24" s="109">
        <f>SUM(K22:K23)</f>
        <v>25522601.679999981</v>
      </c>
    </row>
    <row r="25" spans="1:11" ht="21.95" customHeight="1">
      <c r="A25" s="2" t="s">
        <v>85</v>
      </c>
      <c r="B25" s="76"/>
      <c r="C25" s="65"/>
      <c r="D25" s="76"/>
      <c r="E25" s="76"/>
      <c r="F25" s="76"/>
      <c r="G25" s="43"/>
      <c r="I25" s="25">
        <v>0</v>
      </c>
      <c r="J25" s="25"/>
      <c r="K25" s="25">
        <v>0</v>
      </c>
    </row>
    <row r="26" spans="1:11" ht="21.95" customHeight="1" thickBot="1">
      <c r="A26" s="2" t="s">
        <v>86</v>
      </c>
      <c r="B26" s="76"/>
      <c r="C26" s="76"/>
      <c r="D26" s="76"/>
      <c r="E26" s="76"/>
      <c r="F26" s="76"/>
      <c r="I26" s="27">
        <f>SUM(I24:I25)</f>
        <v>16927745.319999993</v>
      </c>
      <c r="J26" s="25"/>
      <c r="K26" s="27">
        <f>SUM(K24:K25)</f>
        <v>25522601.679999981</v>
      </c>
    </row>
    <row r="27" spans="1:11" ht="21.95" customHeight="1" thickTop="1">
      <c r="A27" s="46"/>
      <c r="B27" s="46"/>
      <c r="C27" s="46"/>
      <c r="D27" s="46"/>
      <c r="E27" s="46"/>
      <c r="F27" s="46"/>
      <c r="I27" s="25"/>
      <c r="J27" s="25"/>
      <c r="K27" s="25"/>
    </row>
    <row r="28" spans="1:11" ht="21.95" customHeight="1">
      <c r="A28" s="49" t="s">
        <v>87</v>
      </c>
      <c r="B28" s="46"/>
      <c r="C28" s="46"/>
      <c r="D28" s="46"/>
      <c r="E28" s="46"/>
      <c r="F28" s="46"/>
      <c r="G28" s="43">
        <v>20</v>
      </c>
      <c r="I28" s="50">
        <v>0.05</v>
      </c>
      <c r="J28" s="25"/>
      <c r="K28" s="50">
        <v>7.0000000000000007E-2</v>
      </c>
    </row>
    <row r="29" spans="1:11" ht="21.95" customHeight="1">
      <c r="A29" s="46"/>
      <c r="B29" s="46"/>
      <c r="C29" s="46"/>
      <c r="D29" s="46"/>
      <c r="E29" s="46"/>
      <c r="F29" s="46"/>
      <c r="I29" s="25"/>
      <c r="J29" s="25"/>
      <c r="K29" s="25"/>
    </row>
    <row r="30" spans="1:11" ht="21.95" customHeight="1">
      <c r="A30" s="46" t="s">
        <v>29</v>
      </c>
      <c r="B30" s="46"/>
      <c r="C30" s="46"/>
      <c r="D30" s="46"/>
      <c r="E30" s="46"/>
      <c r="F30" s="46"/>
      <c r="I30" s="25"/>
      <c r="J30" s="25"/>
      <c r="K30" s="25"/>
    </row>
    <row r="31" spans="1:11" ht="21.95" customHeight="1">
      <c r="A31" s="46"/>
      <c r="B31" s="46"/>
      <c r="C31" s="46"/>
      <c r="D31" s="46"/>
      <c r="E31" s="46"/>
      <c r="F31" s="46"/>
      <c r="I31" s="25"/>
      <c r="J31" s="25"/>
      <c r="K31" s="25"/>
    </row>
    <row r="32" spans="1:11" ht="21.95" customHeight="1">
      <c r="A32" s="46"/>
      <c r="B32" s="46"/>
      <c r="C32" s="46"/>
      <c r="D32" s="46"/>
      <c r="E32" s="46"/>
      <c r="F32" s="46"/>
      <c r="I32" s="25"/>
      <c r="J32" s="25"/>
      <c r="K32" s="25"/>
    </row>
    <row r="33" spans="1:11" ht="33.6" customHeight="1">
      <c r="A33" s="46"/>
      <c r="B33" s="46"/>
      <c r="C33" s="46"/>
      <c r="D33" s="46"/>
      <c r="E33" s="46"/>
      <c r="F33" s="46"/>
      <c r="I33" s="25"/>
      <c r="J33" s="25"/>
      <c r="K33" s="25"/>
    </row>
    <row r="34" spans="1:11" ht="21.95" customHeight="1">
      <c r="A34" s="56"/>
      <c r="B34" s="46"/>
      <c r="C34" s="46"/>
      <c r="D34" s="46"/>
      <c r="E34" s="46"/>
      <c r="F34" s="46"/>
      <c r="I34" s="25"/>
      <c r="J34" s="25"/>
      <c r="K34" s="25"/>
    </row>
    <row r="35" spans="1:11" ht="21.95" customHeight="1">
      <c r="B35" s="46"/>
      <c r="C35" s="46"/>
      <c r="D35" s="46"/>
      <c r="E35" s="46"/>
      <c r="F35" s="46"/>
      <c r="G35" s="43"/>
      <c r="H35" s="43"/>
      <c r="I35" s="51"/>
      <c r="J35" s="43"/>
      <c r="K35" s="51"/>
    </row>
    <row r="36" spans="1:11" ht="21.95" customHeight="1">
      <c r="A36" s="46"/>
      <c r="B36" s="46"/>
      <c r="C36" s="46"/>
      <c r="D36" s="46"/>
      <c r="E36" s="46"/>
      <c r="F36" s="46"/>
      <c r="K36" s="15" t="s">
        <v>88</v>
      </c>
    </row>
  </sheetData>
  <mergeCells count="2">
    <mergeCell ref="A3:K3"/>
    <mergeCell ref="I5:K5"/>
  </mergeCells>
  <pageMargins left="0.98425196850393704" right="0.39370078740157483" top="0.59055118110236227" bottom="0.31496062992125984" header="0.51181102362204722" footer="0.35433070866141736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BB24B-2F34-4274-AD39-1420A4E1C237}">
  <sheetPr>
    <tabColor rgb="FFFFC000"/>
  </sheetPr>
  <dimension ref="A1:K36"/>
  <sheetViews>
    <sheetView view="pageBreakPreview" zoomScaleNormal="115" zoomScaleSheetLayoutView="100" workbookViewId="0">
      <selection activeCell="A4" sqref="A4"/>
    </sheetView>
  </sheetViews>
  <sheetFormatPr defaultRowHeight="21.95" customHeight="1"/>
  <cols>
    <col min="1" max="1" width="2.42578125" style="39" customWidth="1"/>
    <col min="2" max="2" width="2.28515625" style="39" customWidth="1"/>
    <col min="3" max="3" width="2.42578125" style="39" customWidth="1"/>
    <col min="4" max="4" width="2.28515625" style="39" customWidth="1"/>
    <col min="5" max="5" width="13.7109375" style="39" customWidth="1"/>
    <col min="6" max="6" width="22.7109375" style="43" customWidth="1"/>
    <col min="7" max="7" width="8.7109375" style="39" customWidth="1"/>
    <col min="8" max="8" width="0.85546875" style="39" customWidth="1"/>
    <col min="9" max="9" width="16.7109375" style="14" customWidth="1"/>
    <col min="10" max="10" width="0.85546875" style="7" customWidth="1"/>
    <col min="11" max="11" width="16.7109375" style="14" customWidth="1"/>
    <col min="12" max="234" width="9.140625" style="39"/>
    <col min="235" max="235" width="2.42578125" style="39" customWidth="1"/>
    <col min="236" max="236" width="2.28515625" style="39" customWidth="1"/>
    <col min="237" max="237" width="2.42578125" style="39" customWidth="1"/>
    <col min="238" max="238" width="2.28515625" style="39" customWidth="1"/>
    <col min="239" max="239" width="13.7109375" style="39" customWidth="1"/>
    <col min="240" max="240" width="33.42578125" style="39" customWidth="1"/>
    <col min="241" max="241" width="9.7109375" style="39" customWidth="1"/>
    <col min="242" max="242" width="0.85546875" style="39" customWidth="1"/>
    <col min="243" max="243" width="15.7109375" style="39" customWidth="1"/>
    <col min="244" max="244" width="0.85546875" style="39" customWidth="1"/>
    <col min="245" max="245" width="15.7109375" style="39" customWidth="1"/>
    <col min="246" max="246" width="2.85546875" style="39" customWidth="1"/>
    <col min="247" max="247" width="15.140625" style="39" customWidth="1"/>
    <col min="248" max="248" width="12.42578125" style="39" bestFit="1" customWidth="1"/>
    <col min="249" max="249" width="11.28515625" style="39" bestFit="1" customWidth="1"/>
    <col min="250" max="490" width="9.140625" style="39"/>
    <col min="491" max="491" width="2.42578125" style="39" customWidth="1"/>
    <col min="492" max="492" width="2.28515625" style="39" customWidth="1"/>
    <col min="493" max="493" width="2.42578125" style="39" customWidth="1"/>
    <col min="494" max="494" width="2.28515625" style="39" customWidth="1"/>
    <col min="495" max="495" width="13.7109375" style="39" customWidth="1"/>
    <col min="496" max="496" width="33.42578125" style="39" customWidth="1"/>
    <col min="497" max="497" width="9.7109375" style="39" customWidth="1"/>
    <col min="498" max="498" width="0.85546875" style="39" customWidth="1"/>
    <col min="499" max="499" width="15.7109375" style="39" customWidth="1"/>
    <col min="500" max="500" width="0.85546875" style="39" customWidth="1"/>
    <col min="501" max="501" width="15.7109375" style="39" customWidth="1"/>
    <col min="502" max="502" width="2.85546875" style="39" customWidth="1"/>
    <col min="503" max="503" width="15.140625" style="39" customWidth="1"/>
    <col min="504" max="504" width="12.42578125" style="39" bestFit="1" customWidth="1"/>
    <col min="505" max="505" width="11.28515625" style="39" bestFit="1" customWidth="1"/>
    <col min="506" max="746" width="9.140625" style="39"/>
    <col min="747" max="747" width="2.42578125" style="39" customWidth="1"/>
    <col min="748" max="748" width="2.28515625" style="39" customWidth="1"/>
    <col min="749" max="749" width="2.42578125" style="39" customWidth="1"/>
    <col min="750" max="750" width="2.28515625" style="39" customWidth="1"/>
    <col min="751" max="751" width="13.7109375" style="39" customWidth="1"/>
    <col min="752" max="752" width="33.42578125" style="39" customWidth="1"/>
    <col min="753" max="753" width="9.7109375" style="39" customWidth="1"/>
    <col min="754" max="754" width="0.85546875" style="39" customWidth="1"/>
    <col min="755" max="755" width="15.7109375" style="39" customWidth="1"/>
    <col min="756" max="756" width="0.85546875" style="39" customWidth="1"/>
    <col min="757" max="757" width="15.7109375" style="39" customWidth="1"/>
    <col min="758" max="758" width="2.85546875" style="39" customWidth="1"/>
    <col min="759" max="759" width="15.140625" style="39" customWidth="1"/>
    <col min="760" max="760" width="12.42578125" style="39" bestFit="1" customWidth="1"/>
    <col min="761" max="761" width="11.28515625" style="39" bestFit="1" customWidth="1"/>
    <col min="762" max="1002" width="9.140625" style="39"/>
    <col min="1003" max="1003" width="2.42578125" style="39" customWidth="1"/>
    <col min="1004" max="1004" width="2.28515625" style="39" customWidth="1"/>
    <col min="1005" max="1005" width="2.42578125" style="39" customWidth="1"/>
    <col min="1006" max="1006" width="2.28515625" style="39" customWidth="1"/>
    <col min="1007" max="1007" width="13.7109375" style="39" customWidth="1"/>
    <col min="1008" max="1008" width="33.42578125" style="39" customWidth="1"/>
    <col min="1009" max="1009" width="9.7109375" style="39" customWidth="1"/>
    <col min="1010" max="1010" width="0.85546875" style="39" customWidth="1"/>
    <col min="1011" max="1011" width="15.7109375" style="39" customWidth="1"/>
    <col min="1012" max="1012" width="0.85546875" style="39" customWidth="1"/>
    <col min="1013" max="1013" width="15.7109375" style="39" customWidth="1"/>
    <col min="1014" max="1014" width="2.85546875" style="39" customWidth="1"/>
    <col min="1015" max="1015" width="15.140625" style="39" customWidth="1"/>
    <col min="1016" max="1016" width="12.42578125" style="39" bestFit="1" customWidth="1"/>
    <col min="1017" max="1017" width="11.28515625" style="39" bestFit="1" customWidth="1"/>
    <col min="1018" max="1258" width="9.140625" style="39"/>
    <col min="1259" max="1259" width="2.42578125" style="39" customWidth="1"/>
    <col min="1260" max="1260" width="2.28515625" style="39" customWidth="1"/>
    <col min="1261" max="1261" width="2.42578125" style="39" customWidth="1"/>
    <col min="1262" max="1262" width="2.28515625" style="39" customWidth="1"/>
    <col min="1263" max="1263" width="13.7109375" style="39" customWidth="1"/>
    <col min="1264" max="1264" width="33.42578125" style="39" customWidth="1"/>
    <col min="1265" max="1265" width="9.7109375" style="39" customWidth="1"/>
    <col min="1266" max="1266" width="0.85546875" style="39" customWidth="1"/>
    <col min="1267" max="1267" width="15.7109375" style="39" customWidth="1"/>
    <col min="1268" max="1268" width="0.85546875" style="39" customWidth="1"/>
    <col min="1269" max="1269" width="15.7109375" style="39" customWidth="1"/>
    <col min="1270" max="1270" width="2.85546875" style="39" customWidth="1"/>
    <col min="1271" max="1271" width="15.140625" style="39" customWidth="1"/>
    <col min="1272" max="1272" width="12.42578125" style="39" bestFit="1" customWidth="1"/>
    <col min="1273" max="1273" width="11.28515625" style="39" bestFit="1" customWidth="1"/>
    <col min="1274" max="1514" width="9.140625" style="39"/>
    <col min="1515" max="1515" width="2.42578125" style="39" customWidth="1"/>
    <col min="1516" max="1516" width="2.28515625" style="39" customWidth="1"/>
    <col min="1517" max="1517" width="2.42578125" style="39" customWidth="1"/>
    <col min="1518" max="1518" width="2.28515625" style="39" customWidth="1"/>
    <col min="1519" max="1519" width="13.7109375" style="39" customWidth="1"/>
    <col min="1520" max="1520" width="33.42578125" style="39" customWidth="1"/>
    <col min="1521" max="1521" width="9.7109375" style="39" customWidth="1"/>
    <col min="1522" max="1522" width="0.85546875" style="39" customWidth="1"/>
    <col min="1523" max="1523" width="15.7109375" style="39" customWidth="1"/>
    <col min="1524" max="1524" width="0.85546875" style="39" customWidth="1"/>
    <col min="1525" max="1525" width="15.7109375" style="39" customWidth="1"/>
    <col min="1526" max="1526" width="2.85546875" style="39" customWidth="1"/>
    <col min="1527" max="1527" width="15.140625" style="39" customWidth="1"/>
    <col min="1528" max="1528" width="12.42578125" style="39" bestFit="1" customWidth="1"/>
    <col min="1529" max="1529" width="11.28515625" style="39" bestFit="1" customWidth="1"/>
    <col min="1530" max="1770" width="9.140625" style="39"/>
    <col min="1771" max="1771" width="2.42578125" style="39" customWidth="1"/>
    <col min="1772" max="1772" width="2.28515625" style="39" customWidth="1"/>
    <col min="1773" max="1773" width="2.42578125" style="39" customWidth="1"/>
    <col min="1774" max="1774" width="2.28515625" style="39" customWidth="1"/>
    <col min="1775" max="1775" width="13.7109375" style="39" customWidth="1"/>
    <col min="1776" max="1776" width="33.42578125" style="39" customWidth="1"/>
    <col min="1777" max="1777" width="9.7109375" style="39" customWidth="1"/>
    <col min="1778" max="1778" width="0.85546875" style="39" customWidth="1"/>
    <col min="1779" max="1779" width="15.7109375" style="39" customWidth="1"/>
    <col min="1780" max="1780" width="0.85546875" style="39" customWidth="1"/>
    <col min="1781" max="1781" width="15.7109375" style="39" customWidth="1"/>
    <col min="1782" max="1782" width="2.85546875" style="39" customWidth="1"/>
    <col min="1783" max="1783" width="15.140625" style="39" customWidth="1"/>
    <col min="1784" max="1784" width="12.42578125" style="39" bestFit="1" customWidth="1"/>
    <col min="1785" max="1785" width="11.28515625" style="39" bestFit="1" customWidth="1"/>
    <col min="1786" max="2026" width="9.140625" style="39"/>
    <col min="2027" max="2027" width="2.42578125" style="39" customWidth="1"/>
    <col min="2028" max="2028" width="2.28515625" style="39" customWidth="1"/>
    <col min="2029" max="2029" width="2.42578125" style="39" customWidth="1"/>
    <col min="2030" max="2030" width="2.28515625" style="39" customWidth="1"/>
    <col min="2031" max="2031" width="13.7109375" style="39" customWidth="1"/>
    <col min="2032" max="2032" width="33.42578125" style="39" customWidth="1"/>
    <col min="2033" max="2033" width="9.7109375" style="39" customWidth="1"/>
    <col min="2034" max="2034" width="0.85546875" style="39" customWidth="1"/>
    <col min="2035" max="2035" width="15.7109375" style="39" customWidth="1"/>
    <col min="2036" max="2036" width="0.85546875" style="39" customWidth="1"/>
    <col min="2037" max="2037" width="15.7109375" style="39" customWidth="1"/>
    <col min="2038" max="2038" width="2.85546875" style="39" customWidth="1"/>
    <col min="2039" max="2039" width="15.140625" style="39" customWidth="1"/>
    <col min="2040" max="2040" width="12.42578125" style="39" bestFit="1" customWidth="1"/>
    <col min="2041" max="2041" width="11.28515625" style="39" bestFit="1" customWidth="1"/>
    <col min="2042" max="2282" width="9.140625" style="39"/>
    <col min="2283" max="2283" width="2.42578125" style="39" customWidth="1"/>
    <col min="2284" max="2284" width="2.28515625" style="39" customWidth="1"/>
    <col min="2285" max="2285" width="2.42578125" style="39" customWidth="1"/>
    <col min="2286" max="2286" width="2.28515625" style="39" customWidth="1"/>
    <col min="2287" max="2287" width="13.7109375" style="39" customWidth="1"/>
    <col min="2288" max="2288" width="33.42578125" style="39" customWidth="1"/>
    <col min="2289" max="2289" width="9.7109375" style="39" customWidth="1"/>
    <col min="2290" max="2290" width="0.85546875" style="39" customWidth="1"/>
    <col min="2291" max="2291" width="15.7109375" style="39" customWidth="1"/>
    <col min="2292" max="2292" width="0.85546875" style="39" customWidth="1"/>
    <col min="2293" max="2293" width="15.7109375" style="39" customWidth="1"/>
    <col min="2294" max="2294" width="2.85546875" style="39" customWidth="1"/>
    <col min="2295" max="2295" width="15.140625" style="39" customWidth="1"/>
    <col min="2296" max="2296" width="12.42578125" style="39" bestFit="1" customWidth="1"/>
    <col min="2297" max="2297" width="11.28515625" style="39" bestFit="1" customWidth="1"/>
    <col min="2298" max="2538" width="9.140625" style="39"/>
    <col min="2539" max="2539" width="2.42578125" style="39" customWidth="1"/>
    <col min="2540" max="2540" width="2.28515625" style="39" customWidth="1"/>
    <col min="2541" max="2541" width="2.42578125" style="39" customWidth="1"/>
    <col min="2542" max="2542" width="2.28515625" style="39" customWidth="1"/>
    <col min="2543" max="2543" width="13.7109375" style="39" customWidth="1"/>
    <col min="2544" max="2544" width="33.42578125" style="39" customWidth="1"/>
    <col min="2545" max="2545" width="9.7109375" style="39" customWidth="1"/>
    <col min="2546" max="2546" width="0.85546875" style="39" customWidth="1"/>
    <col min="2547" max="2547" width="15.7109375" style="39" customWidth="1"/>
    <col min="2548" max="2548" width="0.85546875" style="39" customWidth="1"/>
    <col min="2549" max="2549" width="15.7109375" style="39" customWidth="1"/>
    <col min="2550" max="2550" width="2.85546875" style="39" customWidth="1"/>
    <col min="2551" max="2551" width="15.140625" style="39" customWidth="1"/>
    <col min="2552" max="2552" width="12.42578125" style="39" bestFit="1" customWidth="1"/>
    <col min="2553" max="2553" width="11.28515625" style="39" bestFit="1" customWidth="1"/>
    <col min="2554" max="2794" width="9.140625" style="39"/>
    <col min="2795" max="2795" width="2.42578125" style="39" customWidth="1"/>
    <col min="2796" max="2796" width="2.28515625" style="39" customWidth="1"/>
    <col min="2797" max="2797" width="2.42578125" style="39" customWidth="1"/>
    <col min="2798" max="2798" width="2.28515625" style="39" customWidth="1"/>
    <col min="2799" max="2799" width="13.7109375" style="39" customWidth="1"/>
    <col min="2800" max="2800" width="33.42578125" style="39" customWidth="1"/>
    <col min="2801" max="2801" width="9.7109375" style="39" customWidth="1"/>
    <col min="2802" max="2802" width="0.85546875" style="39" customWidth="1"/>
    <col min="2803" max="2803" width="15.7109375" style="39" customWidth="1"/>
    <col min="2804" max="2804" width="0.85546875" style="39" customWidth="1"/>
    <col min="2805" max="2805" width="15.7109375" style="39" customWidth="1"/>
    <col min="2806" max="2806" width="2.85546875" style="39" customWidth="1"/>
    <col min="2807" max="2807" width="15.140625" style="39" customWidth="1"/>
    <col min="2808" max="2808" width="12.42578125" style="39" bestFit="1" customWidth="1"/>
    <col min="2809" max="2809" width="11.28515625" style="39" bestFit="1" customWidth="1"/>
    <col min="2810" max="3050" width="9.140625" style="39"/>
    <col min="3051" max="3051" width="2.42578125" style="39" customWidth="1"/>
    <col min="3052" max="3052" width="2.28515625" style="39" customWidth="1"/>
    <col min="3053" max="3053" width="2.42578125" style="39" customWidth="1"/>
    <col min="3054" max="3054" width="2.28515625" style="39" customWidth="1"/>
    <col min="3055" max="3055" width="13.7109375" style="39" customWidth="1"/>
    <col min="3056" max="3056" width="33.42578125" style="39" customWidth="1"/>
    <col min="3057" max="3057" width="9.7109375" style="39" customWidth="1"/>
    <col min="3058" max="3058" width="0.85546875" style="39" customWidth="1"/>
    <col min="3059" max="3059" width="15.7109375" style="39" customWidth="1"/>
    <col min="3060" max="3060" width="0.85546875" style="39" customWidth="1"/>
    <col min="3061" max="3061" width="15.7109375" style="39" customWidth="1"/>
    <col min="3062" max="3062" width="2.85546875" style="39" customWidth="1"/>
    <col min="3063" max="3063" width="15.140625" style="39" customWidth="1"/>
    <col min="3064" max="3064" width="12.42578125" style="39" bestFit="1" customWidth="1"/>
    <col min="3065" max="3065" width="11.28515625" style="39" bestFit="1" customWidth="1"/>
    <col min="3066" max="3306" width="9.140625" style="39"/>
    <col min="3307" max="3307" width="2.42578125" style="39" customWidth="1"/>
    <col min="3308" max="3308" width="2.28515625" style="39" customWidth="1"/>
    <col min="3309" max="3309" width="2.42578125" style="39" customWidth="1"/>
    <col min="3310" max="3310" width="2.28515625" style="39" customWidth="1"/>
    <col min="3311" max="3311" width="13.7109375" style="39" customWidth="1"/>
    <col min="3312" max="3312" width="33.42578125" style="39" customWidth="1"/>
    <col min="3313" max="3313" width="9.7109375" style="39" customWidth="1"/>
    <col min="3314" max="3314" width="0.85546875" style="39" customWidth="1"/>
    <col min="3315" max="3315" width="15.7109375" style="39" customWidth="1"/>
    <col min="3316" max="3316" width="0.85546875" style="39" customWidth="1"/>
    <col min="3317" max="3317" width="15.7109375" style="39" customWidth="1"/>
    <col min="3318" max="3318" width="2.85546875" style="39" customWidth="1"/>
    <col min="3319" max="3319" width="15.140625" style="39" customWidth="1"/>
    <col min="3320" max="3320" width="12.42578125" style="39" bestFit="1" customWidth="1"/>
    <col min="3321" max="3321" width="11.28515625" style="39" bestFit="1" customWidth="1"/>
    <col min="3322" max="3562" width="9.140625" style="39"/>
    <col min="3563" max="3563" width="2.42578125" style="39" customWidth="1"/>
    <col min="3564" max="3564" width="2.28515625" style="39" customWidth="1"/>
    <col min="3565" max="3565" width="2.42578125" style="39" customWidth="1"/>
    <col min="3566" max="3566" width="2.28515625" style="39" customWidth="1"/>
    <col min="3567" max="3567" width="13.7109375" style="39" customWidth="1"/>
    <col min="3568" max="3568" width="33.42578125" style="39" customWidth="1"/>
    <col min="3569" max="3569" width="9.7109375" style="39" customWidth="1"/>
    <col min="3570" max="3570" width="0.85546875" style="39" customWidth="1"/>
    <col min="3571" max="3571" width="15.7109375" style="39" customWidth="1"/>
    <col min="3572" max="3572" width="0.85546875" style="39" customWidth="1"/>
    <col min="3573" max="3573" width="15.7109375" style="39" customWidth="1"/>
    <col min="3574" max="3574" width="2.85546875" style="39" customWidth="1"/>
    <col min="3575" max="3575" width="15.140625" style="39" customWidth="1"/>
    <col min="3576" max="3576" width="12.42578125" style="39" bestFit="1" customWidth="1"/>
    <col min="3577" max="3577" width="11.28515625" style="39" bestFit="1" customWidth="1"/>
    <col min="3578" max="3818" width="9.140625" style="39"/>
    <col min="3819" max="3819" width="2.42578125" style="39" customWidth="1"/>
    <col min="3820" max="3820" width="2.28515625" style="39" customWidth="1"/>
    <col min="3821" max="3821" width="2.42578125" style="39" customWidth="1"/>
    <col min="3822" max="3822" width="2.28515625" style="39" customWidth="1"/>
    <col min="3823" max="3823" width="13.7109375" style="39" customWidth="1"/>
    <col min="3824" max="3824" width="33.42578125" style="39" customWidth="1"/>
    <col min="3825" max="3825" width="9.7109375" style="39" customWidth="1"/>
    <col min="3826" max="3826" width="0.85546875" style="39" customWidth="1"/>
    <col min="3827" max="3827" width="15.7109375" style="39" customWidth="1"/>
    <col min="3828" max="3828" width="0.85546875" style="39" customWidth="1"/>
    <col min="3829" max="3829" width="15.7109375" style="39" customWidth="1"/>
    <col min="3830" max="3830" width="2.85546875" style="39" customWidth="1"/>
    <col min="3831" max="3831" width="15.140625" style="39" customWidth="1"/>
    <col min="3832" max="3832" width="12.42578125" style="39" bestFit="1" customWidth="1"/>
    <col min="3833" max="3833" width="11.28515625" style="39" bestFit="1" customWidth="1"/>
    <col min="3834" max="4074" width="9.140625" style="39"/>
    <col min="4075" max="4075" width="2.42578125" style="39" customWidth="1"/>
    <col min="4076" max="4076" width="2.28515625" style="39" customWidth="1"/>
    <col min="4077" max="4077" width="2.42578125" style="39" customWidth="1"/>
    <col min="4078" max="4078" width="2.28515625" style="39" customWidth="1"/>
    <col min="4079" max="4079" width="13.7109375" style="39" customWidth="1"/>
    <col min="4080" max="4080" width="33.42578125" style="39" customWidth="1"/>
    <col min="4081" max="4081" width="9.7109375" style="39" customWidth="1"/>
    <col min="4082" max="4082" width="0.85546875" style="39" customWidth="1"/>
    <col min="4083" max="4083" width="15.7109375" style="39" customWidth="1"/>
    <col min="4084" max="4084" width="0.85546875" style="39" customWidth="1"/>
    <col min="4085" max="4085" width="15.7109375" style="39" customWidth="1"/>
    <col min="4086" max="4086" width="2.85546875" style="39" customWidth="1"/>
    <col min="4087" max="4087" width="15.140625" style="39" customWidth="1"/>
    <col min="4088" max="4088" width="12.42578125" style="39" bestFit="1" customWidth="1"/>
    <col min="4089" max="4089" width="11.28515625" style="39" bestFit="1" customWidth="1"/>
    <col min="4090" max="4330" width="9.140625" style="39"/>
    <col min="4331" max="4331" width="2.42578125" style="39" customWidth="1"/>
    <col min="4332" max="4332" width="2.28515625" style="39" customWidth="1"/>
    <col min="4333" max="4333" width="2.42578125" style="39" customWidth="1"/>
    <col min="4334" max="4334" width="2.28515625" style="39" customWidth="1"/>
    <col min="4335" max="4335" width="13.7109375" style="39" customWidth="1"/>
    <col min="4336" max="4336" width="33.42578125" style="39" customWidth="1"/>
    <col min="4337" max="4337" width="9.7109375" style="39" customWidth="1"/>
    <col min="4338" max="4338" width="0.85546875" style="39" customWidth="1"/>
    <col min="4339" max="4339" width="15.7109375" style="39" customWidth="1"/>
    <col min="4340" max="4340" width="0.85546875" style="39" customWidth="1"/>
    <col min="4341" max="4341" width="15.7109375" style="39" customWidth="1"/>
    <col min="4342" max="4342" width="2.85546875" style="39" customWidth="1"/>
    <col min="4343" max="4343" width="15.140625" style="39" customWidth="1"/>
    <col min="4344" max="4344" width="12.42578125" style="39" bestFit="1" customWidth="1"/>
    <col min="4345" max="4345" width="11.28515625" style="39" bestFit="1" customWidth="1"/>
    <col min="4346" max="4586" width="9.140625" style="39"/>
    <col min="4587" max="4587" width="2.42578125" style="39" customWidth="1"/>
    <col min="4588" max="4588" width="2.28515625" style="39" customWidth="1"/>
    <col min="4589" max="4589" width="2.42578125" style="39" customWidth="1"/>
    <col min="4590" max="4590" width="2.28515625" style="39" customWidth="1"/>
    <col min="4591" max="4591" width="13.7109375" style="39" customWidth="1"/>
    <col min="4592" max="4592" width="33.42578125" style="39" customWidth="1"/>
    <col min="4593" max="4593" width="9.7109375" style="39" customWidth="1"/>
    <col min="4594" max="4594" width="0.85546875" style="39" customWidth="1"/>
    <col min="4595" max="4595" width="15.7109375" style="39" customWidth="1"/>
    <col min="4596" max="4596" width="0.85546875" style="39" customWidth="1"/>
    <col min="4597" max="4597" width="15.7109375" style="39" customWidth="1"/>
    <col min="4598" max="4598" width="2.85546875" style="39" customWidth="1"/>
    <col min="4599" max="4599" width="15.140625" style="39" customWidth="1"/>
    <col min="4600" max="4600" width="12.42578125" style="39" bestFit="1" customWidth="1"/>
    <col min="4601" max="4601" width="11.28515625" style="39" bestFit="1" customWidth="1"/>
    <col min="4602" max="4842" width="9.140625" style="39"/>
    <col min="4843" max="4843" width="2.42578125" style="39" customWidth="1"/>
    <col min="4844" max="4844" width="2.28515625" style="39" customWidth="1"/>
    <col min="4845" max="4845" width="2.42578125" style="39" customWidth="1"/>
    <col min="4846" max="4846" width="2.28515625" style="39" customWidth="1"/>
    <col min="4847" max="4847" width="13.7109375" style="39" customWidth="1"/>
    <col min="4848" max="4848" width="33.42578125" style="39" customWidth="1"/>
    <col min="4849" max="4849" width="9.7109375" style="39" customWidth="1"/>
    <col min="4850" max="4850" width="0.85546875" style="39" customWidth="1"/>
    <col min="4851" max="4851" width="15.7109375" style="39" customWidth="1"/>
    <col min="4852" max="4852" width="0.85546875" style="39" customWidth="1"/>
    <col min="4853" max="4853" width="15.7109375" style="39" customWidth="1"/>
    <col min="4854" max="4854" width="2.85546875" style="39" customWidth="1"/>
    <col min="4855" max="4855" width="15.140625" style="39" customWidth="1"/>
    <col min="4856" max="4856" width="12.42578125" style="39" bestFit="1" customWidth="1"/>
    <col min="4857" max="4857" width="11.28515625" style="39" bestFit="1" customWidth="1"/>
    <col min="4858" max="5098" width="9.140625" style="39"/>
    <col min="5099" max="5099" width="2.42578125" style="39" customWidth="1"/>
    <col min="5100" max="5100" width="2.28515625" style="39" customWidth="1"/>
    <col min="5101" max="5101" width="2.42578125" style="39" customWidth="1"/>
    <col min="5102" max="5102" width="2.28515625" style="39" customWidth="1"/>
    <col min="5103" max="5103" width="13.7109375" style="39" customWidth="1"/>
    <col min="5104" max="5104" width="33.42578125" style="39" customWidth="1"/>
    <col min="5105" max="5105" width="9.7109375" style="39" customWidth="1"/>
    <col min="5106" max="5106" width="0.85546875" style="39" customWidth="1"/>
    <col min="5107" max="5107" width="15.7109375" style="39" customWidth="1"/>
    <col min="5108" max="5108" width="0.85546875" style="39" customWidth="1"/>
    <col min="5109" max="5109" width="15.7109375" style="39" customWidth="1"/>
    <col min="5110" max="5110" width="2.85546875" style="39" customWidth="1"/>
    <col min="5111" max="5111" width="15.140625" style="39" customWidth="1"/>
    <col min="5112" max="5112" width="12.42578125" style="39" bestFit="1" customWidth="1"/>
    <col min="5113" max="5113" width="11.28515625" style="39" bestFit="1" customWidth="1"/>
    <col min="5114" max="5354" width="9.140625" style="39"/>
    <col min="5355" max="5355" width="2.42578125" style="39" customWidth="1"/>
    <col min="5356" max="5356" width="2.28515625" style="39" customWidth="1"/>
    <col min="5357" max="5357" width="2.42578125" style="39" customWidth="1"/>
    <col min="5358" max="5358" width="2.28515625" style="39" customWidth="1"/>
    <col min="5359" max="5359" width="13.7109375" style="39" customWidth="1"/>
    <col min="5360" max="5360" width="33.42578125" style="39" customWidth="1"/>
    <col min="5361" max="5361" width="9.7109375" style="39" customWidth="1"/>
    <col min="5362" max="5362" width="0.85546875" style="39" customWidth="1"/>
    <col min="5363" max="5363" width="15.7109375" style="39" customWidth="1"/>
    <col min="5364" max="5364" width="0.85546875" style="39" customWidth="1"/>
    <col min="5365" max="5365" width="15.7109375" style="39" customWidth="1"/>
    <col min="5366" max="5366" width="2.85546875" style="39" customWidth="1"/>
    <col min="5367" max="5367" width="15.140625" style="39" customWidth="1"/>
    <col min="5368" max="5368" width="12.42578125" style="39" bestFit="1" customWidth="1"/>
    <col min="5369" max="5369" width="11.28515625" style="39" bestFit="1" customWidth="1"/>
    <col min="5370" max="5610" width="9.140625" style="39"/>
    <col min="5611" max="5611" width="2.42578125" style="39" customWidth="1"/>
    <col min="5612" max="5612" width="2.28515625" style="39" customWidth="1"/>
    <col min="5613" max="5613" width="2.42578125" style="39" customWidth="1"/>
    <col min="5614" max="5614" width="2.28515625" style="39" customWidth="1"/>
    <col min="5615" max="5615" width="13.7109375" style="39" customWidth="1"/>
    <col min="5616" max="5616" width="33.42578125" style="39" customWidth="1"/>
    <col min="5617" max="5617" width="9.7109375" style="39" customWidth="1"/>
    <col min="5618" max="5618" width="0.85546875" style="39" customWidth="1"/>
    <col min="5619" max="5619" width="15.7109375" style="39" customWidth="1"/>
    <col min="5620" max="5620" width="0.85546875" style="39" customWidth="1"/>
    <col min="5621" max="5621" width="15.7109375" style="39" customWidth="1"/>
    <col min="5622" max="5622" width="2.85546875" style="39" customWidth="1"/>
    <col min="5623" max="5623" width="15.140625" style="39" customWidth="1"/>
    <col min="5624" max="5624" width="12.42578125" style="39" bestFit="1" customWidth="1"/>
    <col min="5625" max="5625" width="11.28515625" style="39" bestFit="1" customWidth="1"/>
    <col min="5626" max="5866" width="9.140625" style="39"/>
    <col min="5867" max="5867" width="2.42578125" style="39" customWidth="1"/>
    <col min="5868" max="5868" width="2.28515625" style="39" customWidth="1"/>
    <col min="5869" max="5869" width="2.42578125" style="39" customWidth="1"/>
    <col min="5870" max="5870" width="2.28515625" style="39" customWidth="1"/>
    <col min="5871" max="5871" width="13.7109375" style="39" customWidth="1"/>
    <col min="5872" max="5872" width="33.42578125" style="39" customWidth="1"/>
    <col min="5873" max="5873" width="9.7109375" style="39" customWidth="1"/>
    <col min="5874" max="5874" width="0.85546875" style="39" customWidth="1"/>
    <col min="5875" max="5875" width="15.7109375" style="39" customWidth="1"/>
    <col min="5876" max="5876" width="0.85546875" style="39" customWidth="1"/>
    <col min="5877" max="5877" width="15.7109375" style="39" customWidth="1"/>
    <col min="5878" max="5878" width="2.85546875" style="39" customWidth="1"/>
    <col min="5879" max="5879" width="15.140625" style="39" customWidth="1"/>
    <col min="5880" max="5880" width="12.42578125" style="39" bestFit="1" customWidth="1"/>
    <col min="5881" max="5881" width="11.28515625" style="39" bestFit="1" customWidth="1"/>
    <col min="5882" max="6122" width="9.140625" style="39"/>
    <col min="6123" max="6123" width="2.42578125" style="39" customWidth="1"/>
    <col min="6124" max="6124" width="2.28515625" style="39" customWidth="1"/>
    <col min="6125" max="6125" width="2.42578125" style="39" customWidth="1"/>
    <col min="6126" max="6126" width="2.28515625" style="39" customWidth="1"/>
    <col min="6127" max="6127" width="13.7109375" style="39" customWidth="1"/>
    <col min="6128" max="6128" width="33.42578125" style="39" customWidth="1"/>
    <col min="6129" max="6129" width="9.7109375" style="39" customWidth="1"/>
    <col min="6130" max="6130" width="0.85546875" style="39" customWidth="1"/>
    <col min="6131" max="6131" width="15.7109375" style="39" customWidth="1"/>
    <col min="6132" max="6132" width="0.85546875" style="39" customWidth="1"/>
    <col min="6133" max="6133" width="15.7109375" style="39" customWidth="1"/>
    <col min="6134" max="6134" width="2.85546875" style="39" customWidth="1"/>
    <col min="6135" max="6135" width="15.140625" style="39" customWidth="1"/>
    <col min="6136" max="6136" width="12.42578125" style="39" bestFit="1" customWidth="1"/>
    <col min="6137" max="6137" width="11.28515625" style="39" bestFit="1" customWidth="1"/>
    <col min="6138" max="6378" width="9.140625" style="39"/>
    <col min="6379" max="6379" width="2.42578125" style="39" customWidth="1"/>
    <col min="6380" max="6380" width="2.28515625" style="39" customWidth="1"/>
    <col min="6381" max="6381" width="2.42578125" style="39" customWidth="1"/>
    <col min="6382" max="6382" width="2.28515625" style="39" customWidth="1"/>
    <col min="6383" max="6383" width="13.7109375" style="39" customWidth="1"/>
    <col min="6384" max="6384" width="33.42578125" style="39" customWidth="1"/>
    <col min="6385" max="6385" width="9.7109375" style="39" customWidth="1"/>
    <col min="6386" max="6386" width="0.85546875" style="39" customWidth="1"/>
    <col min="6387" max="6387" width="15.7109375" style="39" customWidth="1"/>
    <col min="6388" max="6388" width="0.85546875" style="39" customWidth="1"/>
    <col min="6389" max="6389" width="15.7109375" style="39" customWidth="1"/>
    <col min="6390" max="6390" width="2.85546875" style="39" customWidth="1"/>
    <col min="6391" max="6391" width="15.140625" style="39" customWidth="1"/>
    <col min="6392" max="6392" width="12.42578125" style="39" bestFit="1" customWidth="1"/>
    <col min="6393" max="6393" width="11.28515625" style="39" bestFit="1" customWidth="1"/>
    <col min="6394" max="6634" width="9.140625" style="39"/>
    <col min="6635" max="6635" width="2.42578125" style="39" customWidth="1"/>
    <col min="6636" max="6636" width="2.28515625" style="39" customWidth="1"/>
    <col min="6637" max="6637" width="2.42578125" style="39" customWidth="1"/>
    <col min="6638" max="6638" width="2.28515625" style="39" customWidth="1"/>
    <col min="6639" max="6639" width="13.7109375" style="39" customWidth="1"/>
    <col min="6640" max="6640" width="33.42578125" style="39" customWidth="1"/>
    <col min="6641" max="6641" width="9.7109375" style="39" customWidth="1"/>
    <col min="6642" max="6642" width="0.85546875" style="39" customWidth="1"/>
    <col min="6643" max="6643" width="15.7109375" style="39" customWidth="1"/>
    <col min="6644" max="6644" width="0.85546875" style="39" customWidth="1"/>
    <col min="6645" max="6645" width="15.7109375" style="39" customWidth="1"/>
    <col min="6646" max="6646" width="2.85546875" style="39" customWidth="1"/>
    <col min="6647" max="6647" width="15.140625" style="39" customWidth="1"/>
    <col min="6648" max="6648" width="12.42578125" style="39" bestFit="1" customWidth="1"/>
    <col min="6649" max="6649" width="11.28515625" style="39" bestFit="1" customWidth="1"/>
    <col min="6650" max="6890" width="9.140625" style="39"/>
    <col min="6891" max="6891" width="2.42578125" style="39" customWidth="1"/>
    <col min="6892" max="6892" width="2.28515625" style="39" customWidth="1"/>
    <col min="6893" max="6893" width="2.42578125" style="39" customWidth="1"/>
    <col min="6894" max="6894" width="2.28515625" style="39" customWidth="1"/>
    <col min="6895" max="6895" width="13.7109375" style="39" customWidth="1"/>
    <col min="6896" max="6896" width="33.42578125" style="39" customWidth="1"/>
    <col min="6897" max="6897" width="9.7109375" style="39" customWidth="1"/>
    <col min="6898" max="6898" width="0.85546875" style="39" customWidth="1"/>
    <col min="6899" max="6899" width="15.7109375" style="39" customWidth="1"/>
    <col min="6900" max="6900" width="0.85546875" style="39" customWidth="1"/>
    <col min="6901" max="6901" width="15.7109375" style="39" customWidth="1"/>
    <col min="6902" max="6902" width="2.85546875" style="39" customWidth="1"/>
    <col min="6903" max="6903" width="15.140625" style="39" customWidth="1"/>
    <col min="6904" max="6904" width="12.42578125" style="39" bestFit="1" customWidth="1"/>
    <col min="6905" max="6905" width="11.28515625" style="39" bestFit="1" customWidth="1"/>
    <col min="6906" max="7146" width="9.140625" style="39"/>
    <col min="7147" max="7147" width="2.42578125" style="39" customWidth="1"/>
    <col min="7148" max="7148" width="2.28515625" style="39" customWidth="1"/>
    <col min="7149" max="7149" width="2.42578125" style="39" customWidth="1"/>
    <col min="7150" max="7150" width="2.28515625" style="39" customWidth="1"/>
    <col min="7151" max="7151" width="13.7109375" style="39" customWidth="1"/>
    <col min="7152" max="7152" width="33.42578125" style="39" customWidth="1"/>
    <col min="7153" max="7153" width="9.7109375" style="39" customWidth="1"/>
    <col min="7154" max="7154" width="0.85546875" style="39" customWidth="1"/>
    <col min="7155" max="7155" width="15.7109375" style="39" customWidth="1"/>
    <col min="7156" max="7156" width="0.85546875" style="39" customWidth="1"/>
    <col min="7157" max="7157" width="15.7109375" style="39" customWidth="1"/>
    <col min="7158" max="7158" width="2.85546875" style="39" customWidth="1"/>
    <col min="7159" max="7159" width="15.140625" style="39" customWidth="1"/>
    <col min="7160" max="7160" width="12.42578125" style="39" bestFit="1" customWidth="1"/>
    <col min="7161" max="7161" width="11.28515625" style="39" bestFit="1" customWidth="1"/>
    <col min="7162" max="7402" width="9.140625" style="39"/>
    <col min="7403" max="7403" width="2.42578125" style="39" customWidth="1"/>
    <col min="7404" max="7404" width="2.28515625" style="39" customWidth="1"/>
    <col min="7405" max="7405" width="2.42578125" style="39" customWidth="1"/>
    <col min="7406" max="7406" width="2.28515625" style="39" customWidth="1"/>
    <col min="7407" max="7407" width="13.7109375" style="39" customWidth="1"/>
    <col min="7408" max="7408" width="33.42578125" style="39" customWidth="1"/>
    <col min="7409" max="7409" width="9.7109375" style="39" customWidth="1"/>
    <col min="7410" max="7410" width="0.85546875" style="39" customWidth="1"/>
    <col min="7411" max="7411" width="15.7109375" style="39" customWidth="1"/>
    <col min="7412" max="7412" width="0.85546875" style="39" customWidth="1"/>
    <col min="7413" max="7413" width="15.7109375" style="39" customWidth="1"/>
    <col min="7414" max="7414" width="2.85546875" style="39" customWidth="1"/>
    <col min="7415" max="7415" width="15.140625" style="39" customWidth="1"/>
    <col min="7416" max="7416" width="12.42578125" style="39" bestFit="1" customWidth="1"/>
    <col min="7417" max="7417" width="11.28515625" style="39" bestFit="1" customWidth="1"/>
    <col min="7418" max="7658" width="9.140625" style="39"/>
    <col min="7659" max="7659" width="2.42578125" style="39" customWidth="1"/>
    <col min="7660" max="7660" width="2.28515625" style="39" customWidth="1"/>
    <col min="7661" max="7661" width="2.42578125" style="39" customWidth="1"/>
    <col min="7662" max="7662" width="2.28515625" style="39" customWidth="1"/>
    <col min="7663" max="7663" width="13.7109375" style="39" customWidth="1"/>
    <col min="7664" max="7664" width="33.42578125" style="39" customWidth="1"/>
    <col min="7665" max="7665" width="9.7109375" style="39" customWidth="1"/>
    <col min="7666" max="7666" width="0.85546875" style="39" customWidth="1"/>
    <col min="7667" max="7667" width="15.7109375" style="39" customWidth="1"/>
    <col min="7668" max="7668" width="0.85546875" style="39" customWidth="1"/>
    <col min="7669" max="7669" width="15.7109375" style="39" customWidth="1"/>
    <col min="7670" max="7670" width="2.85546875" style="39" customWidth="1"/>
    <col min="7671" max="7671" width="15.140625" style="39" customWidth="1"/>
    <col min="7672" max="7672" width="12.42578125" style="39" bestFit="1" customWidth="1"/>
    <col min="7673" max="7673" width="11.28515625" style="39" bestFit="1" customWidth="1"/>
    <col min="7674" max="7914" width="9.140625" style="39"/>
    <col min="7915" max="7915" width="2.42578125" style="39" customWidth="1"/>
    <col min="7916" max="7916" width="2.28515625" style="39" customWidth="1"/>
    <col min="7917" max="7917" width="2.42578125" style="39" customWidth="1"/>
    <col min="7918" max="7918" width="2.28515625" style="39" customWidth="1"/>
    <col min="7919" max="7919" width="13.7109375" style="39" customWidth="1"/>
    <col min="7920" max="7920" width="33.42578125" style="39" customWidth="1"/>
    <col min="7921" max="7921" width="9.7109375" style="39" customWidth="1"/>
    <col min="7922" max="7922" width="0.85546875" style="39" customWidth="1"/>
    <col min="7923" max="7923" width="15.7109375" style="39" customWidth="1"/>
    <col min="7924" max="7924" width="0.85546875" style="39" customWidth="1"/>
    <col min="7925" max="7925" width="15.7109375" style="39" customWidth="1"/>
    <col min="7926" max="7926" width="2.85546875" style="39" customWidth="1"/>
    <col min="7927" max="7927" width="15.140625" style="39" customWidth="1"/>
    <col min="7928" max="7928" width="12.42578125" style="39" bestFit="1" customWidth="1"/>
    <col min="7929" max="7929" width="11.28515625" style="39" bestFit="1" customWidth="1"/>
    <col min="7930" max="8170" width="9.140625" style="39"/>
    <col min="8171" max="8171" width="2.42578125" style="39" customWidth="1"/>
    <col min="8172" max="8172" width="2.28515625" style="39" customWidth="1"/>
    <col min="8173" max="8173" width="2.42578125" style="39" customWidth="1"/>
    <col min="8174" max="8174" width="2.28515625" style="39" customWidth="1"/>
    <col min="8175" max="8175" width="13.7109375" style="39" customWidth="1"/>
    <col min="8176" max="8176" width="33.42578125" style="39" customWidth="1"/>
    <col min="8177" max="8177" width="9.7109375" style="39" customWidth="1"/>
    <col min="8178" max="8178" width="0.85546875" style="39" customWidth="1"/>
    <col min="8179" max="8179" width="15.7109375" style="39" customWidth="1"/>
    <col min="8180" max="8180" width="0.85546875" style="39" customWidth="1"/>
    <col min="8181" max="8181" width="15.7109375" style="39" customWidth="1"/>
    <col min="8182" max="8182" width="2.85546875" style="39" customWidth="1"/>
    <col min="8183" max="8183" width="15.140625" style="39" customWidth="1"/>
    <col min="8184" max="8184" width="12.42578125" style="39" bestFit="1" customWidth="1"/>
    <col min="8185" max="8185" width="11.28515625" style="39" bestFit="1" customWidth="1"/>
    <col min="8186" max="8426" width="9.140625" style="39"/>
    <col min="8427" max="8427" width="2.42578125" style="39" customWidth="1"/>
    <col min="8428" max="8428" width="2.28515625" style="39" customWidth="1"/>
    <col min="8429" max="8429" width="2.42578125" style="39" customWidth="1"/>
    <col min="8430" max="8430" width="2.28515625" style="39" customWidth="1"/>
    <col min="8431" max="8431" width="13.7109375" style="39" customWidth="1"/>
    <col min="8432" max="8432" width="33.42578125" style="39" customWidth="1"/>
    <col min="8433" max="8433" width="9.7109375" style="39" customWidth="1"/>
    <col min="8434" max="8434" width="0.85546875" style="39" customWidth="1"/>
    <col min="8435" max="8435" width="15.7109375" style="39" customWidth="1"/>
    <col min="8436" max="8436" width="0.85546875" style="39" customWidth="1"/>
    <col min="8437" max="8437" width="15.7109375" style="39" customWidth="1"/>
    <col min="8438" max="8438" width="2.85546875" style="39" customWidth="1"/>
    <col min="8439" max="8439" width="15.140625" style="39" customWidth="1"/>
    <col min="8440" max="8440" width="12.42578125" style="39" bestFit="1" customWidth="1"/>
    <col min="8441" max="8441" width="11.28515625" style="39" bestFit="1" customWidth="1"/>
    <col min="8442" max="8682" width="9.140625" style="39"/>
    <col min="8683" max="8683" width="2.42578125" style="39" customWidth="1"/>
    <col min="8684" max="8684" width="2.28515625" style="39" customWidth="1"/>
    <col min="8685" max="8685" width="2.42578125" style="39" customWidth="1"/>
    <col min="8686" max="8686" width="2.28515625" style="39" customWidth="1"/>
    <col min="8687" max="8687" width="13.7109375" style="39" customWidth="1"/>
    <col min="8688" max="8688" width="33.42578125" style="39" customWidth="1"/>
    <col min="8689" max="8689" width="9.7109375" style="39" customWidth="1"/>
    <col min="8690" max="8690" width="0.85546875" style="39" customWidth="1"/>
    <col min="8691" max="8691" width="15.7109375" style="39" customWidth="1"/>
    <col min="8692" max="8692" width="0.85546875" style="39" customWidth="1"/>
    <col min="8693" max="8693" width="15.7109375" style="39" customWidth="1"/>
    <col min="8694" max="8694" width="2.85546875" style="39" customWidth="1"/>
    <col min="8695" max="8695" width="15.140625" style="39" customWidth="1"/>
    <col min="8696" max="8696" width="12.42578125" style="39" bestFit="1" customWidth="1"/>
    <col min="8697" max="8697" width="11.28515625" style="39" bestFit="1" customWidth="1"/>
    <col min="8698" max="8938" width="9.140625" style="39"/>
    <col min="8939" max="8939" width="2.42578125" style="39" customWidth="1"/>
    <col min="8940" max="8940" width="2.28515625" style="39" customWidth="1"/>
    <col min="8941" max="8941" width="2.42578125" style="39" customWidth="1"/>
    <col min="8942" max="8942" width="2.28515625" style="39" customWidth="1"/>
    <col min="8943" max="8943" width="13.7109375" style="39" customWidth="1"/>
    <col min="8944" max="8944" width="33.42578125" style="39" customWidth="1"/>
    <col min="8945" max="8945" width="9.7109375" style="39" customWidth="1"/>
    <col min="8946" max="8946" width="0.85546875" style="39" customWidth="1"/>
    <col min="8947" max="8947" width="15.7109375" style="39" customWidth="1"/>
    <col min="8948" max="8948" width="0.85546875" style="39" customWidth="1"/>
    <col min="8949" max="8949" width="15.7109375" style="39" customWidth="1"/>
    <col min="8950" max="8950" width="2.85546875" style="39" customWidth="1"/>
    <col min="8951" max="8951" width="15.140625" style="39" customWidth="1"/>
    <col min="8952" max="8952" width="12.42578125" style="39" bestFit="1" customWidth="1"/>
    <col min="8953" max="8953" width="11.28515625" style="39" bestFit="1" customWidth="1"/>
    <col min="8954" max="9194" width="9.140625" style="39"/>
    <col min="9195" max="9195" width="2.42578125" style="39" customWidth="1"/>
    <col min="9196" max="9196" width="2.28515625" style="39" customWidth="1"/>
    <col min="9197" max="9197" width="2.42578125" style="39" customWidth="1"/>
    <col min="9198" max="9198" width="2.28515625" style="39" customWidth="1"/>
    <col min="9199" max="9199" width="13.7109375" style="39" customWidth="1"/>
    <col min="9200" max="9200" width="33.42578125" style="39" customWidth="1"/>
    <col min="9201" max="9201" width="9.7109375" style="39" customWidth="1"/>
    <col min="9202" max="9202" width="0.85546875" style="39" customWidth="1"/>
    <col min="9203" max="9203" width="15.7109375" style="39" customWidth="1"/>
    <col min="9204" max="9204" width="0.85546875" style="39" customWidth="1"/>
    <col min="9205" max="9205" width="15.7109375" style="39" customWidth="1"/>
    <col min="9206" max="9206" width="2.85546875" style="39" customWidth="1"/>
    <col min="9207" max="9207" width="15.140625" style="39" customWidth="1"/>
    <col min="9208" max="9208" width="12.42578125" style="39" bestFit="1" customWidth="1"/>
    <col min="9209" max="9209" width="11.28515625" style="39" bestFit="1" customWidth="1"/>
    <col min="9210" max="9450" width="9.140625" style="39"/>
    <col min="9451" max="9451" width="2.42578125" style="39" customWidth="1"/>
    <col min="9452" max="9452" width="2.28515625" style="39" customWidth="1"/>
    <col min="9453" max="9453" width="2.42578125" style="39" customWidth="1"/>
    <col min="9454" max="9454" width="2.28515625" style="39" customWidth="1"/>
    <col min="9455" max="9455" width="13.7109375" style="39" customWidth="1"/>
    <col min="9456" max="9456" width="33.42578125" style="39" customWidth="1"/>
    <col min="9457" max="9457" width="9.7109375" style="39" customWidth="1"/>
    <col min="9458" max="9458" width="0.85546875" style="39" customWidth="1"/>
    <col min="9459" max="9459" width="15.7109375" style="39" customWidth="1"/>
    <col min="9460" max="9460" width="0.85546875" style="39" customWidth="1"/>
    <col min="9461" max="9461" width="15.7109375" style="39" customWidth="1"/>
    <col min="9462" max="9462" width="2.85546875" style="39" customWidth="1"/>
    <col min="9463" max="9463" width="15.140625" style="39" customWidth="1"/>
    <col min="9464" max="9464" width="12.42578125" style="39" bestFit="1" customWidth="1"/>
    <col min="9465" max="9465" width="11.28515625" style="39" bestFit="1" customWidth="1"/>
    <col min="9466" max="9706" width="9.140625" style="39"/>
    <col min="9707" max="9707" width="2.42578125" style="39" customWidth="1"/>
    <col min="9708" max="9708" width="2.28515625" style="39" customWidth="1"/>
    <col min="9709" max="9709" width="2.42578125" style="39" customWidth="1"/>
    <col min="9710" max="9710" width="2.28515625" style="39" customWidth="1"/>
    <col min="9711" max="9711" width="13.7109375" style="39" customWidth="1"/>
    <col min="9712" max="9712" width="33.42578125" style="39" customWidth="1"/>
    <col min="9713" max="9713" width="9.7109375" style="39" customWidth="1"/>
    <col min="9714" max="9714" width="0.85546875" style="39" customWidth="1"/>
    <col min="9715" max="9715" width="15.7109375" style="39" customWidth="1"/>
    <col min="9716" max="9716" width="0.85546875" style="39" customWidth="1"/>
    <col min="9717" max="9717" width="15.7109375" style="39" customWidth="1"/>
    <col min="9718" max="9718" width="2.85546875" style="39" customWidth="1"/>
    <col min="9719" max="9719" width="15.140625" style="39" customWidth="1"/>
    <col min="9720" max="9720" width="12.42578125" style="39" bestFit="1" customWidth="1"/>
    <col min="9721" max="9721" width="11.28515625" style="39" bestFit="1" customWidth="1"/>
    <col min="9722" max="9962" width="9.140625" style="39"/>
    <col min="9963" max="9963" width="2.42578125" style="39" customWidth="1"/>
    <col min="9964" max="9964" width="2.28515625" style="39" customWidth="1"/>
    <col min="9965" max="9965" width="2.42578125" style="39" customWidth="1"/>
    <col min="9966" max="9966" width="2.28515625" style="39" customWidth="1"/>
    <col min="9967" max="9967" width="13.7109375" style="39" customWidth="1"/>
    <col min="9968" max="9968" width="33.42578125" style="39" customWidth="1"/>
    <col min="9969" max="9969" width="9.7109375" style="39" customWidth="1"/>
    <col min="9970" max="9970" width="0.85546875" style="39" customWidth="1"/>
    <col min="9971" max="9971" width="15.7109375" style="39" customWidth="1"/>
    <col min="9972" max="9972" width="0.85546875" style="39" customWidth="1"/>
    <col min="9973" max="9973" width="15.7109375" style="39" customWidth="1"/>
    <col min="9974" max="9974" width="2.85546875" style="39" customWidth="1"/>
    <col min="9975" max="9975" width="15.140625" style="39" customWidth="1"/>
    <col min="9976" max="9976" width="12.42578125" style="39" bestFit="1" customWidth="1"/>
    <col min="9977" max="9977" width="11.28515625" style="39" bestFit="1" customWidth="1"/>
    <col min="9978" max="10218" width="9.140625" style="39"/>
    <col min="10219" max="10219" width="2.42578125" style="39" customWidth="1"/>
    <col min="10220" max="10220" width="2.28515625" style="39" customWidth="1"/>
    <col min="10221" max="10221" width="2.42578125" style="39" customWidth="1"/>
    <col min="10222" max="10222" width="2.28515625" style="39" customWidth="1"/>
    <col min="10223" max="10223" width="13.7109375" style="39" customWidth="1"/>
    <col min="10224" max="10224" width="33.42578125" style="39" customWidth="1"/>
    <col min="10225" max="10225" width="9.7109375" style="39" customWidth="1"/>
    <col min="10226" max="10226" width="0.85546875" style="39" customWidth="1"/>
    <col min="10227" max="10227" width="15.7109375" style="39" customWidth="1"/>
    <col min="10228" max="10228" width="0.85546875" style="39" customWidth="1"/>
    <col min="10229" max="10229" width="15.7109375" style="39" customWidth="1"/>
    <col min="10230" max="10230" width="2.85546875" style="39" customWidth="1"/>
    <col min="10231" max="10231" width="15.140625" style="39" customWidth="1"/>
    <col min="10232" max="10232" width="12.42578125" style="39" bestFit="1" customWidth="1"/>
    <col min="10233" max="10233" width="11.28515625" style="39" bestFit="1" customWidth="1"/>
    <col min="10234" max="10474" width="9.140625" style="39"/>
    <col min="10475" max="10475" width="2.42578125" style="39" customWidth="1"/>
    <col min="10476" max="10476" width="2.28515625" style="39" customWidth="1"/>
    <col min="10477" max="10477" width="2.42578125" style="39" customWidth="1"/>
    <col min="10478" max="10478" width="2.28515625" style="39" customWidth="1"/>
    <col min="10479" max="10479" width="13.7109375" style="39" customWidth="1"/>
    <col min="10480" max="10480" width="33.42578125" style="39" customWidth="1"/>
    <col min="10481" max="10481" width="9.7109375" style="39" customWidth="1"/>
    <col min="10482" max="10482" width="0.85546875" style="39" customWidth="1"/>
    <col min="10483" max="10483" width="15.7109375" style="39" customWidth="1"/>
    <col min="10484" max="10484" width="0.85546875" style="39" customWidth="1"/>
    <col min="10485" max="10485" width="15.7109375" style="39" customWidth="1"/>
    <col min="10486" max="10486" width="2.85546875" style="39" customWidth="1"/>
    <col min="10487" max="10487" width="15.140625" style="39" customWidth="1"/>
    <col min="10488" max="10488" width="12.42578125" style="39" bestFit="1" customWidth="1"/>
    <col min="10489" max="10489" width="11.28515625" style="39" bestFit="1" customWidth="1"/>
    <col min="10490" max="10730" width="9.140625" style="39"/>
    <col min="10731" max="10731" width="2.42578125" style="39" customWidth="1"/>
    <col min="10732" max="10732" width="2.28515625" style="39" customWidth="1"/>
    <col min="10733" max="10733" width="2.42578125" style="39" customWidth="1"/>
    <col min="10734" max="10734" width="2.28515625" style="39" customWidth="1"/>
    <col min="10735" max="10735" width="13.7109375" style="39" customWidth="1"/>
    <col min="10736" max="10736" width="33.42578125" style="39" customWidth="1"/>
    <col min="10737" max="10737" width="9.7109375" style="39" customWidth="1"/>
    <col min="10738" max="10738" width="0.85546875" style="39" customWidth="1"/>
    <col min="10739" max="10739" width="15.7109375" style="39" customWidth="1"/>
    <col min="10740" max="10740" width="0.85546875" style="39" customWidth="1"/>
    <col min="10741" max="10741" width="15.7109375" style="39" customWidth="1"/>
    <col min="10742" max="10742" width="2.85546875" style="39" customWidth="1"/>
    <col min="10743" max="10743" width="15.140625" style="39" customWidth="1"/>
    <col min="10744" max="10744" width="12.42578125" style="39" bestFit="1" customWidth="1"/>
    <col min="10745" max="10745" width="11.28515625" style="39" bestFit="1" customWidth="1"/>
    <col min="10746" max="10986" width="9.140625" style="39"/>
    <col min="10987" max="10987" width="2.42578125" style="39" customWidth="1"/>
    <col min="10988" max="10988" width="2.28515625" style="39" customWidth="1"/>
    <col min="10989" max="10989" width="2.42578125" style="39" customWidth="1"/>
    <col min="10990" max="10990" width="2.28515625" style="39" customWidth="1"/>
    <col min="10991" max="10991" width="13.7109375" style="39" customWidth="1"/>
    <col min="10992" max="10992" width="33.42578125" style="39" customWidth="1"/>
    <col min="10993" max="10993" width="9.7109375" style="39" customWidth="1"/>
    <col min="10994" max="10994" width="0.85546875" style="39" customWidth="1"/>
    <col min="10995" max="10995" width="15.7109375" style="39" customWidth="1"/>
    <col min="10996" max="10996" width="0.85546875" style="39" customWidth="1"/>
    <col min="10997" max="10997" width="15.7109375" style="39" customWidth="1"/>
    <col min="10998" max="10998" width="2.85546875" style="39" customWidth="1"/>
    <col min="10999" max="10999" width="15.140625" style="39" customWidth="1"/>
    <col min="11000" max="11000" width="12.42578125" style="39" bestFit="1" customWidth="1"/>
    <col min="11001" max="11001" width="11.28515625" style="39" bestFit="1" customWidth="1"/>
    <col min="11002" max="11242" width="9.140625" style="39"/>
    <col min="11243" max="11243" width="2.42578125" style="39" customWidth="1"/>
    <col min="11244" max="11244" width="2.28515625" style="39" customWidth="1"/>
    <col min="11245" max="11245" width="2.42578125" style="39" customWidth="1"/>
    <col min="11246" max="11246" width="2.28515625" style="39" customWidth="1"/>
    <col min="11247" max="11247" width="13.7109375" style="39" customWidth="1"/>
    <col min="11248" max="11248" width="33.42578125" style="39" customWidth="1"/>
    <col min="11249" max="11249" width="9.7109375" style="39" customWidth="1"/>
    <col min="11250" max="11250" width="0.85546875" style="39" customWidth="1"/>
    <col min="11251" max="11251" width="15.7109375" style="39" customWidth="1"/>
    <col min="11252" max="11252" width="0.85546875" style="39" customWidth="1"/>
    <col min="11253" max="11253" width="15.7109375" style="39" customWidth="1"/>
    <col min="11254" max="11254" width="2.85546875" style="39" customWidth="1"/>
    <col min="11255" max="11255" width="15.140625" style="39" customWidth="1"/>
    <col min="11256" max="11256" width="12.42578125" style="39" bestFit="1" customWidth="1"/>
    <col min="11257" max="11257" width="11.28515625" style="39" bestFit="1" customWidth="1"/>
    <col min="11258" max="11498" width="9.140625" style="39"/>
    <col min="11499" max="11499" width="2.42578125" style="39" customWidth="1"/>
    <col min="11500" max="11500" width="2.28515625" style="39" customWidth="1"/>
    <col min="11501" max="11501" width="2.42578125" style="39" customWidth="1"/>
    <col min="11502" max="11502" width="2.28515625" style="39" customWidth="1"/>
    <col min="11503" max="11503" width="13.7109375" style="39" customWidth="1"/>
    <col min="11504" max="11504" width="33.42578125" style="39" customWidth="1"/>
    <col min="11505" max="11505" width="9.7109375" style="39" customWidth="1"/>
    <col min="11506" max="11506" width="0.85546875" style="39" customWidth="1"/>
    <col min="11507" max="11507" width="15.7109375" style="39" customWidth="1"/>
    <col min="11508" max="11508" width="0.85546875" style="39" customWidth="1"/>
    <col min="11509" max="11509" width="15.7109375" style="39" customWidth="1"/>
    <col min="11510" max="11510" width="2.85546875" style="39" customWidth="1"/>
    <col min="11511" max="11511" width="15.140625" style="39" customWidth="1"/>
    <col min="11512" max="11512" width="12.42578125" style="39" bestFit="1" customWidth="1"/>
    <col min="11513" max="11513" width="11.28515625" style="39" bestFit="1" customWidth="1"/>
    <col min="11514" max="11754" width="9.140625" style="39"/>
    <col min="11755" max="11755" width="2.42578125" style="39" customWidth="1"/>
    <col min="11756" max="11756" width="2.28515625" style="39" customWidth="1"/>
    <col min="11757" max="11757" width="2.42578125" style="39" customWidth="1"/>
    <col min="11758" max="11758" width="2.28515625" style="39" customWidth="1"/>
    <col min="11759" max="11759" width="13.7109375" style="39" customWidth="1"/>
    <col min="11760" max="11760" width="33.42578125" style="39" customWidth="1"/>
    <col min="11761" max="11761" width="9.7109375" style="39" customWidth="1"/>
    <col min="11762" max="11762" width="0.85546875" style="39" customWidth="1"/>
    <col min="11763" max="11763" width="15.7109375" style="39" customWidth="1"/>
    <col min="11764" max="11764" width="0.85546875" style="39" customWidth="1"/>
    <col min="11765" max="11765" width="15.7109375" style="39" customWidth="1"/>
    <col min="11766" max="11766" width="2.85546875" style="39" customWidth="1"/>
    <col min="11767" max="11767" width="15.140625" style="39" customWidth="1"/>
    <col min="11768" max="11768" width="12.42578125" style="39" bestFit="1" customWidth="1"/>
    <col min="11769" max="11769" width="11.28515625" style="39" bestFit="1" customWidth="1"/>
    <col min="11770" max="12010" width="9.140625" style="39"/>
    <col min="12011" max="12011" width="2.42578125" style="39" customWidth="1"/>
    <col min="12012" max="12012" width="2.28515625" style="39" customWidth="1"/>
    <col min="12013" max="12013" width="2.42578125" style="39" customWidth="1"/>
    <col min="12014" max="12014" width="2.28515625" style="39" customWidth="1"/>
    <col min="12015" max="12015" width="13.7109375" style="39" customWidth="1"/>
    <col min="12016" max="12016" width="33.42578125" style="39" customWidth="1"/>
    <col min="12017" max="12017" width="9.7109375" style="39" customWidth="1"/>
    <col min="12018" max="12018" width="0.85546875" style="39" customWidth="1"/>
    <col min="12019" max="12019" width="15.7109375" style="39" customWidth="1"/>
    <col min="12020" max="12020" width="0.85546875" style="39" customWidth="1"/>
    <col min="12021" max="12021" width="15.7109375" style="39" customWidth="1"/>
    <col min="12022" max="12022" width="2.85546875" style="39" customWidth="1"/>
    <col min="12023" max="12023" width="15.140625" style="39" customWidth="1"/>
    <col min="12024" max="12024" width="12.42578125" style="39" bestFit="1" customWidth="1"/>
    <col min="12025" max="12025" width="11.28515625" style="39" bestFit="1" customWidth="1"/>
    <col min="12026" max="12266" width="9.140625" style="39"/>
    <col min="12267" max="12267" width="2.42578125" style="39" customWidth="1"/>
    <col min="12268" max="12268" width="2.28515625" style="39" customWidth="1"/>
    <col min="12269" max="12269" width="2.42578125" style="39" customWidth="1"/>
    <col min="12270" max="12270" width="2.28515625" style="39" customWidth="1"/>
    <col min="12271" max="12271" width="13.7109375" style="39" customWidth="1"/>
    <col min="12272" max="12272" width="33.42578125" style="39" customWidth="1"/>
    <col min="12273" max="12273" width="9.7109375" style="39" customWidth="1"/>
    <col min="12274" max="12274" width="0.85546875" style="39" customWidth="1"/>
    <col min="12275" max="12275" width="15.7109375" style="39" customWidth="1"/>
    <col min="12276" max="12276" width="0.85546875" style="39" customWidth="1"/>
    <col min="12277" max="12277" width="15.7109375" style="39" customWidth="1"/>
    <col min="12278" max="12278" width="2.85546875" style="39" customWidth="1"/>
    <col min="12279" max="12279" width="15.140625" style="39" customWidth="1"/>
    <col min="12280" max="12280" width="12.42578125" style="39" bestFit="1" customWidth="1"/>
    <col min="12281" max="12281" width="11.28515625" style="39" bestFit="1" customWidth="1"/>
    <col min="12282" max="12522" width="9.140625" style="39"/>
    <col min="12523" max="12523" width="2.42578125" style="39" customWidth="1"/>
    <col min="12524" max="12524" width="2.28515625" style="39" customWidth="1"/>
    <col min="12525" max="12525" width="2.42578125" style="39" customWidth="1"/>
    <col min="12526" max="12526" width="2.28515625" style="39" customWidth="1"/>
    <col min="12527" max="12527" width="13.7109375" style="39" customWidth="1"/>
    <col min="12528" max="12528" width="33.42578125" style="39" customWidth="1"/>
    <col min="12529" max="12529" width="9.7109375" style="39" customWidth="1"/>
    <col min="12530" max="12530" width="0.85546875" style="39" customWidth="1"/>
    <col min="12531" max="12531" width="15.7109375" style="39" customWidth="1"/>
    <col min="12532" max="12532" width="0.85546875" style="39" customWidth="1"/>
    <col min="12533" max="12533" width="15.7109375" style="39" customWidth="1"/>
    <col min="12534" max="12534" width="2.85546875" style="39" customWidth="1"/>
    <col min="12535" max="12535" width="15.140625" style="39" customWidth="1"/>
    <col min="12536" max="12536" width="12.42578125" style="39" bestFit="1" customWidth="1"/>
    <col min="12537" max="12537" width="11.28515625" style="39" bestFit="1" customWidth="1"/>
    <col min="12538" max="12778" width="9.140625" style="39"/>
    <col min="12779" max="12779" width="2.42578125" style="39" customWidth="1"/>
    <col min="12780" max="12780" width="2.28515625" style="39" customWidth="1"/>
    <col min="12781" max="12781" width="2.42578125" style="39" customWidth="1"/>
    <col min="12782" max="12782" width="2.28515625" style="39" customWidth="1"/>
    <col min="12783" max="12783" width="13.7109375" style="39" customWidth="1"/>
    <col min="12784" max="12784" width="33.42578125" style="39" customWidth="1"/>
    <col min="12785" max="12785" width="9.7109375" style="39" customWidth="1"/>
    <col min="12786" max="12786" width="0.85546875" style="39" customWidth="1"/>
    <col min="12787" max="12787" width="15.7109375" style="39" customWidth="1"/>
    <col min="12788" max="12788" width="0.85546875" style="39" customWidth="1"/>
    <col min="12789" max="12789" width="15.7109375" style="39" customWidth="1"/>
    <col min="12790" max="12790" width="2.85546875" style="39" customWidth="1"/>
    <col min="12791" max="12791" width="15.140625" style="39" customWidth="1"/>
    <col min="12792" max="12792" width="12.42578125" style="39" bestFit="1" customWidth="1"/>
    <col min="12793" max="12793" width="11.28515625" style="39" bestFit="1" customWidth="1"/>
    <col min="12794" max="13034" width="9.140625" style="39"/>
    <col min="13035" max="13035" width="2.42578125" style="39" customWidth="1"/>
    <col min="13036" max="13036" width="2.28515625" style="39" customWidth="1"/>
    <col min="13037" max="13037" width="2.42578125" style="39" customWidth="1"/>
    <col min="13038" max="13038" width="2.28515625" style="39" customWidth="1"/>
    <col min="13039" max="13039" width="13.7109375" style="39" customWidth="1"/>
    <col min="13040" max="13040" width="33.42578125" style="39" customWidth="1"/>
    <col min="13041" max="13041" width="9.7109375" style="39" customWidth="1"/>
    <col min="13042" max="13042" width="0.85546875" style="39" customWidth="1"/>
    <col min="13043" max="13043" width="15.7109375" style="39" customWidth="1"/>
    <col min="13044" max="13044" width="0.85546875" style="39" customWidth="1"/>
    <col min="13045" max="13045" width="15.7109375" style="39" customWidth="1"/>
    <col min="13046" max="13046" width="2.85546875" style="39" customWidth="1"/>
    <col min="13047" max="13047" width="15.140625" style="39" customWidth="1"/>
    <col min="13048" max="13048" width="12.42578125" style="39" bestFit="1" customWidth="1"/>
    <col min="13049" max="13049" width="11.28515625" style="39" bestFit="1" customWidth="1"/>
    <col min="13050" max="13290" width="9.140625" style="39"/>
    <col min="13291" max="13291" width="2.42578125" style="39" customWidth="1"/>
    <col min="13292" max="13292" width="2.28515625" style="39" customWidth="1"/>
    <col min="13293" max="13293" width="2.42578125" style="39" customWidth="1"/>
    <col min="13294" max="13294" width="2.28515625" style="39" customWidth="1"/>
    <col min="13295" max="13295" width="13.7109375" style="39" customWidth="1"/>
    <col min="13296" max="13296" width="33.42578125" style="39" customWidth="1"/>
    <col min="13297" max="13297" width="9.7109375" style="39" customWidth="1"/>
    <col min="13298" max="13298" width="0.85546875" style="39" customWidth="1"/>
    <col min="13299" max="13299" width="15.7109375" style="39" customWidth="1"/>
    <col min="13300" max="13300" width="0.85546875" style="39" customWidth="1"/>
    <col min="13301" max="13301" width="15.7109375" style="39" customWidth="1"/>
    <col min="13302" max="13302" width="2.85546875" style="39" customWidth="1"/>
    <col min="13303" max="13303" width="15.140625" style="39" customWidth="1"/>
    <col min="13304" max="13304" width="12.42578125" style="39" bestFit="1" customWidth="1"/>
    <col min="13305" max="13305" width="11.28515625" style="39" bestFit="1" customWidth="1"/>
    <col min="13306" max="13546" width="9.140625" style="39"/>
    <col min="13547" max="13547" width="2.42578125" style="39" customWidth="1"/>
    <col min="13548" max="13548" width="2.28515625" style="39" customWidth="1"/>
    <col min="13549" max="13549" width="2.42578125" style="39" customWidth="1"/>
    <col min="13550" max="13550" width="2.28515625" style="39" customWidth="1"/>
    <col min="13551" max="13551" width="13.7109375" style="39" customWidth="1"/>
    <col min="13552" max="13552" width="33.42578125" style="39" customWidth="1"/>
    <col min="13553" max="13553" width="9.7109375" style="39" customWidth="1"/>
    <col min="13554" max="13554" width="0.85546875" style="39" customWidth="1"/>
    <col min="13555" max="13555" width="15.7109375" style="39" customWidth="1"/>
    <col min="13556" max="13556" width="0.85546875" style="39" customWidth="1"/>
    <col min="13557" max="13557" width="15.7109375" style="39" customWidth="1"/>
    <col min="13558" max="13558" width="2.85546875" style="39" customWidth="1"/>
    <col min="13559" max="13559" width="15.140625" style="39" customWidth="1"/>
    <col min="13560" max="13560" width="12.42578125" style="39" bestFit="1" customWidth="1"/>
    <col min="13561" max="13561" width="11.28515625" style="39" bestFit="1" customWidth="1"/>
    <col min="13562" max="13802" width="9.140625" style="39"/>
    <col min="13803" max="13803" width="2.42578125" style="39" customWidth="1"/>
    <col min="13804" max="13804" width="2.28515625" style="39" customWidth="1"/>
    <col min="13805" max="13805" width="2.42578125" style="39" customWidth="1"/>
    <col min="13806" max="13806" width="2.28515625" style="39" customWidth="1"/>
    <col min="13807" max="13807" width="13.7109375" style="39" customWidth="1"/>
    <col min="13808" max="13808" width="33.42578125" style="39" customWidth="1"/>
    <col min="13809" max="13809" width="9.7109375" style="39" customWidth="1"/>
    <col min="13810" max="13810" width="0.85546875" style="39" customWidth="1"/>
    <col min="13811" max="13811" width="15.7109375" style="39" customWidth="1"/>
    <col min="13812" max="13812" width="0.85546875" style="39" customWidth="1"/>
    <col min="13813" max="13813" width="15.7109375" style="39" customWidth="1"/>
    <col min="13814" max="13814" width="2.85546875" style="39" customWidth="1"/>
    <col min="13815" max="13815" width="15.140625" style="39" customWidth="1"/>
    <col min="13816" max="13816" width="12.42578125" style="39" bestFit="1" customWidth="1"/>
    <col min="13817" max="13817" width="11.28515625" style="39" bestFit="1" customWidth="1"/>
    <col min="13818" max="14058" width="9.140625" style="39"/>
    <col min="14059" max="14059" width="2.42578125" style="39" customWidth="1"/>
    <col min="14060" max="14060" width="2.28515625" style="39" customWidth="1"/>
    <col min="14061" max="14061" width="2.42578125" style="39" customWidth="1"/>
    <col min="14062" max="14062" width="2.28515625" style="39" customWidth="1"/>
    <col min="14063" max="14063" width="13.7109375" style="39" customWidth="1"/>
    <col min="14064" max="14064" width="33.42578125" style="39" customWidth="1"/>
    <col min="14065" max="14065" width="9.7109375" style="39" customWidth="1"/>
    <col min="14066" max="14066" width="0.85546875" style="39" customWidth="1"/>
    <col min="14067" max="14067" width="15.7109375" style="39" customWidth="1"/>
    <col min="14068" max="14068" width="0.85546875" style="39" customWidth="1"/>
    <col min="14069" max="14069" width="15.7109375" style="39" customWidth="1"/>
    <col min="14070" max="14070" width="2.85546875" style="39" customWidth="1"/>
    <col min="14071" max="14071" width="15.140625" style="39" customWidth="1"/>
    <col min="14072" max="14072" width="12.42578125" style="39" bestFit="1" customWidth="1"/>
    <col min="14073" max="14073" width="11.28515625" style="39" bestFit="1" customWidth="1"/>
    <col min="14074" max="14314" width="9.140625" style="39"/>
    <col min="14315" max="14315" width="2.42578125" style="39" customWidth="1"/>
    <col min="14316" max="14316" width="2.28515625" style="39" customWidth="1"/>
    <col min="14317" max="14317" width="2.42578125" style="39" customWidth="1"/>
    <col min="14318" max="14318" width="2.28515625" style="39" customWidth="1"/>
    <col min="14319" max="14319" width="13.7109375" style="39" customWidth="1"/>
    <col min="14320" max="14320" width="33.42578125" style="39" customWidth="1"/>
    <col min="14321" max="14321" width="9.7109375" style="39" customWidth="1"/>
    <col min="14322" max="14322" width="0.85546875" style="39" customWidth="1"/>
    <col min="14323" max="14323" width="15.7109375" style="39" customWidth="1"/>
    <col min="14324" max="14324" width="0.85546875" style="39" customWidth="1"/>
    <col min="14325" max="14325" width="15.7109375" style="39" customWidth="1"/>
    <col min="14326" max="14326" width="2.85546875" style="39" customWidth="1"/>
    <col min="14327" max="14327" width="15.140625" style="39" customWidth="1"/>
    <col min="14328" max="14328" width="12.42578125" style="39" bestFit="1" customWidth="1"/>
    <col min="14329" max="14329" width="11.28515625" style="39" bestFit="1" customWidth="1"/>
    <col min="14330" max="14570" width="9.140625" style="39"/>
    <col min="14571" max="14571" width="2.42578125" style="39" customWidth="1"/>
    <col min="14572" max="14572" width="2.28515625" style="39" customWidth="1"/>
    <col min="14573" max="14573" width="2.42578125" style="39" customWidth="1"/>
    <col min="14574" max="14574" width="2.28515625" style="39" customWidth="1"/>
    <col min="14575" max="14575" width="13.7109375" style="39" customWidth="1"/>
    <col min="14576" max="14576" width="33.42578125" style="39" customWidth="1"/>
    <col min="14577" max="14577" width="9.7109375" style="39" customWidth="1"/>
    <col min="14578" max="14578" width="0.85546875" style="39" customWidth="1"/>
    <col min="14579" max="14579" width="15.7109375" style="39" customWidth="1"/>
    <col min="14580" max="14580" width="0.85546875" style="39" customWidth="1"/>
    <col min="14581" max="14581" width="15.7109375" style="39" customWidth="1"/>
    <col min="14582" max="14582" width="2.85546875" style="39" customWidth="1"/>
    <col min="14583" max="14583" width="15.140625" style="39" customWidth="1"/>
    <col min="14584" max="14584" width="12.42578125" style="39" bestFit="1" customWidth="1"/>
    <col min="14585" max="14585" width="11.28515625" style="39" bestFit="1" customWidth="1"/>
    <col min="14586" max="14826" width="9.140625" style="39"/>
    <col min="14827" max="14827" width="2.42578125" style="39" customWidth="1"/>
    <col min="14828" max="14828" width="2.28515625" style="39" customWidth="1"/>
    <col min="14829" max="14829" width="2.42578125" style="39" customWidth="1"/>
    <col min="14830" max="14830" width="2.28515625" style="39" customWidth="1"/>
    <col min="14831" max="14831" width="13.7109375" style="39" customWidth="1"/>
    <col min="14832" max="14832" width="33.42578125" style="39" customWidth="1"/>
    <col min="14833" max="14833" width="9.7109375" style="39" customWidth="1"/>
    <col min="14834" max="14834" width="0.85546875" style="39" customWidth="1"/>
    <col min="14835" max="14835" width="15.7109375" style="39" customWidth="1"/>
    <col min="14836" max="14836" width="0.85546875" style="39" customWidth="1"/>
    <col min="14837" max="14837" width="15.7109375" style="39" customWidth="1"/>
    <col min="14838" max="14838" width="2.85546875" style="39" customWidth="1"/>
    <col min="14839" max="14839" width="15.140625" style="39" customWidth="1"/>
    <col min="14840" max="14840" width="12.42578125" style="39" bestFit="1" customWidth="1"/>
    <col min="14841" max="14841" width="11.28515625" style="39" bestFit="1" customWidth="1"/>
    <col min="14842" max="15082" width="9.140625" style="39"/>
    <col min="15083" max="15083" width="2.42578125" style="39" customWidth="1"/>
    <col min="15084" max="15084" width="2.28515625" style="39" customWidth="1"/>
    <col min="15085" max="15085" width="2.42578125" style="39" customWidth="1"/>
    <col min="15086" max="15086" width="2.28515625" style="39" customWidth="1"/>
    <col min="15087" max="15087" width="13.7109375" style="39" customWidth="1"/>
    <col min="15088" max="15088" width="33.42578125" style="39" customWidth="1"/>
    <col min="15089" max="15089" width="9.7109375" style="39" customWidth="1"/>
    <col min="15090" max="15090" width="0.85546875" style="39" customWidth="1"/>
    <col min="15091" max="15091" width="15.7109375" style="39" customWidth="1"/>
    <col min="15092" max="15092" width="0.85546875" style="39" customWidth="1"/>
    <col min="15093" max="15093" width="15.7109375" style="39" customWidth="1"/>
    <col min="15094" max="15094" width="2.85546875" style="39" customWidth="1"/>
    <col min="15095" max="15095" width="15.140625" style="39" customWidth="1"/>
    <col min="15096" max="15096" width="12.42578125" style="39" bestFit="1" customWidth="1"/>
    <col min="15097" max="15097" width="11.28515625" style="39" bestFit="1" customWidth="1"/>
    <col min="15098" max="15338" width="9.140625" style="39"/>
    <col min="15339" max="15339" width="2.42578125" style="39" customWidth="1"/>
    <col min="15340" max="15340" width="2.28515625" style="39" customWidth="1"/>
    <col min="15341" max="15341" width="2.42578125" style="39" customWidth="1"/>
    <col min="15342" max="15342" width="2.28515625" style="39" customWidth="1"/>
    <col min="15343" max="15343" width="13.7109375" style="39" customWidth="1"/>
    <col min="15344" max="15344" width="33.42578125" style="39" customWidth="1"/>
    <col min="15345" max="15345" width="9.7109375" style="39" customWidth="1"/>
    <col min="15346" max="15346" width="0.85546875" style="39" customWidth="1"/>
    <col min="15347" max="15347" width="15.7109375" style="39" customWidth="1"/>
    <col min="15348" max="15348" width="0.85546875" style="39" customWidth="1"/>
    <col min="15349" max="15349" width="15.7109375" style="39" customWidth="1"/>
    <col min="15350" max="15350" width="2.85546875" style="39" customWidth="1"/>
    <col min="15351" max="15351" width="15.140625" style="39" customWidth="1"/>
    <col min="15352" max="15352" width="12.42578125" style="39" bestFit="1" customWidth="1"/>
    <col min="15353" max="15353" width="11.28515625" style="39" bestFit="1" customWidth="1"/>
    <col min="15354" max="15594" width="9.140625" style="39"/>
    <col min="15595" max="15595" width="2.42578125" style="39" customWidth="1"/>
    <col min="15596" max="15596" width="2.28515625" style="39" customWidth="1"/>
    <col min="15597" max="15597" width="2.42578125" style="39" customWidth="1"/>
    <col min="15598" max="15598" width="2.28515625" style="39" customWidth="1"/>
    <col min="15599" max="15599" width="13.7109375" style="39" customWidth="1"/>
    <col min="15600" max="15600" width="33.42578125" style="39" customWidth="1"/>
    <col min="15601" max="15601" width="9.7109375" style="39" customWidth="1"/>
    <col min="15602" max="15602" width="0.85546875" style="39" customWidth="1"/>
    <col min="15603" max="15603" width="15.7109375" style="39" customWidth="1"/>
    <col min="15604" max="15604" width="0.85546875" style="39" customWidth="1"/>
    <col min="15605" max="15605" width="15.7109375" style="39" customWidth="1"/>
    <col min="15606" max="15606" width="2.85546875" style="39" customWidth="1"/>
    <col min="15607" max="15607" width="15.140625" style="39" customWidth="1"/>
    <col min="15608" max="15608" width="12.42578125" style="39" bestFit="1" customWidth="1"/>
    <col min="15609" max="15609" width="11.28515625" style="39" bestFit="1" customWidth="1"/>
    <col min="15610" max="15850" width="9.140625" style="39"/>
    <col min="15851" max="15851" width="2.42578125" style="39" customWidth="1"/>
    <col min="15852" max="15852" width="2.28515625" style="39" customWidth="1"/>
    <col min="15853" max="15853" width="2.42578125" style="39" customWidth="1"/>
    <col min="15854" max="15854" width="2.28515625" style="39" customWidth="1"/>
    <col min="15855" max="15855" width="13.7109375" style="39" customWidth="1"/>
    <col min="15856" max="15856" width="33.42578125" style="39" customWidth="1"/>
    <col min="15857" max="15857" width="9.7109375" style="39" customWidth="1"/>
    <col min="15858" max="15858" width="0.85546875" style="39" customWidth="1"/>
    <col min="15859" max="15859" width="15.7109375" style="39" customWidth="1"/>
    <col min="15860" max="15860" width="0.85546875" style="39" customWidth="1"/>
    <col min="15861" max="15861" width="15.7109375" style="39" customWidth="1"/>
    <col min="15862" max="15862" width="2.85546875" style="39" customWidth="1"/>
    <col min="15863" max="15863" width="15.140625" style="39" customWidth="1"/>
    <col min="15864" max="15864" width="12.42578125" style="39" bestFit="1" customWidth="1"/>
    <col min="15865" max="15865" width="11.28515625" style="39" bestFit="1" customWidth="1"/>
    <col min="15866" max="16106" width="9.140625" style="39"/>
    <col min="16107" max="16107" width="2.42578125" style="39" customWidth="1"/>
    <col min="16108" max="16108" width="2.28515625" style="39" customWidth="1"/>
    <col min="16109" max="16109" width="2.42578125" style="39" customWidth="1"/>
    <col min="16110" max="16110" width="2.28515625" style="39" customWidth="1"/>
    <col min="16111" max="16111" width="13.7109375" style="39" customWidth="1"/>
    <col min="16112" max="16112" width="33.42578125" style="39" customWidth="1"/>
    <col min="16113" max="16113" width="9.7109375" style="39" customWidth="1"/>
    <col min="16114" max="16114" width="0.85546875" style="39" customWidth="1"/>
    <col min="16115" max="16115" width="15.7109375" style="39" customWidth="1"/>
    <col min="16116" max="16116" width="0.85546875" style="39" customWidth="1"/>
    <col min="16117" max="16117" width="15.7109375" style="39" customWidth="1"/>
    <col min="16118" max="16118" width="2.85546875" style="39" customWidth="1"/>
    <col min="16119" max="16119" width="15.140625" style="39" customWidth="1"/>
    <col min="16120" max="16120" width="12.42578125" style="39" bestFit="1" customWidth="1"/>
    <col min="16121" max="16121" width="11.28515625" style="39" bestFit="1" customWidth="1"/>
    <col min="16122" max="16384" width="9.140625" style="39"/>
  </cols>
  <sheetData>
    <row r="1" spans="1:11" s="4" customFormat="1" ht="21.95" customHeight="1">
      <c r="A1" s="4" t="s">
        <v>0</v>
      </c>
      <c r="K1" s="44" t="s">
        <v>6</v>
      </c>
    </row>
    <row r="2" spans="1:11" s="38" customFormat="1" ht="21.95" customHeight="1">
      <c r="A2" s="37" t="s">
        <v>89</v>
      </c>
      <c r="B2" s="37"/>
      <c r="C2" s="37"/>
      <c r="D2" s="37"/>
      <c r="E2" s="37"/>
      <c r="F2" s="37"/>
      <c r="G2" s="37"/>
      <c r="H2" s="37"/>
      <c r="I2" s="37"/>
      <c r="J2" s="37"/>
      <c r="K2" s="44" t="s">
        <v>9</v>
      </c>
    </row>
    <row r="3" spans="1:11" s="38" customFormat="1" ht="21.95" customHeight="1">
      <c r="A3" s="115" t="s">
        <v>90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5" spans="1:11" ht="21.95" customHeight="1">
      <c r="B5" s="40"/>
      <c r="C5" s="40"/>
      <c r="D5" s="40"/>
      <c r="E5" s="40"/>
      <c r="F5" s="41"/>
      <c r="G5" s="42"/>
      <c r="H5" s="43"/>
      <c r="I5" s="116" t="s">
        <v>3</v>
      </c>
      <c r="J5" s="116"/>
      <c r="K5" s="116"/>
    </row>
    <row r="6" spans="1:11" ht="21.95" customHeight="1">
      <c r="B6" s="40"/>
      <c r="C6" s="40"/>
      <c r="D6" s="40"/>
      <c r="E6" s="40"/>
      <c r="F6" s="41"/>
      <c r="G6" s="45" t="s">
        <v>8</v>
      </c>
      <c r="H6" s="43"/>
      <c r="I6" s="100">
        <v>2025</v>
      </c>
      <c r="J6" s="77"/>
      <c r="K6" s="100">
        <v>2024</v>
      </c>
    </row>
    <row r="7" spans="1:11" ht="21.95" customHeight="1">
      <c r="A7" s="2" t="s">
        <v>68</v>
      </c>
      <c r="B7" s="46"/>
      <c r="C7" s="46"/>
      <c r="D7" s="46"/>
      <c r="E7" s="46"/>
      <c r="F7" s="46"/>
      <c r="G7" s="43"/>
      <c r="I7" s="11"/>
      <c r="J7" s="3"/>
      <c r="K7" s="11"/>
    </row>
    <row r="8" spans="1:11" ht="21.95" customHeight="1">
      <c r="A8" s="46" t="s">
        <v>69</v>
      </c>
      <c r="B8" s="46"/>
      <c r="C8" s="46"/>
      <c r="D8" s="46"/>
      <c r="E8" s="46"/>
      <c r="F8" s="46"/>
      <c r="G8" s="43" t="s">
        <v>70</v>
      </c>
      <c r="I8" s="22">
        <v>207524111.56999999</v>
      </c>
      <c r="J8" s="22"/>
      <c r="K8" s="22">
        <v>268596750.74000001</v>
      </c>
    </row>
    <row r="9" spans="1:11" ht="21.95" customHeight="1">
      <c r="A9" s="46" t="s">
        <v>71</v>
      </c>
      <c r="B9" s="46"/>
      <c r="C9" s="46"/>
      <c r="D9" s="46"/>
      <c r="E9" s="46"/>
      <c r="F9" s="46"/>
      <c r="G9" s="43"/>
      <c r="I9" s="22">
        <v>101600</v>
      </c>
      <c r="J9" s="22"/>
      <c r="K9" s="22">
        <v>0</v>
      </c>
    </row>
    <row r="10" spans="1:11" ht="21.95" customHeight="1">
      <c r="A10" s="46" t="s">
        <v>72</v>
      </c>
      <c r="B10" s="46"/>
      <c r="C10" s="46"/>
      <c r="D10" s="46"/>
      <c r="E10" s="47"/>
      <c r="F10" s="46"/>
      <c r="G10" s="43"/>
      <c r="I10" s="24">
        <v>6001269.4300000006</v>
      </c>
      <c r="J10" s="23"/>
      <c r="K10" s="24">
        <v>12740845.879999999</v>
      </c>
    </row>
    <row r="11" spans="1:11" ht="21.95" customHeight="1">
      <c r="A11" s="37" t="s">
        <v>73</v>
      </c>
      <c r="B11" s="46"/>
      <c r="C11" s="46"/>
      <c r="D11" s="46"/>
      <c r="E11" s="46"/>
      <c r="F11" s="46"/>
      <c r="G11" s="43"/>
      <c r="I11" s="26">
        <f>SUM(I8:I10)</f>
        <v>213626981</v>
      </c>
      <c r="J11" s="25"/>
      <c r="K11" s="26">
        <f>SUM(K8:K10)</f>
        <v>281337596.62</v>
      </c>
    </row>
    <row r="12" spans="1:11" ht="21.95" customHeight="1">
      <c r="A12" s="46"/>
      <c r="B12" s="46"/>
      <c r="C12" s="46"/>
      <c r="D12" s="46"/>
      <c r="E12" s="46"/>
      <c r="F12" s="46"/>
      <c r="I12" s="48"/>
      <c r="J12" s="48"/>
      <c r="K12" s="48"/>
    </row>
    <row r="13" spans="1:11" ht="21.95" customHeight="1">
      <c r="A13" s="4" t="s">
        <v>74</v>
      </c>
      <c r="B13" s="46"/>
      <c r="C13" s="46"/>
      <c r="D13" s="46"/>
      <c r="E13" s="46"/>
      <c r="F13" s="46"/>
      <c r="G13" s="43"/>
      <c r="I13" s="22"/>
      <c r="J13" s="25"/>
      <c r="K13" s="22"/>
    </row>
    <row r="14" spans="1:11" ht="21.95" customHeight="1">
      <c r="A14" s="39" t="s">
        <v>75</v>
      </c>
      <c r="B14" s="46"/>
      <c r="C14" s="46"/>
      <c r="D14" s="46"/>
      <c r="E14" s="46"/>
      <c r="F14" s="46"/>
      <c r="G14" s="43">
        <v>5.0999999999999996</v>
      </c>
      <c r="I14" s="22">
        <v>103896934.16</v>
      </c>
      <c r="J14" s="25"/>
      <c r="K14" s="22">
        <v>127367414.45999999</v>
      </c>
    </row>
    <row r="15" spans="1:11" ht="21.95" customHeight="1">
      <c r="A15" s="39" t="s">
        <v>76</v>
      </c>
      <c r="B15" s="46"/>
      <c r="C15" s="46"/>
      <c r="D15" s="46"/>
      <c r="E15" s="46"/>
      <c r="F15" s="46"/>
      <c r="G15" s="43"/>
      <c r="I15" s="22">
        <v>31263.99</v>
      </c>
      <c r="J15" s="25"/>
      <c r="K15" s="22">
        <v>0</v>
      </c>
    </row>
    <row r="16" spans="1:11" ht="21.95" customHeight="1">
      <c r="A16" s="46" t="s">
        <v>77</v>
      </c>
      <c r="B16" s="46"/>
      <c r="C16" s="46"/>
      <c r="D16" s="46"/>
      <c r="E16" s="46"/>
      <c r="G16" s="43">
        <v>5.0999999999999996</v>
      </c>
      <c r="I16" s="22">
        <v>36939813.530000001</v>
      </c>
      <c r="J16" s="25"/>
      <c r="K16" s="22">
        <v>42497212.899999999</v>
      </c>
    </row>
    <row r="17" spans="1:11" ht="21.95" customHeight="1">
      <c r="A17" s="46" t="s">
        <v>78</v>
      </c>
      <c r="B17" s="46"/>
      <c r="C17" s="46"/>
      <c r="D17" s="46"/>
      <c r="E17" s="46"/>
      <c r="F17" s="46"/>
      <c r="G17" s="43"/>
      <c r="I17" s="26">
        <v>23578773.050000001</v>
      </c>
      <c r="J17" s="25"/>
      <c r="K17" s="26">
        <v>24071955.99000001</v>
      </c>
    </row>
    <row r="18" spans="1:11" ht="21.95" customHeight="1">
      <c r="A18" s="37" t="s">
        <v>79</v>
      </c>
      <c r="B18" s="46"/>
      <c r="C18" s="46"/>
      <c r="D18" s="46"/>
      <c r="E18" s="46"/>
      <c r="F18" s="46"/>
      <c r="I18" s="26">
        <f>SUM(I14:I17)</f>
        <v>164446784.73000002</v>
      </c>
      <c r="J18" s="25"/>
      <c r="K18" s="26">
        <f>SUM(K14:K17)</f>
        <v>193936583.34999999</v>
      </c>
    </row>
    <row r="19" spans="1:11" ht="21.95" customHeight="1">
      <c r="A19" s="46"/>
      <c r="B19" s="46"/>
      <c r="C19" s="46"/>
      <c r="D19" s="46"/>
      <c r="E19" s="46"/>
      <c r="F19" s="46"/>
      <c r="I19" s="25"/>
      <c r="J19" s="25"/>
      <c r="K19" s="25"/>
    </row>
    <row r="20" spans="1:11" ht="21.95" customHeight="1">
      <c r="A20" s="37" t="s">
        <v>80</v>
      </c>
      <c r="B20" s="46"/>
      <c r="C20" s="46"/>
      <c r="D20" s="46"/>
      <c r="E20" s="46"/>
      <c r="F20" s="46"/>
      <c r="I20" s="25">
        <f>I11-I18</f>
        <v>49180196.269999981</v>
      </c>
      <c r="J20" s="25"/>
      <c r="K20" s="25">
        <f>K11-K18</f>
        <v>87401013.270000011</v>
      </c>
    </row>
    <row r="21" spans="1:11" ht="21.95" customHeight="1">
      <c r="A21" s="46" t="s">
        <v>81</v>
      </c>
      <c r="B21" s="46"/>
      <c r="C21" s="46"/>
      <c r="D21" s="46"/>
      <c r="E21" s="46"/>
      <c r="F21" s="46"/>
      <c r="I21" s="26">
        <v>-44975.000000000007</v>
      </c>
      <c r="J21" s="25"/>
      <c r="K21" s="86">
        <v>-268208.28999999998</v>
      </c>
    </row>
    <row r="22" spans="1:11" ht="21.95" customHeight="1">
      <c r="A22" s="37" t="s">
        <v>82</v>
      </c>
      <c r="B22" s="46"/>
      <c r="C22" s="46"/>
      <c r="D22" s="46"/>
      <c r="E22" s="46"/>
      <c r="F22" s="46"/>
      <c r="I22" s="25">
        <f>SUM(I20:I21)</f>
        <v>49135221.269999981</v>
      </c>
      <c r="J22" s="25"/>
      <c r="K22" s="25">
        <f>SUM(K20:K21)</f>
        <v>87132804.980000004</v>
      </c>
    </row>
    <row r="23" spans="1:11" ht="21.95" customHeight="1">
      <c r="A23" s="46" t="s">
        <v>83</v>
      </c>
      <c r="B23" s="46"/>
      <c r="C23" s="46"/>
      <c r="D23" s="46"/>
      <c r="E23" s="46"/>
      <c r="F23" s="46"/>
      <c r="G23" s="43">
        <v>16.2</v>
      </c>
      <c r="I23" s="25">
        <v>-10762376.92</v>
      </c>
      <c r="J23" s="25"/>
      <c r="K23" s="25">
        <v>-18360830.850000001</v>
      </c>
    </row>
    <row r="24" spans="1:11" ht="21.95" customHeight="1">
      <c r="A24" s="2" t="s">
        <v>84</v>
      </c>
      <c r="B24" s="46"/>
      <c r="C24" s="46"/>
      <c r="D24" s="46"/>
      <c r="E24" s="46"/>
      <c r="F24" s="46"/>
      <c r="I24" s="109">
        <f>SUM(I22:I23)</f>
        <v>38372844.349999979</v>
      </c>
      <c r="J24" s="25"/>
      <c r="K24" s="109">
        <f>SUM(K22:K23)</f>
        <v>68771974.129999995</v>
      </c>
    </row>
    <row r="25" spans="1:11" ht="21.95" customHeight="1">
      <c r="A25" s="2" t="s">
        <v>85</v>
      </c>
      <c r="B25" s="76"/>
      <c r="C25" s="65"/>
      <c r="D25" s="76"/>
      <c r="E25" s="76"/>
      <c r="F25" s="76"/>
      <c r="G25" s="43"/>
      <c r="I25" s="25">
        <v>0</v>
      </c>
      <c r="J25" s="25"/>
      <c r="K25" s="25">
        <v>0</v>
      </c>
    </row>
    <row r="26" spans="1:11" ht="21.95" customHeight="1" thickBot="1">
      <c r="A26" s="2" t="s">
        <v>86</v>
      </c>
      <c r="B26" s="76"/>
      <c r="C26" s="76"/>
      <c r="D26" s="76"/>
      <c r="E26" s="76"/>
      <c r="F26" s="76"/>
      <c r="I26" s="27">
        <f>SUM(I24:I25)</f>
        <v>38372844.349999979</v>
      </c>
      <c r="J26" s="25"/>
      <c r="K26" s="27">
        <f>SUM(K24:K25)</f>
        <v>68771974.129999995</v>
      </c>
    </row>
    <row r="27" spans="1:11" ht="21.95" customHeight="1" thickTop="1">
      <c r="A27" s="46"/>
      <c r="B27" s="46"/>
      <c r="C27" s="46"/>
      <c r="D27" s="46"/>
      <c r="E27" s="46"/>
      <c r="F27" s="46"/>
      <c r="I27" s="25"/>
      <c r="J27" s="25"/>
      <c r="K27" s="25"/>
    </row>
    <row r="28" spans="1:11" ht="21.95" customHeight="1">
      <c r="A28" s="49" t="s">
        <v>87</v>
      </c>
      <c r="B28" s="46"/>
      <c r="C28" s="46"/>
      <c r="D28" s="46"/>
      <c r="E28" s="46"/>
      <c r="F28" s="46"/>
      <c r="G28" s="43">
        <v>20</v>
      </c>
      <c r="I28" s="50">
        <v>0.11</v>
      </c>
      <c r="J28" s="25"/>
      <c r="K28" s="106">
        <v>0.2</v>
      </c>
    </row>
    <row r="29" spans="1:11" ht="21.95" customHeight="1">
      <c r="A29" s="46"/>
      <c r="B29" s="46"/>
      <c r="C29" s="46"/>
      <c r="D29" s="46"/>
      <c r="E29" s="46"/>
      <c r="F29" s="46"/>
      <c r="I29" s="25"/>
      <c r="J29" s="25"/>
      <c r="K29" s="25"/>
    </row>
    <row r="30" spans="1:11" ht="21.95" customHeight="1">
      <c r="A30" s="46" t="s">
        <v>29</v>
      </c>
      <c r="B30" s="46"/>
      <c r="C30" s="46"/>
      <c r="D30" s="46"/>
      <c r="E30" s="46"/>
      <c r="F30" s="46"/>
      <c r="I30" s="25"/>
      <c r="J30" s="25"/>
      <c r="K30" s="25"/>
    </row>
    <row r="31" spans="1:11" ht="21.95" customHeight="1">
      <c r="A31" s="46"/>
      <c r="B31" s="46"/>
      <c r="C31" s="46"/>
      <c r="D31" s="46"/>
      <c r="E31" s="46"/>
      <c r="F31" s="46"/>
      <c r="I31" s="25"/>
      <c r="J31" s="25"/>
      <c r="K31" s="25"/>
    </row>
    <row r="32" spans="1:11" ht="21.95" customHeight="1">
      <c r="A32" s="46"/>
      <c r="B32" s="46"/>
      <c r="C32" s="46"/>
      <c r="D32" s="46"/>
      <c r="E32" s="46"/>
      <c r="F32" s="46"/>
      <c r="I32" s="25"/>
      <c r="J32" s="25"/>
      <c r="K32" s="25"/>
    </row>
    <row r="33" spans="1:11" ht="33.6" customHeight="1">
      <c r="A33" s="46"/>
      <c r="B33" s="46"/>
      <c r="C33" s="46"/>
      <c r="D33" s="46"/>
      <c r="E33" s="46"/>
      <c r="F33" s="46"/>
      <c r="I33" s="25"/>
      <c r="J33" s="25"/>
      <c r="K33" s="25"/>
    </row>
    <row r="34" spans="1:11" ht="21.95" customHeight="1">
      <c r="A34" s="56"/>
      <c r="B34" s="46"/>
      <c r="C34" s="46"/>
      <c r="D34" s="46"/>
      <c r="E34" s="46"/>
      <c r="F34" s="46"/>
      <c r="I34" s="25"/>
      <c r="J34" s="25"/>
      <c r="K34" s="25"/>
    </row>
    <row r="35" spans="1:11" ht="21.95" customHeight="1">
      <c r="B35" s="46"/>
      <c r="C35" s="46"/>
      <c r="D35" s="46"/>
      <c r="E35" s="46"/>
      <c r="F35" s="46"/>
      <c r="G35" s="43"/>
      <c r="H35" s="43"/>
      <c r="I35" s="51"/>
      <c r="J35" s="43"/>
      <c r="K35" s="51"/>
    </row>
    <row r="36" spans="1:11" ht="21.95" customHeight="1">
      <c r="A36" s="46"/>
      <c r="B36" s="46"/>
      <c r="C36" s="46"/>
      <c r="D36" s="46"/>
      <c r="E36" s="46"/>
      <c r="F36" s="46"/>
      <c r="K36" s="15" t="s">
        <v>91</v>
      </c>
    </row>
  </sheetData>
  <mergeCells count="2">
    <mergeCell ref="A3:K3"/>
    <mergeCell ref="I5:K5"/>
  </mergeCells>
  <pageMargins left="0.98425196850393704" right="0.39370078740157483" top="0.59055118110236227" bottom="0.31496062992125984" header="0.51181102362204722" footer="0.35433070866141736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R31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42.42578125" style="56" customWidth="1"/>
    <col min="2" max="2" width="6.7109375" style="56" customWidth="1"/>
    <col min="3" max="3" width="0.85546875" style="56" customWidth="1"/>
    <col min="4" max="4" width="14.7109375" style="10" customWidth="1"/>
    <col min="5" max="5" width="0.85546875" style="10" customWidth="1"/>
    <col min="6" max="6" width="14.7109375" style="10" customWidth="1"/>
    <col min="7" max="7" width="0.85546875" style="10" customWidth="1"/>
    <col min="8" max="8" width="15.7109375" style="10" customWidth="1"/>
    <col min="9" max="9" width="0.85546875" style="10" customWidth="1"/>
    <col min="10" max="10" width="15.7109375" style="10" customWidth="1"/>
    <col min="11" max="11" width="0.85546875" style="10" customWidth="1"/>
    <col min="12" max="12" width="15.7109375" style="10" customWidth="1"/>
    <col min="13" max="13" width="0.85546875" style="10" customWidth="1"/>
    <col min="14" max="14" width="15.7109375" style="10" customWidth="1"/>
    <col min="15" max="15" width="0.85546875" style="10" customWidth="1"/>
    <col min="16" max="16" width="17.7109375" style="10" customWidth="1"/>
    <col min="17" max="17" width="0.85546875" style="10" customWidth="1"/>
    <col min="18" max="18" width="16.7109375" style="10" customWidth="1"/>
    <col min="19" max="16384" width="9.140625" style="56"/>
  </cols>
  <sheetData>
    <row r="1" spans="1:18" s="4" customFormat="1" ht="21.95" customHeight="1">
      <c r="A1" s="4" t="s">
        <v>0</v>
      </c>
      <c r="P1" s="5"/>
      <c r="Q1" s="5"/>
      <c r="R1" s="89" t="s">
        <v>6</v>
      </c>
    </row>
    <row r="2" spans="1:18" ht="21.95" customHeight="1">
      <c r="A2" s="4" t="s">
        <v>92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4" t="s">
        <v>9</v>
      </c>
    </row>
    <row r="3" spans="1:18" ht="21.95" customHeight="1">
      <c r="A3" s="2" t="s">
        <v>90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21.95" customHeight="1">
      <c r="A4" s="66"/>
      <c r="B4" s="67"/>
      <c r="C4" s="67"/>
      <c r="D4" s="117" t="s">
        <v>3</v>
      </c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</row>
    <row r="5" spans="1:18" ht="21.95" customHeight="1">
      <c r="A5" s="66"/>
      <c r="B5" s="67"/>
      <c r="C5" s="67"/>
      <c r="D5" s="69"/>
      <c r="E5" s="69"/>
      <c r="F5" s="69"/>
      <c r="G5" s="69"/>
      <c r="H5" s="69"/>
      <c r="I5" s="69"/>
      <c r="J5" s="70"/>
      <c r="K5" s="70"/>
      <c r="L5" s="70"/>
      <c r="M5" s="70"/>
      <c r="N5" s="70"/>
      <c r="O5" s="70"/>
      <c r="P5" s="70" t="s">
        <v>93</v>
      </c>
      <c r="Q5" s="70"/>
      <c r="R5" s="70"/>
    </row>
    <row r="6" spans="1:18" ht="21.95" customHeight="1">
      <c r="A6" s="57"/>
      <c r="B6" s="69"/>
      <c r="C6" s="69"/>
      <c r="D6" s="71"/>
      <c r="E6" s="71"/>
      <c r="F6" s="71"/>
      <c r="G6" s="72"/>
      <c r="H6" s="72"/>
      <c r="I6" s="72"/>
      <c r="J6" s="118" t="s">
        <v>58</v>
      </c>
      <c r="K6" s="118"/>
      <c r="L6" s="118"/>
      <c r="M6" s="118"/>
      <c r="N6" s="118"/>
      <c r="O6" s="69"/>
      <c r="P6" s="33" t="s">
        <v>94</v>
      </c>
      <c r="Q6" s="72"/>
      <c r="R6" s="31"/>
    </row>
    <row r="7" spans="1:18" ht="21.95" customHeight="1">
      <c r="A7" s="57"/>
      <c r="B7" s="69"/>
      <c r="C7" s="69"/>
      <c r="D7" s="69" t="s">
        <v>95</v>
      </c>
      <c r="E7" s="69"/>
      <c r="F7" s="69"/>
      <c r="G7" s="72"/>
      <c r="I7" s="72"/>
      <c r="J7" s="31"/>
      <c r="K7" s="31"/>
      <c r="L7" s="31" t="s">
        <v>96</v>
      </c>
      <c r="M7" s="32"/>
      <c r="N7" s="32"/>
      <c r="O7" s="69"/>
      <c r="P7" s="31" t="s">
        <v>97</v>
      </c>
      <c r="Q7" s="72"/>
      <c r="R7" s="31" t="s">
        <v>98</v>
      </c>
    </row>
    <row r="8" spans="1:18" ht="21.95" customHeight="1">
      <c r="A8" s="57"/>
      <c r="B8" s="69"/>
      <c r="C8" s="69"/>
      <c r="D8" s="69" t="s">
        <v>99</v>
      </c>
      <c r="E8" s="69"/>
      <c r="F8" s="69" t="s">
        <v>100</v>
      </c>
      <c r="G8" s="72"/>
      <c r="H8" s="72" t="s">
        <v>101</v>
      </c>
      <c r="I8" s="72"/>
      <c r="J8" s="31" t="s">
        <v>96</v>
      </c>
      <c r="K8" s="31"/>
      <c r="L8" s="104" t="s">
        <v>102</v>
      </c>
      <c r="M8" s="32"/>
      <c r="N8" s="32"/>
      <c r="O8" s="69"/>
      <c r="P8" s="32" t="s">
        <v>103</v>
      </c>
      <c r="Q8" s="72"/>
      <c r="R8" s="31" t="s">
        <v>104</v>
      </c>
    </row>
    <row r="9" spans="1:18" ht="21.95" customHeight="1">
      <c r="A9" s="57"/>
      <c r="B9" s="68" t="s">
        <v>8</v>
      </c>
      <c r="C9" s="69"/>
      <c r="D9" s="73" t="s">
        <v>105</v>
      </c>
      <c r="E9" s="71"/>
      <c r="F9" s="33" t="s">
        <v>106</v>
      </c>
      <c r="G9" s="72"/>
      <c r="H9" s="105" t="s">
        <v>105</v>
      </c>
      <c r="I9" s="72"/>
      <c r="J9" s="68" t="s">
        <v>107</v>
      </c>
      <c r="K9" s="69"/>
      <c r="L9" s="68" t="s">
        <v>108</v>
      </c>
      <c r="M9" s="72"/>
      <c r="N9" s="33" t="s">
        <v>61</v>
      </c>
      <c r="O9" s="72"/>
      <c r="P9" s="33" t="s">
        <v>109</v>
      </c>
      <c r="Q9" s="72"/>
      <c r="R9" s="34" t="s">
        <v>110</v>
      </c>
    </row>
    <row r="10" spans="1:18" ht="6.95" customHeight="1">
      <c r="A10" s="57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</row>
    <row r="11" spans="1:18" ht="21.95" customHeight="1">
      <c r="A11" s="56" t="s">
        <v>111</v>
      </c>
      <c r="B11" s="63"/>
      <c r="C11" s="57"/>
      <c r="D11" s="1">
        <v>175000000</v>
      </c>
      <c r="E11" s="1"/>
      <c r="F11" s="1">
        <v>0</v>
      </c>
      <c r="G11" s="1"/>
      <c r="H11" s="1">
        <v>1332842476.51</v>
      </c>
      <c r="I11" s="1"/>
      <c r="J11" s="1">
        <v>17500000</v>
      </c>
      <c r="K11" s="1"/>
      <c r="L11" s="1">
        <v>0</v>
      </c>
      <c r="M11" s="1"/>
      <c r="N11" s="35">
        <v>153287992.03666666</v>
      </c>
      <c r="O11" s="1"/>
      <c r="P11" s="35">
        <v>-33503.199999999997</v>
      </c>
      <c r="Q11" s="1"/>
      <c r="R11" s="1">
        <f>SUM(D11:P11)</f>
        <v>1678596965.3466666</v>
      </c>
    </row>
    <row r="12" spans="1:18" ht="21.95" customHeight="1">
      <c r="A12" s="63" t="s">
        <v>112</v>
      </c>
      <c r="B12" s="57"/>
      <c r="C12" s="57"/>
      <c r="D12" s="29">
        <v>0</v>
      </c>
      <c r="E12" s="1"/>
      <c r="F12" s="1">
        <v>0</v>
      </c>
      <c r="G12" s="1"/>
      <c r="H12" s="29">
        <v>0</v>
      </c>
      <c r="I12" s="1"/>
      <c r="J12" s="29">
        <v>0</v>
      </c>
      <c r="K12" s="1"/>
      <c r="L12" s="1">
        <v>0</v>
      </c>
      <c r="M12" s="1"/>
      <c r="N12" s="87">
        <v>8255902.8733333349</v>
      </c>
      <c r="O12" s="1"/>
      <c r="P12" s="29">
        <v>0</v>
      </c>
      <c r="Q12" s="1"/>
      <c r="R12" s="87">
        <f>SUM(D12:P12)</f>
        <v>8255902.8733333349</v>
      </c>
    </row>
    <row r="13" spans="1:18" ht="21.95" customHeight="1">
      <c r="A13" s="63" t="s">
        <v>113</v>
      </c>
      <c r="B13" s="57"/>
      <c r="C13" s="57"/>
      <c r="D13" s="1">
        <f>SUM(D11:D12)</f>
        <v>175000000</v>
      </c>
      <c r="E13" s="1"/>
      <c r="F13" s="101">
        <f>SUM(F11:F12)</f>
        <v>0</v>
      </c>
      <c r="G13" s="1"/>
      <c r="H13" s="1">
        <f>SUM(H11:H12)</f>
        <v>1332842476.51</v>
      </c>
      <c r="I13" s="1">
        <f t="shared" ref="I13" si="0">SUM(I11:I12)</f>
        <v>0</v>
      </c>
      <c r="J13" s="1">
        <f>SUM(J11:J12)</f>
        <v>17500000</v>
      </c>
      <c r="K13" s="1"/>
      <c r="L13" s="101">
        <f>SUM(L11:L12)</f>
        <v>0</v>
      </c>
      <c r="M13" s="1">
        <f t="shared" ref="M13" si="1">SUM(M11:M12)</f>
        <v>0</v>
      </c>
      <c r="N13" s="1">
        <f>SUM(N11:N12)</f>
        <v>161543894.91</v>
      </c>
      <c r="O13" s="1">
        <f t="shared" ref="O13:Q13" si="2">SUM(O11:O12)</f>
        <v>0</v>
      </c>
      <c r="P13" s="28">
        <f>SUM(P11:P12)</f>
        <v>-33503.199999999997</v>
      </c>
      <c r="Q13" s="1">
        <f t="shared" si="2"/>
        <v>0</v>
      </c>
      <c r="R13" s="1">
        <f>SUM(R11:R12)</f>
        <v>1686852868.2199998</v>
      </c>
    </row>
    <row r="14" spans="1:18" ht="21.95" customHeight="1">
      <c r="A14" s="63" t="s">
        <v>114</v>
      </c>
      <c r="B14" s="57">
        <v>19</v>
      </c>
      <c r="C14" s="57"/>
      <c r="D14" s="1">
        <v>0</v>
      </c>
      <c r="E14" s="1"/>
      <c r="F14" s="1">
        <v>0</v>
      </c>
      <c r="G14" s="1"/>
      <c r="H14" s="1">
        <v>0</v>
      </c>
      <c r="I14" s="1"/>
      <c r="J14" s="1">
        <v>0</v>
      </c>
      <c r="K14" s="1"/>
      <c r="L14" s="28">
        <v>0</v>
      </c>
      <c r="M14" s="1"/>
      <c r="N14" s="28">
        <v>-104969610</v>
      </c>
      <c r="O14" s="1"/>
      <c r="P14" s="1">
        <v>0</v>
      </c>
      <c r="Q14" s="1"/>
      <c r="R14" s="28">
        <f t="shared" ref="R14:R15" si="3">SUM(D14:P14)</f>
        <v>-104969610</v>
      </c>
    </row>
    <row r="15" spans="1:18" ht="21.95" customHeight="1">
      <c r="A15" s="56" t="s">
        <v>115</v>
      </c>
      <c r="B15" s="63"/>
      <c r="C15" s="57"/>
      <c r="D15" s="1">
        <v>0</v>
      </c>
      <c r="E15" s="1"/>
      <c r="F15" s="1">
        <v>0</v>
      </c>
      <c r="G15" s="1"/>
      <c r="H15" s="1">
        <v>0</v>
      </c>
      <c r="I15" s="1"/>
      <c r="J15" s="1">
        <v>0</v>
      </c>
      <c r="K15" s="1"/>
      <c r="L15" s="1">
        <v>0</v>
      </c>
      <c r="M15" s="1"/>
      <c r="N15" s="1">
        <v>68771974.129999995</v>
      </c>
      <c r="O15" s="1"/>
      <c r="P15" s="35">
        <v>0</v>
      </c>
      <c r="Q15" s="1"/>
      <c r="R15" s="1">
        <f t="shared" si="3"/>
        <v>68771974.129999995</v>
      </c>
    </row>
    <row r="16" spans="1:18" ht="21.95" customHeight="1" thickBot="1">
      <c r="A16" s="56" t="s">
        <v>116</v>
      </c>
      <c r="B16" s="63"/>
      <c r="C16" s="57"/>
      <c r="D16" s="30">
        <f>SUM(D13:D15)</f>
        <v>175000000</v>
      </c>
      <c r="E16" s="1"/>
      <c r="F16" s="30">
        <f>SUM(F13:F15)</f>
        <v>0</v>
      </c>
      <c r="G16" s="1"/>
      <c r="H16" s="30">
        <f>SUM(H13:H15)</f>
        <v>1332842476.51</v>
      </c>
      <c r="I16" s="1">
        <f t="shared" ref="I16" si="4">SUM(I13:I15)</f>
        <v>0</v>
      </c>
      <c r="J16" s="30">
        <f>SUM(J13:J15)</f>
        <v>17500000</v>
      </c>
      <c r="K16" s="1"/>
      <c r="L16" s="30">
        <f>SUM(L13:L15)</f>
        <v>0</v>
      </c>
      <c r="M16" s="1">
        <f t="shared" ref="M16:O16" si="5">SUM(M13:M15)</f>
        <v>0</v>
      </c>
      <c r="N16" s="30">
        <f>SUM(N13:N15)</f>
        <v>125346259.03999999</v>
      </c>
      <c r="O16" s="1">
        <f t="shared" si="5"/>
        <v>0</v>
      </c>
      <c r="P16" s="88">
        <f>SUM(P13:P15)</f>
        <v>-33503.199999999997</v>
      </c>
      <c r="Q16" s="1">
        <f t="shared" ref="Q16" si="6">SUM(Q13:Q15)</f>
        <v>0</v>
      </c>
      <c r="R16" s="30">
        <f>SUM(R13:R15)</f>
        <v>1650655232.3499999</v>
      </c>
    </row>
    <row r="17" spans="1:18" ht="21.95" customHeight="1" thickTop="1">
      <c r="B17" s="63"/>
      <c r="C17" s="57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23"/>
      <c r="Q17" s="1"/>
      <c r="R17" s="1"/>
    </row>
    <row r="18" spans="1:18" ht="21.95" customHeight="1">
      <c r="A18" s="63" t="s">
        <v>117</v>
      </c>
      <c r="B18" s="57"/>
      <c r="C18" s="57"/>
      <c r="D18" s="1">
        <v>175000000</v>
      </c>
      <c r="E18" s="1"/>
      <c r="F18" s="28">
        <v>0</v>
      </c>
      <c r="G18" s="1"/>
      <c r="H18" s="1">
        <v>1332842476.51</v>
      </c>
      <c r="I18" s="1"/>
      <c r="J18" s="1">
        <v>17500000</v>
      </c>
      <c r="K18" s="1"/>
      <c r="L18" s="28">
        <v>0</v>
      </c>
      <c r="M18" s="1"/>
      <c r="N18" s="28">
        <v>195942036.38000011</v>
      </c>
      <c r="O18" s="1"/>
      <c r="P18" s="28">
        <v>-33503.199999999997</v>
      </c>
      <c r="Q18" s="1"/>
      <c r="R18" s="1">
        <f>SUM(D18:P18)</f>
        <v>1721251009.6900001</v>
      </c>
    </row>
    <row r="19" spans="1:18" ht="21.95" customHeight="1">
      <c r="A19" s="63" t="s">
        <v>114</v>
      </c>
      <c r="B19" s="57">
        <v>19</v>
      </c>
      <c r="C19" s="57"/>
      <c r="D19" s="1">
        <v>0</v>
      </c>
      <c r="E19" s="1"/>
      <c r="F19" s="1">
        <v>0</v>
      </c>
      <c r="G19" s="1"/>
      <c r="H19" s="1">
        <v>0</v>
      </c>
      <c r="I19" s="1"/>
      <c r="J19" s="1">
        <v>0</v>
      </c>
      <c r="K19" s="1"/>
      <c r="L19" s="28">
        <v>0</v>
      </c>
      <c r="M19" s="1"/>
      <c r="N19" s="28">
        <v>-68765200</v>
      </c>
      <c r="O19" s="1"/>
      <c r="P19" s="1">
        <v>0</v>
      </c>
      <c r="Q19" s="1"/>
      <c r="R19" s="28">
        <f t="shared" ref="R19" si="7">SUM(D19:P19)</f>
        <v>-68765200</v>
      </c>
    </row>
    <row r="20" spans="1:18" ht="21.95" customHeight="1">
      <c r="A20" s="63" t="s">
        <v>115</v>
      </c>
      <c r="B20" s="57"/>
      <c r="C20" s="57"/>
      <c r="D20" s="1">
        <v>0</v>
      </c>
      <c r="E20" s="1"/>
      <c r="F20" s="1">
        <v>0</v>
      </c>
      <c r="G20" s="1"/>
      <c r="H20" s="1">
        <v>0</v>
      </c>
      <c r="I20" s="1"/>
      <c r="J20" s="1">
        <v>0</v>
      </c>
      <c r="K20" s="1"/>
      <c r="L20" s="1">
        <v>0</v>
      </c>
      <c r="M20" s="1"/>
      <c r="N20" s="35">
        <v>38372844.350000001</v>
      </c>
      <c r="O20" s="1"/>
      <c r="P20" s="35">
        <v>0</v>
      </c>
      <c r="Q20" s="1"/>
      <c r="R20" s="1">
        <f t="shared" ref="R20:R21" si="8">SUM(D20:P20)</f>
        <v>38372844.350000001</v>
      </c>
    </row>
    <row r="21" spans="1:18" ht="21.95" customHeight="1">
      <c r="A21" s="63" t="s">
        <v>56</v>
      </c>
      <c r="B21" s="57">
        <v>17</v>
      </c>
      <c r="C21" s="57"/>
      <c r="D21" s="1">
        <v>0</v>
      </c>
      <c r="E21" s="1"/>
      <c r="F21" s="102">
        <v>-71518905</v>
      </c>
      <c r="G21" s="1"/>
      <c r="H21" s="1">
        <v>0</v>
      </c>
      <c r="I21" s="1"/>
      <c r="J21" s="1">
        <v>0</v>
      </c>
      <c r="K21" s="1"/>
      <c r="L21" s="1">
        <v>71518905</v>
      </c>
      <c r="M21" s="1"/>
      <c r="N21" s="102">
        <v>-71518905</v>
      </c>
      <c r="O21" s="1"/>
      <c r="P21" s="35">
        <v>0</v>
      </c>
      <c r="Q21" s="1"/>
      <c r="R21" s="102">
        <f t="shared" si="8"/>
        <v>-71518905</v>
      </c>
    </row>
    <row r="22" spans="1:18" ht="21.95" customHeight="1" thickBot="1">
      <c r="A22" s="63" t="s">
        <v>118</v>
      </c>
      <c r="B22" s="63"/>
      <c r="C22" s="57"/>
      <c r="D22" s="30">
        <f>SUM(D18:D21)</f>
        <v>175000000</v>
      </c>
      <c r="E22" s="1"/>
      <c r="F22" s="103">
        <f>SUM(F18:F21)</f>
        <v>-71518905</v>
      </c>
      <c r="G22" s="1"/>
      <c r="H22" s="30">
        <f>SUM(H18:H21)</f>
        <v>1332842476.51</v>
      </c>
      <c r="I22" s="1">
        <f>SUM(I21:I21)</f>
        <v>0</v>
      </c>
      <c r="J22" s="30">
        <f>SUM(J18:J21)</f>
        <v>17500000</v>
      </c>
      <c r="K22" s="1"/>
      <c r="L22" s="30">
        <f>SUM(L18:L21)</f>
        <v>71518905</v>
      </c>
      <c r="M22" s="1">
        <f>SUM(M21:M21)</f>
        <v>0</v>
      </c>
      <c r="N22" s="30">
        <f>SUM(N18:N21)</f>
        <v>94030775.730000108</v>
      </c>
      <c r="O22" s="1">
        <f>SUM(O21:O21)</f>
        <v>0</v>
      </c>
      <c r="P22" s="88">
        <f>SUM(P18:P21)</f>
        <v>-33503.199999999997</v>
      </c>
      <c r="Q22" s="1">
        <f>SUM(Q21:Q21)</f>
        <v>0</v>
      </c>
      <c r="R22" s="30">
        <f>SUM(R18:R21)</f>
        <v>1619339749.04</v>
      </c>
    </row>
    <row r="23" spans="1:18" ht="21.95" customHeight="1" thickTop="1">
      <c r="A23" s="63"/>
      <c r="B23" s="63"/>
      <c r="C23" s="57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90"/>
      <c r="Q23" s="1"/>
      <c r="R23" s="1"/>
    </row>
    <row r="24" spans="1:18" ht="21.95" customHeight="1">
      <c r="A24" s="63" t="s">
        <v>29</v>
      </c>
      <c r="B24" s="63"/>
      <c r="C24" s="57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90"/>
      <c r="Q24" s="1"/>
      <c r="R24" s="1"/>
    </row>
    <row r="25" spans="1:18" ht="21.95" customHeight="1">
      <c r="A25" s="63"/>
      <c r="B25" s="63"/>
      <c r="C25" s="57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90"/>
      <c r="Q25" s="1"/>
      <c r="R25" s="1"/>
    </row>
    <row r="26" spans="1:18" ht="21.95" customHeight="1">
      <c r="A26" s="63"/>
      <c r="B26" s="63"/>
      <c r="C26" s="57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90"/>
      <c r="Q26" s="1"/>
      <c r="R26" s="1"/>
    </row>
    <row r="27" spans="1:18" ht="21.95" customHeight="1">
      <c r="A27" s="63"/>
      <c r="B27" s="63"/>
      <c r="C27" s="57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90"/>
      <c r="Q27" s="1"/>
      <c r="R27" s="1"/>
    </row>
    <row r="28" spans="1:18" ht="37.700000000000003" customHeight="1">
      <c r="A28" s="63"/>
      <c r="B28" s="63"/>
      <c r="C28" s="57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90"/>
      <c r="Q28" s="1"/>
      <c r="R28" s="1"/>
    </row>
    <row r="29" spans="1:18" ht="21.95" customHeight="1">
      <c r="B29" s="63"/>
      <c r="C29" s="57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90"/>
      <c r="Q29" s="1"/>
      <c r="R29" s="1"/>
    </row>
    <row r="30" spans="1:18" ht="21.95" customHeight="1">
      <c r="B30" s="63"/>
      <c r="C30" s="75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</row>
    <row r="31" spans="1:18" ht="21.95" customHeight="1">
      <c r="B31" s="63"/>
      <c r="C31" s="75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15" t="s">
        <v>119</v>
      </c>
    </row>
  </sheetData>
  <mergeCells count="2">
    <mergeCell ref="D4:R4"/>
    <mergeCell ref="J6:N6"/>
  </mergeCells>
  <phoneticPr fontId="14" type="noConversion"/>
  <pageMargins left="0.59055118110236227" right="0.59055118110236227" top="0.98425196850393704" bottom="0.39370078740157483" header="3.937007874015748E-2" footer="0.31496062992125984"/>
  <pageSetup paperSize="9" scale="75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57773-846A-4F00-B1A2-86616BCCD2FF}">
  <sheetPr>
    <tabColor rgb="FFFFC000"/>
  </sheetPr>
  <dimension ref="A1:K79"/>
  <sheetViews>
    <sheetView view="pageBreakPreview" zoomScaleNormal="130" zoomScaleSheetLayoutView="100" workbookViewId="0">
      <selection activeCell="A4" sqref="A4"/>
    </sheetView>
  </sheetViews>
  <sheetFormatPr defaultRowHeight="21.95" customHeight="1"/>
  <cols>
    <col min="1" max="4" width="2.140625" style="39" customWidth="1"/>
    <col min="5" max="5" width="13.7109375" style="39" customWidth="1"/>
    <col min="6" max="6" width="27.42578125" style="43" customWidth="1"/>
    <col min="7" max="7" width="6.7109375" style="43" customWidth="1"/>
    <col min="8" max="8" width="0.85546875" style="39" customWidth="1"/>
    <col min="9" max="9" width="15.7109375" style="14" customWidth="1"/>
    <col min="10" max="10" width="0.85546875" style="7" customWidth="1"/>
    <col min="11" max="11" width="15.7109375" style="14" customWidth="1"/>
    <col min="12" max="228" width="9.140625" style="39"/>
    <col min="229" max="229" width="2.42578125" style="39" customWidth="1"/>
    <col min="230" max="230" width="2.28515625" style="39" customWidth="1"/>
    <col min="231" max="231" width="2.42578125" style="39" customWidth="1"/>
    <col min="232" max="232" width="2.28515625" style="39" customWidth="1"/>
    <col min="233" max="233" width="13.7109375" style="39" customWidth="1"/>
    <col min="234" max="234" width="31.5703125" style="39" customWidth="1"/>
    <col min="235" max="235" width="9.7109375" style="39" customWidth="1"/>
    <col min="236" max="236" width="0.85546875" style="39" customWidth="1"/>
    <col min="237" max="237" width="16.7109375" style="39" customWidth="1"/>
    <col min="238" max="238" width="0.85546875" style="39" customWidth="1"/>
    <col min="239" max="239" width="16.7109375" style="39" customWidth="1"/>
    <col min="240" max="240" width="1.85546875" style="39" customWidth="1"/>
    <col min="241" max="241" width="15.140625" style="39" customWidth="1"/>
    <col min="242" max="242" width="12.42578125" style="39" bestFit="1" customWidth="1"/>
    <col min="243" max="243" width="11.28515625" style="39" bestFit="1" customWidth="1"/>
    <col min="244" max="484" width="9.140625" style="39"/>
    <col min="485" max="485" width="2.42578125" style="39" customWidth="1"/>
    <col min="486" max="486" width="2.28515625" style="39" customWidth="1"/>
    <col min="487" max="487" width="2.42578125" style="39" customWidth="1"/>
    <col min="488" max="488" width="2.28515625" style="39" customWidth="1"/>
    <col min="489" max="489" width="13.7109375" style="39" customWidth="1"/>
    <col min="490" max="490" width="31.5703125" style="39" customWidth="1"/>
    <col min="491" max="491" width="9.7109375" style="39" customWidth="1"/>
    <col min="492" max="492" width="0.85546875" style="39" customWidth="1"/>
    <col min="493" max="493" width="16.7109375" style="39" customWidth="1"/>
    <col min="494" max="494" width="0.85546875" style="39" customWidth="1"/>
    <col min="495" max="495" width="16.7109375" style="39" customWidth="1"/>
    <col min="496" max="496" width="1.85546875" style="39" customWidth="1"/>
    <col min="497" max="497" width="15.140625" style="39" customWidth="1"/>
    <col min="498" max="498" width="12.42578125" style="39" bestFit="1" customWidth="1"/>
    <col min="499" max="499" width="11.28515625" style="39" bestFit="1" customWidth="1"/>
    <col min="500" max="740" width="9.140625" style="39"/>
    <col min="741" max="741" width="2.42578125" style="39" customWidth="1"/>
    <col min="742" max="742" width="2.28515625" style="39" customWidth="1"/>
    <col min="743" max="743" width="2.42578125" style="39" customWidth="1"/>
    <col min="744" max="744" width="2.28515625" style="39" customWidth="1"/>
    <col min="745" max="745" width="13.7109375" style="39" customWidth="1"/>
    <col min="746" max="746" width="31.5703125" style="39" customWidth="1"/>
    <col min="747" max="747" width="9.7109375" style="39" customWidth="1"/>
    <col min="748" max="748" width="0.85546875" style="39" customWidth="1"/>
    <col min="749" max="749" width="16.7109375" style="39" customWidth="1"/>
    <col min="750" max="750" width="0.85546875" style="39" customWidth="1"/>
    <col min="751" max="751" width="16.7109375" style="39" customWidth="1"/>
    <col min="752" max="752" width="1.85546875" style="39" customWidth="1"/>
    <col min="753" max="753" width="15.140625" style="39" customWidth="1"/>
    <col min="754" max="754" width="12.42578125" style="39" bestFit="1" customWidth="1"/>
    <col min="755" max="755" width="11.28515625" style="39" bestFit="1" customWidth="1"/>
    <col min="756" max="996" width="9.140625" style="39"/>
    <col min="997" max="997" width="2.42578125" style="39" customWidth="1"/>
    <col min="998" max="998" width="2.28515625" style="39" customWidth="1"/>
    <col min="999" max="999" width="2.42578125" style="39" customWidth="1"/>
    <col min="1000" max="1000" width="2.28515625" style="39" customWidth="1"/>
    <col min="1001" max="1001" width="13.7109375" style="39" customWidth="1"/>
    <col min="1002" max="1002" width="31.5703125" style="39" customWidth="1"/>
    <col min="1003" max="1003" width="9.7109375" style="39" customWidth="1"/>
    <col min="1004" max="1004" width="0.85546875" style="39" customWidth="1"/>
    <col min="1005" max="1005" width="16.7109375" style="39" customWidth="1"/>
    <col min="1006" max="1006" width="0.85546875" style="39" customWidth="1"/>
    <col min="1007" max="1007" width="16.7109375" style="39" customWidth="1"/>
    <col min="1008" max="1008" width="1.85546875" style="39" customWidth="1"/>
    <col min="1009" max="1009" width="15.140625" style="39" customWidth="1"/>
    <col min="1010" max="1010" width="12.42578125" style="39" bestFit="1" customWidth="1"/>
    <col min="1011" max="1011" width="11.28515625" style="39" bestFit="1" customWidth="1"/>
    <col min="1012" max="1252" width="9.140625" style="39"/>
    <col min="1253" max="1253" width="2.42578125" style="39" customWidth="1"/>
    <col min="1254" max="1254" width="2.28515625" style="39" customWidth="1"/>
    <col min="1255" max="1255" width="2.42578125" style="39" customWidth="1"/>
    <col min="1256" max="1256" width="2.28515625" style="39" customWidth="1"/>
    <col min="1257" max="1257" width="13.7109375" style="39" customWidth="1"/>
    <col min="1258" max="1258" width="31.5703125" style="39" customWidth="1"/>
    <col min="1259" max="1259" width="9.7109375" style="39" customWidth="1"/>
    <col min="1260" max="1260" width="0.85546875" style="39" customWidth="1"/>
    <col min="1261" max="1261" width="16.7109375" style="39" customWidth="1"/>
    <col min="1262" max="1262" width="0.85546875" style="39" customWidth="1"/>
    <col min="1263" max="1263" width="16.7109375" style="39" customWidth="1"/>
    <col min="1264" max="1264" width="1.85546875" style="39" customWidth="1"/>
    <col min="1265" max="1265" width="15.140625" style="39" customWidth="1"/>
    <col min="1266" max="1266" width="12.42578125" style="39" bestFit="1" customWidth="1"/>
    <col min="1267" max="1267" width="11.28515625" style="39" bestFit="1" customWidth="1"/>
    <col min="1268" max="1508" width="9.140625" style="39"/>
    <col min="1509" max="1509" width="2.42578125" style="39" customWidth="1"/>
    <col min="1510" max="1510" width="2.28515625" style="39" customWidth="1"/>
    <col min="1511" max="1511" width="2.42578125" style="39" customWidth="1"/>
    <col min="1512" max="1512" width="2.28515625" style="39" customWidth="1"/>
    <col min="1513" max="1513" width="13.7109375" style="39" customWidth="1"/>
    <col min="1514" max="1514" width="31.5703125" style="39" customWidth="1"/>
    <col min="1515" max="1515" width="9.7109375" style="39" customWidth="1"/>
    <col min="1516" max="1516" width="0.85546875" style="39" customWidth="1"/>
    <col min="1517" max="1517" width="16.7109375" style="39" customWidth="1"/>
    <col min="1518" max="1518" width="0.85546875" style="39" customWidth="1"/>
    <col min="1519" max="1519" width="16.7109375" style="39" customWidth="1"/>
    <col min="1520" max="1520" width="1.85546875" style="39" customWidth="1"/>
    <col min="1521" max="1521" width="15.140625" style="39" customWidth="1"/>
    <col min="1522" max="1522" width="12.42578125" style="39" bestFit="1" customWidth="1"/>
    <col min="1523" max="1523" width="11.28515625" style="39" bestFit="1" customWidth="1"/>
    <col min="1524" max="1764" width="9.140625" style="39"/>
    <col min="1765" max="1765" width="2.42578125" style="39" customWidth="1"/>
    <col min="1766" max="1766" width="2.28515625" style="39" customWidth="1"/>
    <col min="1767" max="1767" width="2.42578125" style="39" customWidth="1"/>
    <col min="1768" max="1768" width="2.28515625" style="39" customWidth="1"/>
    <col min="1769" max="1769" width="13.7109375" style="39" customWidth="1"/>
    <col min="1770" max="1770" width="31.5703125" style="39" customWidth="1"/>
    <col min="1771" max="1771" width="9.7109375" style="39" customWidth="1"/>
    <col min="1772" max="1772" width="0.85546875" style="39" customWidth="1"/>
    <col min="1773" max="1773" width="16.7109375" style="39" customWidth="1"/>
    <col min="1774" max="1774" width="0.85546875" style="39" customWidth="1"/>
    <col min="1775" max="1775" width="16.7109375" style="39" customWidth="1"/>
    <col min="1776" max="1776" width="1.85546875" style="39" customWidth="1"/>
    <col min="1777" max="1777" width="15.140625" style="39" customWidth="1"/>
    <col min="1778" max="1778" width="12.42578125" style="39" bestFit="1" customWidth="1"/>
    <col min="1779" max="1779" width="11.28515625" style="39" bestFit="1" customWidth="1"/>
    <col min="1780" max="2020" width="9.140625" style="39"/>
    <col min="2021" max="2021" width="2.42578125" style="39" customWidth="1"/>
    <col min="2022" max="2022" width="2.28515625" style="39" customWidth="1"/>
    <col min="2023" max="2023" width="2.42578125" style="39" customWidth="1"/>
    <col min="2024" max="2024" width="2.28515625" style="39" customWidth="1"/>
    <col min="2025" max="2025" width="13.7109375" style="39" customWidth="1"/>
    <col min="2026" max="2026" width="31.5703125" style="39" customWidth="1"/>
    <col min="2027" max="2027" width="9.7109375" style="39" customWidth="1"/>
    <col min="2028" max="2028" width="0.85546875" style="39" customWidth="1"/>
    <col min="2029" max="2029" width="16.7109375" style="39" customWidth="1"/>
    <col min="2030" max="2030" width="0.85546875" style="39" customWidth="1"/>
    <col min="2031" max="2031" width="16.7109375" style="39" customWidth="1"/>
    <col min="2032" max="2032" width="1.85546875" style="39" customWidth="1"/>
    <col min="2033" max="2033" width="15.140625" style="39" customWidth="1"/>
    <col min="2034" max="2034" width="12.42578125" style="39" bestFit="1" customWidth="1"/>
    <col min="2035" max="2035" width="11.28515625" style="39" bestFit="1" customWidth="1"/>
    <col min="2036" max="2276" width="9.140625" style="39"/>
    <col min="2277" max="2277" width="2.42578125" style="39" customWidth="1"/>
    <col min="2278" max="2278" width="2.28515625" style="39" customWidth="1"/>
    <col min="2279" max="2279" width="2.42578125" style="39" customWidth="1"/>
    <col min="2280" max="2280" width="2.28515625" style="39" customWidth="1"/>
    <col min="2281" max="2281" width="13.7109375" style="39" customWidth="1"/>
    <col min="2282" max="2282" width="31.5703125" style="39" customWidth="1"/>
    <col min="2283" max="2283" width="9.7109375" style="39" customWidth="1"/>
    <col min="2284" max="2284" width="0.85546875" style="39" customWidth="1"/>
    <col min="2285" max="2285" width="16.7109375" style="39" customWidth="1"/>
    <col min="2286" max="2286" width="0.85546875" style="39" customWidth="1"/>
    <col min="2287" max="2287" width="16.7109375" style="39" customWidth="1"/>
    <col min="2288" max="2288" width="1.85546875" style="39" customWidth="1"/>
    <col min="2289" max="2289" width="15.140625" style="39" customWidth="1"/>
    <col min="2290" max="2290" width="12.42578125" style="39" bestFit="1" customWidth="1"/>
    <col min="2291" max="2291" width="11.28515625" style="39" bestFit="1" customWidth="1"/>
    <col min="2292" max="2532" width="9.140625" style="39"/>
    <col min="2533" max="2533" width="2.42578125" style="39" customWidth="1"/>
    <col min="2534" max="2534" width="2.28515625" style="39" customWidth="1"/>
    <col min="2535" max="2535" width="2.42578125" style="39" customWidth="1"/>
    <col min="2536" max="2536" width="2.28515625" style="39" customWidth="1"/>
    <col min="2537" max="2537" width="13.7109375" style="39" customWidth="1"/>
    <col min="2538" max="2538" width="31.5703125" style="39" customWidth="1"/>
    <col min="2539" max="2539" width="9.7109375" style="39" customWidth="1"/>
    <col min="2540" max="2540" width="0.85546875" style="39" customWidth="1"/>
    <col min="2541" max="2541" width="16.7109375" style="39" customWidth="1"/>
    <col min="2542" max="2542" width="0.85546875" style="39" customWidth="1"/>
    <col min="2543" max="2543" width="16.7109375" style="39" customWidth="1"/>
    <col min="2544" max="2544" width="1.85546875" style="39" customWidth="1"/>
    <col min="2545" max="2545" width="15.140625" style="39" customWidth="1"/>
    <col min="2546" max="2546" width="12.42578125" style="39" bestFit="1" customWidth="1"/>
    <col min="2547" max="2547" width="11.28515625" style="39" bestFit="1" customWidth="1"/>
    <col min="2548" max="2788" width="9.140625" style="39"/>
    <col min="2789" max="2789" width="2.42578125" style="39" customWidth="1"/>
    <col min="2790" max="2790" width="2.28515625" style="39" customWidth="1"/>
    <col min="2791" max="2791" width="2.42578125" style="39" customWidth="1"/>
    <col min="2792" max="2792" width="2.28515625" style="39" customWidth="1"/>
    <col min="2793" max="2793" width="13.7109375" style="39" customWidth="1"/>
    <col min="2794" max="2794" width="31.5703125" style="39" customWidth="1"/>
    <col min="2795" max="2795" width="9.7109375" style="39" customWidth="1"/>
    <col min="2796" max="2796" width="0.85546875" style="39" customWidth="1"/>
    <col min="2797" max="2797" width="16.7109375" style="39" customWidth="1"/>
    <col min="2798" max="2798" width="0.85546875" style="39" customWidth="1"/>
    <col min="2799" max="2799" width="16.7109375" style="39" customWidth="1"/>
    <col min="2800" max="2800" width="1.85546875" style="39" customWidth="1"/>
    <col min="2801" max="2801" width="15.140625" style="39" customWidth="1"/>
    <col min="2802" max="2802" width="12.42578125" style="39" bestFit="1" customWidth="1"/>
    <col min="2803" max="2803" width="11.28515625" style="39" bestFit="1" customWidth="1"/>
    <col min="2804" max="3044" width="9.140625" style="39"/>
    <col min="3045" max="3045" width="2.42578125" style="39" customWidth="1"/>
    <col min="3046" max="3046" width="2.28515625" style="39" customWidth="1"/>
    <col min="3047" max="3047" width="2.42578125" style="39" customWidth="1"/>
    <col min="3048" max="3048" width="2.28515625" style="39" customWidth="1"/>
    <col min="3049" max="3049" width="13.7109375" style="39" customWidth="1"/>
    <col min="3050" max="3050" width="31.5703125" style="39" customWidth="1"/>
    <col min="3051" max="3051" width="9.7109375" style="39" customWidth="1"/>
    <col min="3052" max="3052" width="0.85546875" style="39" customWidth="1"/>
    <col min="3053" max="3053" width="16.7109375" style="39" customWidth="1"/>
    <col min="3054" max="3054" width="0.85546875" style="39" customWidth="1"/>
    <col min="3055" max="3055" width="16.7109375" style="39" customWidth="1"/>
    <col min="3056" max="3056" width="1.85546875" style="39" customWidth="1"/>
    <col min="3057" max="3057" width="15.140625" style="39" customWidth="1"/>
    <col min="3058" max="3058" width="12.42578125" style="39" bestFit="1" customWidth="1"/>
    <col min="3059" max="3059" width="11.28515625" style="39" bestFit="1" customWidth="1"/>
    <col min="3060" max="3300" width="9.140625" style="39"/>
    <col min="3301" max="3301" width="2.42578125" style="39" customWidth="1"/>
    <col min="3302" max="3302" width="2.28515625" style="39" customWidth="1"/>
    <col min="3303" max="3303" width="2.42578125" style="39" customWidth="1"/>
    <col min="3304" max="3304" width="2.28515625" style="39" customWidth="1"/>
    <col min="3305" max="3305" width="13.7109375" style="39" customWidth="1"/>
    <col min="3306" max="3306" width="31.5703125" style="39" customWidth="1"/>
    <col min="3307" max="3307" width="9.7109375" style="39" customWidth="1"/>
    <col min="3308" max="3308" width="0.85546875" style="39" customWidth="1"/>
    <col min="3309" max="3309" width="16.7109375" style="39" customWidth="1"/>
    <col min="3310" max="3310" width="0.85546875" style="39" customWidth="1"/>
    <col min="3311" max="3311" width="16.7109375" style="39" customWidth="1"/>
    <col min="3312" max="3312" width="1.85546875" style="39" customWidth="1"/>
    <col min="3313" max="3313" width="15.140625" style="39" customWidth="1"/>
    <col min="3314" max="3314" width="12.42578125" style="39" bestFit="1" customWidth="1"/>
    <col min="3315" max="3315" width="11.28515625" style="39" bestFit="1" customWidth="1"/>
    <col min="3316" max="3556" width="9.140625" style="39"/>
    <col min="3557" max="3557" width="2.42578125" style="39" customWidth="1"/>
    <col min="3558" max="3558" width="2.28515625" style="39" customWidth="1"/>
    <col min="3559" max="3559" width="2.42578125" style="39" customWidth="1"/>
    <col min="3560" max="3560" width="2.28515625" style="39" customWidth="1"/>
    <col min="3561" max="3561" width="13.7109375" style="39" customWidth="1"/>
    <col min="3562" max="3562" width="31.5703125" style="39" customWidth="1"/>
    <col min="3563" max="3563" width="9.7109375" style="39" customWidth="1"/>
    <col min="3564" max="3564" width="0.85546875" style="39" customWidth="1"/>
    <col min="3565" max="3565" width="16.7109375" style="39" customWidth="1"/>
    <col min="3566" max="3566" width="0.85546875" style="39" customWidth="1"/>
    <col min="3567" max="3567" width="16.7109375" style="39" customWidth="1"/>
    <col min="3568" max="3568" width="1.85546875" style="39" customWidth="1"/>
    <col min="3569" max="3569" width="15.140625" style="39" customWidth="1"/>
    <col min="3570" max="3570" width="12.42578125" style="39" bestFit="1" customWidth="1"/>
    <col min="3571" max="3571" width="11.28515625" style="39" bestFit="1" customWidth="1"/>
    <col min="3572" max="3812" width="9.140625" style="39"/>
    <col min="3813" max="3813" width="2.42578125" style="39" customWidth="1"/>
    <col min="3814" max="3814" width="2.28515625" style="39" customWidth="1"/>
    <col min="3815" max="3815" width="2.42578125" style="39" customWidth="1"/>
    <col min="3816" max="3816" width="2.28515625" style="39" customWidth="1"/>
    <col min="3817" max="3817" width="13.7109375" style="39" customWidth="1"/>
    <col min="3818" max="3818" width="31.5703125" style="39" customWidth="1"/>
    <col min="3819" max="3819" width="9.7109375" style="39" customWidth="1"/>
    <col min="3820" max="3820" width="0.85546875" style="39" customWidth="1"/>
    <col min="3821" max="3821" width="16.7109375" style="39" customWidth="1"/>
    <col min="3822" max="3822" width="0.85546875" style="39" customWidth="1"/>
    <col min="3823" max="3823" width="16.7109375" style="39" customWidth="1"/>
    <col min="3824" max="3824" width="1.85546875" style="39" customWidth="1"/>
    <col min="3825" max="3825" width="15.140625" style="39" customWidth="1"/>
    <col min="3826" max="3826" width="12.42578125" style="39" bestFit="1" customWidth="1"/>
    <col min="3827" max="3827" width="11.28515625" style="39" bestFit="1" customWidth="1"/>
    <col min="3828" max="4068" width="9.140625" style="39"/>
    <col min="4069" max="4069" width="2.42578125" style="39" customWidth="1"/>
    <col min="4070" max="4070" width="2.28515625" style="39" customWidth="1"/>
    <col min="4071" max="4071" width="2.42578125" style="39" customWidth="1"/>
    <col min="4072" max="4072" width="2.28515625" style="39" customWidth="1"/>
    <col min="4073" max="4073" width="13.7109375" style="39" customWidth="1"/>
    <col min="4074" max="4074" width="31.5703125" style="39" customWidth="1"/>
    <col min="4075" max="4075" width="9.7109375" style="39" customWidth="1"/>
    <col min="4076" max="4076" width="0.85546875" style="39" customWidth="1"/>
    <col min="4077" max="4077" width="16.7109375" style="39" customWidth="1"/>
    <col min="4078" max="4078" width="0.85546875" style="39" customWidth="1"/>
    <col min="4079" max="4079" width="16.7109375" style="39" customWidth="1"/>
    <col min="4080" max="4080" width="1.85546875" style="39" customWidth="1"/>
    <col min="4081" max="4081" width="15.140625" style="39" customWidth="1"/>
    <col min="4082" max="4082" width="12.42578125" style="39" bestFit="1" customWidth="1"/>
    <col min="4083" max="4083" width="11.28515625" style="39" bestFit="1" customWidth="1"/>
    <col min="4084" max="4324" width="9.140625" style="39"/>
    <col min="4325" max="4325" width="2.42578125" style="39" customWidth="1"/>
    <col min="4326" max="4326" width="2.28515625" style="39" customWidth="1"/>
    <col min="4327" max="4327" width="2.42578125" style="39" customWidth="1"/>
    <col min="4328" max="4328" width="2.28515625" style="39" customWidth="1"/>
    <col min="4329" max="4329" width="13.7109375" style="39" customWidth="1"/>
    <col min="4330" max="4330" width="31.5703125" style="39" customWidth="1"/>
    <col min="4331" max="4331" width="9.7109375" style="39" customWidth="1"/>
    <col min="4332" max="4332" width="0.85546875" style="39" customWidth="1"/>
    <col min="4333" max="4333" width="16.7109375" style="39" customWidth="1"/>
    <col min="4334" max="4334" width="0.85546875" style="39" customWidth="1"/>
    <col min="4335" max="4335" width="16.7109375" style="39" customWidth="1"/>
    <col min="4336" max="4336" width="1.85546875" style="39" customWidth="1"/>
    <col min="4337" max="4337" width="15.140625" style="39" customWidth="1"/>
    <col min="4338" max="4338" width="12.42578125" style="39" bestFit="1" customWidth="1"/>
    <col min="4339" max="4339" width="11.28515625" style="39" bestFit="1" customWidth="1"/>
    <col min="4340" max="4580" width="9.140625" style="39"/>
    <col min="4581" max="4581" width="2.42578125" style="39" customWidth="1"/>
    <col min="4582" max="4582" width="2.28515625" style="39" customWidth="1"/>
    <col min="4583" max="4583" width="2.42578125" style="39" customWidth="1"/>
    <col min="4584" max="4584" width="2.28515625" style="39" customWidth="1"/>
    <col min="4585" max="4585" width="13.7109375" style="39" customWidth="1"/>
    <col min="4586" max="4586" width="31.5703125" style="39" customWidth="1"/>
    <col min="4587" max="4587" width="9.7109375" style="39" customWidth="1"/>
    <col min="4588" max="4588" width="0.85546875" style="39" customWidth="1"/>
    <col min="4589" max="4589" width="16.7109375" style="39" customWidth="1"/>
    <col min="4590" max="4590" width="0.85546875" style="39" customWidth="1"/>
    <col min="4591" max="4591" width="16.7109375" style="39" customWidth="1"/>
    <col min="4592" max="4592" width="1.85546875" style="39" customWidth="1"/>
    <col min="4593" max="4593" width="15.140625" style="39" customWidth="1"/>
    <col min="4594" max="4594" width="12.42578125" style="39" bestFit="1" customWidth="1"/>
    <col min="4595" max="4595" width="11.28515625" style="39" bestFit="1" customWidth="1"/>
    <col min="4596" max="4836" width="9.140625" style="39"/>
    <col min="4837" max="4837" width="2.42578125" style="39" customWidth="1"/>
    <col min="4838" max="4838" width="2.28515625" style="39" customWidth="1"/>
    <col min="4839" max="4839" width="2.42578125" style="39" customWidth="1"/>
    <col min="4840" max="4840" width="2.28515625" style="39" customWidth="1"/>
    <col min="4841" max="4841" width="13.7109375" style="39" customWidth="1"/>
    <col min="4842" max="4842" width="31.5703125" style="39" customWidth="1"/>
    <col min="4843" max="4843" width="9.7109375" style="39" customWidth="1"/>
    <col min="4844" max="4844" width="0.85546875" style="39" customWidth="1"/>
    <col min="4845" max="4845" width="16.7109375" style="39" customWidth="1"/>
    <col min="4846" max="4846" width="0.85546875" style="39" customWidth="1"/>
    <col min="4847" max="4847" width="16.7109375" style="39" customWidth="1"/>
    <col min="4848" max="4848" width="1.85546875" style="39" customWidth="1"/>
    <col min="4849" max="4849" width="15.140625" style="39" customWidth="1"/>
    <col min="4850" max="4850" width="12.42578125" style="39" bestFit="1" customWidth="1"/>
    <col min="4851" max="4851" width="11.28515625" style="39" bestFit="1" customWidth="1"/>
    <col min="4852" max="5092" width="9.140625" style="39"/>
    <col min="5093" max="5093" width="2.42578125" style="39" customWidth="1"/>
    <col min="5094" max="5094" width="2.28515625" style="39" customWidth="1"/>
    <col min="5095" max="5095" width="2.42578125" style="39" customWidth="1"/>
    <col min="5096" max="5096" width="2.28515625" style="39" customWidth="1"/>
    <col min="5097" max="5097" width="13.7109375" style="39" customWidth="1"/>
    <col min="5098" max="5098" width="31.5703125" style="39" customWidth="1"/>
    <col min="5099" max="5099" width="9.7109375" style="39" customWidth="1"/>
    <col min="5100" max="5100" width="0.85546875" style="39" customWidth="1"/>
    <col min="5101" max="5101" width="16.7109375" style="39" customWidth="1"/>
    <col min="5102" max="5102" width="0.85546875" style="39" customWidth="1"/>
    <col min="5103" max="5103" width="16.7109375" style="39" customWidth="1"/>
    <col min="5104" max="5104" width="1.85546875" style="39" customWidth="1"/>
    <col min="5105" max="5105" width="15.140625" style="39" customWidth="1"/>
    <col min="5106" max="5106" width="12.42578125" style="39" bestFit="1" customWidth="1"/>
    <col min="5107" max="5107" width="11.28515625" style="39" bestFit="1" customWidth="1"/>
    <col min="5108" max="5348" width="9.140625" style="39"/>
    <col min="5349" max="5349" width="2.42578125" style="39" customWidth="1"/>
    <col min="5350" max="5350" width="2.28515625" style="39" customWidth="1"/>
    <col min="5351" max="5351" width="2.42578125" style="39" customWidth="1"/>
    <col min="5352" max="5352" width="2.28515625" style="39" customWidth="1"/>
    <col min="5353" max="5353" width="13.7109375" style="39" customWidth="1"/>
    <col min="5354" max="5354" width="31.5703125" style="39" customWidth="1"/>
    <col min="5355" max="5355" width="9.7109375" style="39" customWidth="1"/>
    <col min="5356" max="5356" width="0.85546875" style="39" customWidth="1"/>
    <col min="5357" max="5357" width="16.7109375" style="39" customWidth="1"/>
    <col min="5358" max="5358" width="0.85546875" style="39" customWidth="1"/>
    <col min="5359" max="5359" width="16.7109375" style="39" customWidth="1"/>
    <col min="5360" max="5360" width="1.85546875" style="39" customWidth="1"/>
    <col min="5361" max="5361" width="15.140625" style="39" customWidth="1"/>
    <col min="5362" max="5362" width="12.42578125" style="39" bestFit="1" customWidth="1"/>
    <col min="5363" max="5363" width="11.28515625" style="39" bestFit="1" customWidth="1"/>
    <col min="5364" max="5604" width="9.140625" style="39"/>
    <col min="5605" max="5605" width="2.42578125" style="39" customWidth="1"/>
    <col min="5606" max="5606" width="2.28515625" style="39" customWidth="1"/>
    <col min="5607" max="5607" width="2.42578125" style="39" customWidth="1"/>
    <col min="5608" max="5608" width="2.28515625" style="39" customWidth="1"/>
    <col min="5609" max="5609" width="13.7109375" style="39" customWidth="1"/>
    <col min="5610" max="5610" width="31.5703125" style="39" customWidth="1"/>
    <col min="5611" max="5611" width="9.7109375" style="39" customWidth="1"/>
    <col min="5612" max="5612" width="0.85546875" style="39" customWidth="1"/>
    <col min="5613" max="5613" width="16.7109375" style="39" customWidth="1"/>
    <col min="5614" max="5614" width="0.85546875" style="39" customWidth="1"/>
    <col min="5615" max="5615" width="16.7109375" style="39" customWidth="1"/>
    <col min="5616" max="5616" width="1.85546875" style="39" customWidth="1"/>
    <col min="5617" max="5617" width="15.140625" style="39" customWidth="1"/>
    <col min="5618" max="5618" width="12.42578125" style="39" bestFit="1" customWidth="1"/>
    <col min="5619" max="5619" width="11.28515625" style="39" bestFit="1" customWidth="1"/>
    <col min="5620" max="5860" width="9.140625" style="39"/>
    <col min="5861" max="5861" width="2.42578125" style="39" customWidth="1"/>
    <col min="5862" max="5862" width="2.28515625" style="39" customWidth="1"/>
    <col min="5863" max="5863" width="2.42578125" style="39" customWidth="1"/>
    <col min="5864" max="5864" width="2.28515625" style="39" customWidth="1"/>
    <col min="5865" max="5865" width="13.7109375" style="39" customWidth="1"/>
    <col min="5866" max="5866" width="31.5703125" style="39" customWidth="1"/>
    <col min="5867" max="5867" width="9.7109375" style="39" customWidth="1"/>
    <col min="5868" max="5868" width="0.85546875" style="39" customWidth="1"/>
    <col min="5869" max="5869" width="16.7109375" style="39" customWidth="1"/>
    <col min="5870" max="5870" width="0.85546875" style="39" customWidth="1"/>
    <col min="5871" max="5871" width="16.7109375" style="39" customWidth="1"/>
    <col min="5872" max="5872" width="1.85546875" style="39" customWidth="1"/>
    <col min="5873" max="5873" width="15.140625" style="39" customWidth="1"/>
    <col min="5874" max="5874" width="12.42578125" style="39" bestFit="1" customWidth="1"/>
    <col min="5875" max="5875" width="11.28515625" style="39" bestFit="1" customWidth="1"/>
    <col min="5876" max="6116" width="9.140625" style="39"/>
    <col min="6117" max="6117" width="2.42578125" style="39" customWidth="1"/>
    <col min="6118" max="6118" width="2.28515625" style="39" customWidth="1"/>
    <col min="6119" max="6119" width="2.42578125" style="39" customWidth="1"/>
    <col min="6120" max="6120" width="2.28515625" style="39" customWidth="1"/>
    <col min="6121" max="6121" width="13.7109375" style="39" customWidth="1"/>
    <col min="6122" max="6122" width="31.5703125" style="39" customWidth="1"/>
    <col min="6123" max="6123" width="9.7109375" style="39" customWidth="1"/>
    <col min="6124" max="6124" width="0.85546875" style="39" customWidth="1"/>
    <col min="6125" max="6125" width="16.7109375" style="39" customWidth="1"/>
    <col min="6126" max="6126" width="0.85546875" style="39" customWidth="1"/>
    <col min="6127" max="6127" width="16.7109375" style="39" customWidth="1"/>
    <col min="6128" max="6128" width="1.85546875" style="39" customWidth="1"/>
    <col min="6129" max="6129" width="15.140625" style="39" customWidth="1"/>
    <col min="6130" max="6130" width="12.42578125" style="39" bestFit="1" customWidth="1"/>
    <col min="6131" max="6131" width="11.28515625" style="39" bestFit="1" customWidth="1"/>
    <col min="6132" max="6372" width="9.140625" style="39"/>
    <col min="6373" max="6373" width="2.42578125" style="39" customWidth="1"/>
    <col min="6374" max="6374" width="2.28515625" style="39" customWidth="1"/>
    <col min="6375" max="6375" width="2.42578125" style="39" customWidth="1"/>
    <col min="6376" max="6376" width="2.28515625" style="39" customWidth="1"/>
    <col min="6377" max="6377" width="13.7109375" style="39" customWidth="1"/>
    <col min="6378" max="6378" width="31.5703125" style="39" customWidth="1"/>
    <col min="6379" max="6379" width="9.7109375" style="39" customWidth="1"/>
    <col min="6380" max="6380" width="0.85546875" style="39" customWidth="1"/>
    <col min="6381" max="6381" width="16.7109375" style="39" customWidth="1"/>
    <col min="6382" max="6382" width="0.85546875" style="39" customWidth="1"/>
    <col min="6383" max="6383" width="16.7109375" style="39" customWidth="1"/>
    <col min="6384" max="6384" width="1.85546875" style="39" customWidth="1"/>
    <col min="6385" max="6385" width="15.140625" style="39" customWidth="1"/>
    <col min="6386" max="6386" width="12.42578125" style="39" bestFit="1" customWidth="1"/>
    <col min="6387" max="6387" width="11.28515625" style="39" bestFit="1" customWidth="1"/>
    <col min="6388" max="6628" width="9.140625" style="39"/>
    <col min="6629" max="6629" width="2.42578125" style="39" customWidth="1"/>
    <col min="6630" max="6630" width="2.28515625" style="39" customWidth="1"/>
    <col min="6631" max="6631" width="2.42578125" style="39" customWidth="1"/>
    <col min="6632" max="6632" width="2.28515625" style="39" customWidth="1"/>
    <col min="6633" max="6633" width="13.7109375" style="39" customWidth="1"/>
    <col min="6634" max="6634" width="31.5703125" style="39" customWidth="1"/>
    <col min="6635" max="6635" width="9.7109375" style="39" customWidth="1"/>
    <col min="6636" max="6636" width="0.85546875" style="39" customWidth="1"/>
    <col min="6637" max="6637" width="16.7109375" style="39" customWidth="1"/>
    <col min="6638" max="6638" width="0.85546875" style="39" customWidth="1"/>
    <col min="6639" max="6639" width="16.7109375" style="39" customWidth="1"/>
    <col min="6640" max="6640" width="1.85546875" style="39" customWidth="1"/>
    <col min="6641" max="6641" width="15.140625" style="39" customWidth="1"/>
    <col min="6642" max="6642" width="12.42578125" style="39" bestFit="1" customWidth="1"/>
    <col min="6643" max="6643" width="11.28515625" style="39" bestFit="1" customWidth="1"/>
    <col min="6644" max="6884" width="9.140625" style="39"/>
    <col min="6885" max="6885" width="2.42578125" style="39" customWidth="1"/>
    <col min="6886" max="6886" width="2.28515625" style="39" customWidth="1"/>
    <col min="6887" max="6887" width="2.42578125" style="39" customWidth="1"/>
    <col min="6888" max="6888" width="2.28515625" style="39" customWidth="1"/>
    <col min="6889" max="6889" width="13.7109375" style="39" customWidth="1"/>
    <col min="6890" max="6890" width="31.5703125" style="39" customWidth="1"/>
    <col min="6891" max="6891" width="9.7109375" style="39" customWidth="1"/>
    <col min="6892" max="6892" width="0.85546875" style="39" customWidth="1"/>
    <col min="6893" max="6893" width="16.7109375" style="39" customWidth="1"/>
    <col min="6894" max="6894" width="0.85546875" style="39" customWidth="1"/>
    <col min="6895" max="6895" width="16.7109375" style="39" customWidth="1"/>
    <col min="6896" max="6896" width="1.85546875" style="39" customWidth="1"/>
    <col min="6897" max="6897" width="15.140625" style="39" customWidth="1"/>
    <col min="6898" max="6898" width="12.42578125" style="39" bestFit="1" customWidth="1"/>
    <col min="6899" max="6899" width="11.28515625" style="39" bestFit="1" customWidth="1"/>
    <col min="6900" max="7140" width="9.140625" style="39"/>
    <col min="7141" max="7141" width="2.42578125" style="39" customWidth="1"/>
    <col min="7142" max="7142" width="2.28515625" style="39" customWidth="1"/>
    <col min="7143" max="7143" width="2.42578125" style="39" customWidth="1"/>
    <col min="7144" max="7144" width="2.28515625" style="39" customWidth="1"/>
    <col min="7145" max="7145" width="13.7109375" style="39" customWidth="1"/>
    <col min="7146" max="7146" width="31.5703125" style="39" customWidth="1"/>
    <col min="7147" max="7147" width="9.7109375" style="39" customWidth="1"/>
    <col min="7148" max="7148" width="0.85546875" style="39" customWidth="1"/>
    <col min="7149" max="7149" width="16.7109375" style="39" customWidth="1"/>
    <col min="7150" max="7150" width="0.85546875" style="39" customWidth="1"/>
    <col min="7151" max="7151" width="16.7109375" style="39" customWidth="1"/>
    <col min="7152" max="7152" width="1.85546875" style="39" customWidth="1"/>
    <col min="7153" max="7153" width="15.140625" style="39" customWidth="1"/>
    <col min="7154" max="7154" width="12.42578125" style="39" bestFit="1" customWidth="1"/>
    <col min="7155" max="7155" width="11.28515625" style="39" bestFit="1" customWidth="1"/>
    <col min="7156" max="7396" width="9.140625" style="39"/>
    <col min="7397" max="7397" width="2.42578125" style="39" customWidth="1"/>
    <col min="7398" max="7398" width="2.28515625" style="39" customWidth="1"/>
    <col min="7399" max="7399" width="2.42578125" style="39" customWidth="1"/>
    <col min="7400" max="7400" width="2.28515625" style="39" customWidth="1"/>
    <col min="7401" max="7401" width="13.7109375" style="39" customWidth="1"/>
    <col min="7402" max="7402" width="31.5703125" style="39" customWidth="1"/>
    <col min="7403" max="7403" width="9.7109375" style="39" customWidth="1"/>
    <col min="7404" max="7404" width="0.85546875" style="39" customWidth="1"/>
    <col min="7405" max="7405" width="16.7109375" style="39" customWidth="1"/>
    <col min="7406" max="7406" width="0.85546875" style="39" customWidth="1"/>
    <col min="7407" max="7407" width="16.7109375" style="39" customWidth="1"/>
    <col min="7408" max="7408" width="1.85546875" style="39" customWidth="1"/>
    <col min="7409" max="7409" width="15.140625" style="39" customWidth="1"/>
    <col min="7410" max="7410" width="12.42578125" style="39" bestFit="1" customWidth="1"/>
    <col min="7411" max="7411" width="11.28515625" style="39" bestFit="1" customWidth="1"/>
    <col min="7412" max="7652" width="9.140625" style="39"/>
    <col min="7653" max="7653" width="2.42578125" style="39" customWidth="1"/>
    <col min="7654" max="7654" width="2.28515625" style="39" customWidth="1"/>
    <col min="7655" max="7655" width="2.42578125" style="39" customWidth="1"/>
    <col min="7656" max="7656" width="2.28515625" style="39" customWidth="1"/>
    <col min="7657" max="7657" width="13.7109375" style="39" customWidth="1"/>
    <col min="7658" max="7658" width="31.5703125" style="39" customWidth="1"/>
    <col min="7659" max="7659" width="9.7109375" style="39" customWidth="1"/>
    <col min="7660" max="7660" width="0.85546875" style="39" customWidth="1"/>
    <col min="7661" max="7661" width="16.7109375" style="39" customWidth="1"/>
    <col min="7662" max="7662" width="0.85546875" style="39" customWidth="1"/>
    <col min="7663" max="7663" width="16.7109375" style="39" customWidth="1"/>
    <col min="7664" max="7664" width="1.85546875" style="39" customWidth="1"/>
    <col min="7665" max="7665" width="15.140625" style="39" customWidth="1"/>
    <col min="7666" max="7666" width="12.42578125" style="39" bestFit="1" customWidth="1"/>
    <col min="7667" max="7667" width="11.28515625" style="39" bestFit="1" customWidth="1"/>
    <col min="7668" max="7908" width="9.140625" style="39"/>
    <col min="7909" max="7909" width="2.42578125" style="39" customWidth="1"/>
    <col min="7910" max="7910" width="2.28515625" style="39" customWidth="1"/>
    <col min="7911" max="7911" width="2.42578125" style="39" customWidth="1"/>
    <col min="7912" max="7912" width="2.28515625" style="39" customWidth="1"/>
    <col min="7913" max="7913" width="13.7109375" style="39" customWidth="1"/>
    <col min="7914" max="7914" width="31.5703125" style="39" customWidth="1"/>
    <col min="7915" max="7915" width="9.7109375" style="39" customWidth="1"/>
    <col min="7916" max="7916" width="0.85546875" style="39" customWidth="1"/>
    <col min="7917" max="7917" width="16.7109375" style="39" customWidth="1"/>
    <col min="7918" max="7918" width="0.85546875" style="39" customWidth="1"/>
    <col min="7919" max="7919" width="16.7109375" style="39" customWidth="1"/>
    <col min="7920" max="7920" width="1.85546875" style="39" customWidth="1"/>
    <col min="7921" max="7921" width="15.140625" style="39" customWidth="1"/>
    <col min="7922" max="7922" width="12.42578125" style="39" bestFit="1" customWidth="1"/>
    <col min="7923" max="7923" width="11.28515625" style="39" bestFit="1" customWidth="1"/>
    <col min="7924" max="8164" width="9.140625" style="39"/>
    <col min="8165" max="8165" width="2.42578125" style="39" customWidth="1"/>
    <col min="8166" max="8166" width="2.28515625" style="39" customWidth="1"/>
    <col min="8167" max="8167" width="2.42578125" style="39" customWidth="1"/>
    <col min="8168" max="8168" width="2.28515625" style="39" customWidth="1"/>
    <col min="8169" max="8169" width="13.7109375" style="39" customWidth="1"/>
    <col min="8170" max="8170" width="31.5703125" style="39" customWidth="1"/>
    <col min="8171" max="8171" width="9.7109375" style="39" customWidth="1"/>
    <col min="8172" max="8172" width="0.85546875" style="39" customWidth="1"/>
    <col min="8173" max="8173" width="16.7109375" style="39" customWidth="1"/>
    <col min="8174" max="8174" width="0.85546875" style="39" customWidth="1"/>
    <col min="8175" max="8175" width="16.7109375" style="39" customWidth="1"/>
    <col min="8176" max="8176" width="1.85546875" style="39" customWidth="1"/>
    <col min="8177" max="8177" width="15.140625" style="39" customWidth="1"/>
    <col min="8178" max="8178" width="12.42578125" style="39" bestFit="1" customWidth="1"/>
    <col min="8179" max="8179" width="11.28515625" style="39" bestFit="1" customWidth="1"/>
    <col min="8180" max="8420" width="9.140625" style="39"/>
    <col min="8421" max="8421" width="2.42578125" style="39" customWidth="1"/>
    <col min="8422" max="8422" width="2.28515625" style="39" customWidth="1"/>
    <col min="8423" max="8423" width="2.42578125" style="39" customWidth="1"/>
    <col min="8424" max="8424" width="2.28515625" style="39" customWidth="1"/>
    <col min="8425" max="8425" width="13.7109375" style="39" customWidth="1"/>
    <col min="8426" max="8426" width="31.5703125" style="39" customWidth="1"/>
    <col min="8427" max="8427" width="9.7109375" style="39" customWidth="1"/>
    <col min="8428" max="8428" width="0.85546875" style="39" customWidth="1"/>
    <col min="8429" max="8429" width="16.7109375" style="39" customWidth="1"/>
    <col min="8430" max="8430" width="0.85546875" style="39" customWidth="1"/>
    <col min="8431" max="8431" width="16.7109375" style="39" customWidth="1"/>
    <col min="8432" max="8432" width="1.85546875" style="39" customWidth="1"/>
    <col min="8433" max="8433" width="15.140625" style="39" customWidth="1"/>
    <col min="8434" max="8434" width="12.42578125" style="39" bestFit="1" customWidth="1"/>
    <col min="8435" max="8435" width="11.28515625" style="39" bestFit="1" customWidth="1"/>
    <col min="8436" max="8676" width="9.140625" style="39"/>
    <col min="8677" max="8677" width="2.42578125" style="39" customWidth="1"/>
    <col min="8678" max="8678" width="2.28515625" style="39" customWidth="1"/>
    <col min="8679" max="8679" width="2.42578125" style="39" customWidth="1"/>
    <col min="8680" max="8680" width="2.28515625" style="39" customWidth="1"/>
    <col min="8681" max="8681" width="13.7109375" style="39" customWidth="1"/>
    <col min="8682" max="8682" width="31.5703125" style="39" customWidth="1"/>
    <col min="8683" max="8683" width="9.7109375" style="39" customWidth="1"/>
    <col min="8684" max="8684" width="0.85546875" style="39" customWidth="1"/>
    <col min="8685" max="8685" width="16.7109375" style="39" customWidth="1"/>
    <col min="8686" max="8686" width="0.85546875" style="39" customWidth="1"/>
    <col min="8687" max="8687" width="16.7109375" style="39" customWidth="1"/>
    <col min="8688" max="8688" width="1.85546875" style="39" customWidth="1"/>
    <col min="8689" max="8689" width="15.140625" style="39" customWidth="1"/>
    <col min="8690" max="8690" width="12.42578125" style="39" bestFit="1" customWidth="1"/>
    <col min="8691" max="8691" width="11.28515625" style="39" bestFit="1" customWidth="1"/>
    <col min="8692" max="8932" width="9.140625" style="39"/>
    <col min="8933" max="8933" width="2.42578125" style="39" customWidth="1"/>
    <col min="8934" max="8934" width="2.28515625" style="39" customWidth="1"/>
    <col min="8935" max="8935" width="2.42578125" style="39" customWidth="1"/>
    <col min="8936" max="8936" width="2.28515625" style="39" customWidth="1"/>
    <col min="8937" max="8937" width="13.7109375" style="39" customWidth="1"/>
    <col min="8938" max="8938" width="31.5703125" style="39" customWidth="1"/>
    <col min="8939" max="8939" width="9.7109375" style="39" customWidth="1"/>
    <col min="8940" max="8940" width="0.85546875" style="39" customWidth="1"/>
    <col min="8941" max="8941" width="16.7109375" style="39" customWidth="1"/>
    <col min="8942" max="8942" width="0.85546875" style="39" customWidth="1"/>
    <col min="8943" max="8943" width="16.7109375" style="39" customWidth="1"/>
    <col min="8944" max="8944" width="1.85546875" style="39" customWidth="1"/>
    <col min="8945" max="8945" width="15.140625" style="39" customWidth="1"/>
    <col min="8946" max="8946" width="12.42578125" style="39" bestFit="1" customWidth="1"/>
    <col min="8947" max="8947" width="11.28515625" style="39" bestFit="1" customWidth="1"/>
    <col min="8948" max="9188" width="9.140625" style="39"/>
    <col min="9189" max="9189" width="2.42578125" style="39" customWidth="1"/>
    <col min="9190" max="9190" width="2.28515625" style="39" customWidth="1"/>
    <col min="9191" max="9191" width="2.42578125" style="39" customWidth="1"/>
    <col min="9192" max="9192" width="2.28515625" style="39" customWidth="1"/>
    <col min="9193" max="9193" width="13.7109375" style="39" customWidth="1"/>
    <col min="9194" max="9194" width="31.5703125" style="39" customWidth="1"/>
    <col min="9195" max="9195" width="9.7109375" style="39" customWidth="1"/>
    <col min="9196" max="9196" width="0.85546875" style="39" customWidth="1"/>
    <col min="9197" max="9197" width="16.7109375" style="39" customWidth="1"/>
    <col min="9198" max="9198" width="0.85546875" style="39" customWidth="1"/>
    <col min="9199" max="9199" width="16.7109375" style="39" customWidth="1"/>
    <col min="9200" max="9200" width="1.85546875" style="39" customWidth="1"/>
    <col min="9201" max="9201" width="15.140625" style="39" customWidth="1"/>
    <col min="9202" max="9202" width="12.42578125" style="39" bestFit="1" customWidth="1"/>
    <col min="9203" max="9203" width="11.28515625" style="39" bestFit="1" customWidth="1"/>
    <col min="9204" max="9444" width="9.140625" style="39"/>
    <col min="9445" max="9445" width="2.42578125" style="39" customWidth="1"/>
    <col min="9446" max="9446" width="2.28515625" style="39" customWidth="1"/>
    <col min="9447" max="9447" width="2.42578125" style="39" customWidth="1"/>
    <col min="9448" max="9448" width="2.28515625" style="39" customWidth="1"/>
    <col min="9449" max="9449" width="13.7109375" style="39" customWidth="1"/>
    <col min="9450" max="9450" width="31.5703125" style="39" customWidth="1"/>
    <col min="9451" max="9451" width="9.7109375" style="39" customWidth="1"/>
    <col min="9452" max="9452" width="0.85546875" style="39" customWidth="1"/>
    <col min="9453" max="9453" width="16.7109375" style="39" customWidth="1"/>
    <col min="9454" max="9454" width="0.85546875" style="39" customWidth="1"/>
    <col min="9455" max="9455" width="16.7109375" style="39" customWidth="1"/>
    <col min="9456" max="9456" width="1.85546875" style="39" customWidth="1"/>
    <col min="9457" max="9457" width="15.140625" style="39" customWidth="1"/>
    <col min="9458" max="9458" width="12.42578125" style="39" bestFit="1" customWidth="1"/>
    <col min="9459" max="9459" width="11.28515625" style="39" bestFit="1" customWidth="1"/>
    <col min="9460" max="9700" width="9.140625" style="39"/>
    <col min="9701" max="9701" width="2.42578125" style="39" customWidth="1"/>
    <col min="9702" max="9702" width="2.28515625" style="39" customWidth="1"/>
    <col min="9703" max="9703" width="2.42578125" style="39" customWidth="1"/>
    <col min="9704" max="9704" width="2.28515625" style="39" customWidth="1"/>
    <col min="9705" max="9705" width="13.7109375" style="39" customWidth="1"/>
    <col min="9706" max="9706" width="31.5703125" style="39" customWidth="1"/>
    <col min="9707" max="9707" width="9.7109375" style="39" customWidth="1"/>
    <col min="9708" max="9708" width="0.85546875" style="39" customWidth="1"/>
    <col min="9709" max="9709" width="16.7109375" style="39" customWidth="1"/>
    <col min="9710" max="9710" width="0.85546875" style="39" customWidth="1"/>
    <col min="9711" max="9711" width="16.7109375" style="39" customWidth="1"/>
    <col min="9712" max="9712" width="1.85546875" style="39" customWidth="1"/>
    <col min="9713" max="9713" width="15.140625" style="39" customWidth="1"/>
    <col min="9714" max="9714" width="12.42578125" style="39" bestFit="1" customWidth="1"/>
    <col min="9715" max="9715" width="11.28515625" style="39" bestFit="1" customWidth="1"/>
    <col min="9716" max="9956" width="9.140625" style="39"/>
    <col min="9957" max="9957" width="2.42578125" style="39" customWidth="1"/>
    <col min="9958" max="9958" width="2.28515625" style="39" customWidth="1"/>
    <col min="9959" max="9959" width="2.42578125" style="39" customWidth="1"/>
    <col min="9960" max="9960" width="2.28515625" style="39" customWidth="1"/>
    <col min="9961" max="9961" width="13.7109375" style="39" customWidth="1"/>
    <col min="9962" max="9962" width="31.5703125" style="39" customWidth="1"/>
    <col min="9963" max="9963" width="9.7109375" style="39" customWidth="1"/>
    <col min="9964" max="9964" width="0.85546875" style="39" customWidth="1"/>
    <col min="9965" max="9965" width="16.7109375" style="39" customWidth="1"/>
    <col min="9966" max="9966" width="0.85546875" style="39" customWidth="1"/>
    <col min="9967" max="9967" width="16.7109375" style="39" customWidth="1"/>
    <col min="9968" max="9968" width="1.85546875" style="39" customWidth="1"/>
    <col min="9969" max="9969" width="15.140625" style="39" customWidth="1"/>
    <col min="9970" max="9970" width="12.42578125" style="39" bestFit="1" customWidth="1"/>
    <col min="9971" max="9971" width="11.28515625" style="39" bestFit="1" customWidth="1"/>
    <col min="9972" max="10212" width="9.140625" style="39"/>
    <col min="10213" max="10213" width="2.42578125" style="39" customWidth="1"/>
    <col min="10214" max="10214" width="2.28515625" style="39" customWidth="1"/>
    <col min="10215" max="10215" width="2.42578125" style="39" customWidth="1"/>
    <col min="10216" max="10216" width="2.28515625" style="39" customWidth="1"/>
    <col min="10217" max="10217" width="13.7109375" style="39" customWidth="1"/>
    <col min="10218" max="10218" width="31.5703125" style="39" customWidth="1"/>
    <col min="10219" max="10219" width="9.7109375" style="39" customWidth="1"/>
    <col min="10220" max="10220" width="0.85546875" style="39" customWidth="1"/>
    <col min="10221" max="10221" width="16.7109375" style="39" customWidth="1"/>
    <col min="10222" max="10222" width="0.85546875" style="39" customWidth="1"/>
    <col min="10223" max="10223" width="16.7109375" style="39" customWidth="1"/>
    <col min="10224" max="10224" width="1.85546875" style="39" customWidth="1"/>
    <col min="10225" max="10225" width="15.140625" style="39" customWidth="1"/>
    <col min="10226" max="10226" width="12.42578125" style="39" bestFit="1" customWidth="1"/>
    <col min="10227" max="10227" width="11.28515625" style="39" bestFit="1" customWidth="1"/>
    <col min="10228" max="10468" width="9.140625" style="39"/>
    <col min="10469" max="10469" width="2.42578125" style="39" customWidth="1"/>
    <col min="10470" max="10470" width="2.28515625" style="39" customWidth="1"/>
    <col min="10471" max="10471" width="2.42578125" style="39" customWidth="1"/>
    <col min="10472" max="10472" width="2.28515625" style="39" customWidth="1"/>
    <col min="10473" max="10473" width="13.7109375" style="39" customWidth="1"/>
    <col min="10474" max="10474" width="31.5703125" style="39" customWidth="1"/>
    <col min="10475" max="10475" width="9.7109375" style="39" customWidth="1"/>
    <col min="10476" max="10476" width="0.85546875" style="39" customWidth="1"/>
    <col min="10477" max="10477" width="16.7109375" style="39" customWidth="1"/>
    <col min="10478" max="10478" width="0.85546875" style="39" customWidth="1"/>
    <col min="10479" max="10479" width="16.7109375" style="39" customWidth="1"/>
    <col min="10480" max="10480" width="1.85546875" style="39" customWidth="1"/>
    <col min="10481" max="10481" width="15.140625" style="39" customWidth="1"/>
    <col min="10482" max="10482" width="12.42578125" style="39" bestFit="1" customWidth="1"/>
    <col min="10483" max="10483" width="11.28515625" style="39" bestFit="1" customWidth="1"/>
    <col min="10484" max="10724" width="9.140625" style="39"/>
    <col min="10725" max="10725" width="2.42578125" style="39" customWidth="1"/>
    <col min="10726" max="10726" width="2.28515625" style="39" customWidth="1"/>
    <col min="10727" max="10727" width="2.42578125" style="39" customWidth="1"/>
    <col min="10728" max="10728" width="2.28515625" style="39" customWidth="1"/>
    <col min="10729" max="10729" width="13.7109375" style="39" customWidth="1"/>
    <col min="10730" max="10730" width="31.5703125" style="39" customWidth="1"/>
    <col min="10731" max="10731" width="9.7109375" style="39" customWidth="1"/>
    <col min="10732" max="10732" width="0.85546875" style="39" customWidth="1"/>
    <col min="10733" max="10733" width="16.7109375" style="39" customWidth="1"/>
    <col min="10734" max="10734" width="0.85546875" style="39" customWidth="1"/>
    <col min="10735" max="10735" width="16.7109375" style="39" customWidth="1"/>
    <col min="10736" max="10736" width="1.85546875" style="39" customWidth="1"/>
    <col min="10737" max="10737" width="15.140625" style="39" customWidth="1"/>
    <col min="10738" max="10738" width="12.42578125" style="39" bestFit="1" customWidth="1"/>
    <col min="10739" max="10739" width="11.28515625" style="39" bestFit="1" customWidth="1"/>
    <col min="10740" max="10980" width="9.140625" style="39"/>
    <col min="10981" max="10981" width="2.42578125" style="39" customWidth="1"/>
    <col min="10982" max="10982" width="2.28515625" style="39" customWidth="1"/>
    <col min="10983" max="10983" width="2.42578125" style="39" customWidth="1"/>
    <col min="10984" max="10984" width="2.28515625" style="39" customWidth="1"/>
    <col min="10985" max="10985" width="13.7109375" style="39" customWidth="1"/>
    <col min="10986" max="10986" width="31.5703125" style="39" customWidth="1"/>
    <col min="10987" max="10987" width="9.7109375" style="39" customWidth="1"/>
    <col min="10988" max="10988" width="0.85546875" style="39" customWidth="1"/>
    <col min="10989" max="10989" width="16.7109375" style="39" customWidth="1"/>
    <col min="10990" max="10990" width="0.85546875" style="39" customWidth="1"/>
    <col min="10991" max="10991" width="16.7109375" style="39" customWidth="1"/>
    <col min="10992" max="10992" width="1.85546875" style="39" customWidth="1"/>
    <col min="10993" max="10993" width="15.140625" style="39" customWidth="1"/>
    <col min="10994" max="10994" width="12.42578125" style="39" bestFit="1" customWidth="1"/>
    <col min="10995" max="10995" width="11.28515625" style="39" bestFit="1" customWidth="1"/>
    <col min="10996" max="11236" width="9.140625" style="39"/>
    <col min="11237" max="11237" width="2.42578125" style="39" customWidth="1"/>
    <col min="11238" max="11238" width="2.28515625" style="39" customWidth="1"/>
    <col min="11239" max="11239" width="2.42578125" style="39" customWidth="1"/>
    <col min="11240" max="11240" width="2.28515625" style="39" customWidth="1"/>
    <col min="11241" max="11241" width="13.7109375" style="39" customWidth="1"/>
    <col min="11242" max="11242" width="31.5703125" style="39" customWidth="1"/>
    <col min="11243" max="11243" width="9.7109375" style="39" customWidth="1"/>
    <col min="11244" max="11244" width="0.85546875" style="39" customWidth="1"/>
    <col min="11245" max="11245" width="16.7109375" style="39" customWidth="1"/>
    <col min="11246" max="11246" width="0.85546875" style="39" customWidth="1"/>
    <col min="11247" max="11247" width="16.7109375" style="39" customWidth="1"/>
    <col min="11248" max="11248" width="1.85546875" style="39" customWidth="1"/>
    <col min="11249" max="11249" width="15.140625" style="39" customWidth="1"/>
    <col min="11250" max="11250" width="12.42578125" style="39" bestFit="1" customWidth="1"/>
    <col min="11251" max="11251" width="11.28515625" style="39" bestFit="1" customWidth="1"/>
    <col min="11252" max="11492" width="9.140625" style="39"/>
    <col min="11493" max="11493" width="2.42578125" style="39" customWidth="1"/>
    <col min="11494" max="11494" width="2.28515625" style="39" customWidth="1"/>
    <col min="11495" max="11495" width="2.42578125" style="39" customWidth="1"/>
    <col min="11496" max="11496" width="2.28515625" style="39" customWidth="1"/>
    <col min="11497" max="11497" width="13.7109375" style="39" customWidth="1"/>
    <col min="11498" max="11498" width="31.5703125" style="39" customWidth="1"/>
    <col min="11499" max="11499" width="9.7109375" style="39" customWidth="1"/>
    <col min="11500" max="11500" width="0.85546875" style="39" customWidth="1"/>
    <col min="11501" max="11501" width="16.7109375" style="39" customWidth="1"/>
    <col min="11502" max="11502" width="0.85546875" style="39" customWidth="1"/>
    <col min="11503" max="11503" width="16.7109375" style="39" customWidth="1"/>
    <col min="11504" max="11504" width="1.85546875" style="39" customWidth="1"/>
    <col min="11505" max="11505" width="15.140625" style="39" customWidth="1"/>
    <col min="11506" max="11506" width="12.42578125" style="39" bestFit="1" customWidth="1"/>
    <col min="11507" max="11507" width="11.28515625" style="39" bestFit="1" customWidth="1"/>
    <col min="11508" max="11748" width="9.140625" style="39"/>
    <col min="11749" max="11749" width="2.42578125" style="39" customWidth="1"/>
    <col min="11750" max="11750" width="2.28515625" style="39" customWidth="1"/>
    <col min="11751" max="11751" width="2.42578125" style="39" customWidth="1"/>
    <col min="11752" max="11752" width="2.28515625" style="39" customWidth="1"/>
    <col min="11753" max="11753" width="13.7109375" style="39" customWidth="1"/>
    <col min="11754" max="11754" width="31.5703125" style="39" customWidth="1"/>
    <col min="11755" max="11755" width="9.7109375" style="39" customWidth="1"/>
    <col min="11756" max="11756" width="0.85546875" style="39" customWidth="1"/>
    <col min="11757" max="11757" width="16.7109375" style="39" customWidth="1"/>
    <col min="11758" max="11758" width="0.85546875" style="39" customWidth="1"/>
    <col min="11759" max="11759" width="16.7109375" style="39" customWidth="1"/>
    <col min="11760" max="11760" width="1.85546875" style="39" customWidth="1"/>
    <col min="11761" max="11761" width="15.140625" style="39" customWidth="1"/>
    <col min="11762" max="11762" width="12.42578125" style="39" bestFit="1" customWidth="1"/>
    <col min="11763" max="11763" width="11.28515625" style="39" bestFit="1" customWidth="1"/>
    <col min="11764" max="12004" width="9.140625" style="39"/>
    <col min="12005" max="12005" width="2.42578125" style="39" customWidth="1"/>
    <col min="12006" max="12006" width="2.28515625" style="39" customWidth="1"/>
    <col min="12007" max="12007" width="2.42578125" style="39" customWidth="1"/>
    <col min="12008" max="12008" width="2.28515625" style="39" customWidth="1"/>
    <col min="12009" max="12009" width="13.7109375" style="39" customWidth="1"/>
    <col min="12010" max="12010" width="31.5703125" style="39" customWidth="1"/>
    <col min="12011" max="12011" width="9.7109375" style="39" customWidth="1"/>
    <col min="12012" max="12012" width="0.85546875" style="39" customWidth="1"/>
    <col min="12013" max="12013" width="16.7109375" style="39" customWidth="1"/>
    <col min="12014" max="12014" width="0.85546875" style="39" customWidth="1"/>
    <col min="12015" max="12015" width="16.7109375" style="39" customWidth="1"/>
    <col min="12016" max="12016" width="1.85546875" style="39" customWidth="1"/>
    <col min="12017" max="12017" width="15.140625" style="39" customWidth="1"/>
    <col min="12018" max="12018" width="12.42578125" style="39" bestFit="1" customWidth="1"/>
    <col min="12019" max="12019" width="11.28515625" style="39" bestFit="1" customWidth="1"/>
    <col min="12020" max="12260" width="9.140625" style="39"/>
    <col min="12261" max="12261" width="2.42578125" style="39" customWidth="1"/>
    <col min="12262" max="12262" width="2.28515625" style="39" customWidth="1"/>
    <col min="12263" max="12263" width="2.42578125" style="39" customWidth="1"/>
    <col min="12264" max="12264" width="2.28515625" style="39" customWidth="1"/>
    <col min="12265" max="12265" width="13.7109375" style="39" customWidth="1"/>
    <col min="12266" max="12266" width="31.5703125" style="39" customWidth="1"/>
    <col min="12267" max="12267" width="9.7109375" style="39" customWidth="1"/>
    <col min="12268" max="12268" width="0.85546875" style="39" customWidth="1"/>
    <col min="12269" max="12269" width="16.7109375" style="39" customWidth="1"/>
    <col min="12270" max="12270" width="0.85546875" style="39" customWidth="1"/>
    <col min="12271" max="12271" width="16.7109375" style="39" customWidth="1"/>
    <col min="12272" max="12272" width="1.85546875" style="39" customWidth="1"/>
    <col min="12273" max="12273" width="15.140625" style="39" customWidth="1"/>
    <col min="12274" max="12274" width="12.42578125" style="39" bestFit="1" customWidth="1"/>
    <col min="12275" max="12275" width="11.28515625" style="39" bestFit="1" customWidth="1"/>
    <col min="12276" max="12516" width="9.140625" style="39"/>
    <col min="12517" max="12517" width="2.42578125" style="39" customWidth="1"/>
    <col min="12518" max="12518" width="2.28515625" style="39" customWidth="1"/>
    <col min="12519" max="12519" width="2.42578125" style="39" customWidth="1"/>
    <col min="12520" max="12520" width="2.28515625" style="39" customWidth="1"/>
    <col min="12521" max="12521" width="13.7109375" style="39" customWidth="1"/>
    <col min="12522" max="12522" width="31.5703125" style="39" customWidth="1"/>
    <col min="12523" max="12523" width="9.7109375" style="39" customWidth="1"/>
    <col min="12524" max="12524" width="0.85546875" style="39" customWidth="1"/>
    <col min="12525" max="12525" width="16.7109375" style="39" customWidth="1"/>
    <col min="12526" max="12526" width="0.85546875" style="39" customWidth="1"/>
    <col min="12527" max="12527" width="16.7109375" style="39" customWidth="1"/>
    <col min="12528" max="12528" width="1.85546875" style="39" customWidth="1"/>
    <col min="12529" max="12529" width="15.140625" style="39" customWidth="1"/>
    <col min="12530" max="12530" width="12.42578125" style="39" bestFit="1" customWidth="1"/>
    <col min="12531" max="12531" width="11.28515625" style="39" bestFit="1" customWidth="1"/>
    <col min="12532" max="12772" width="9.140625" style="39"/>
    <col min="12773" max="12773" width="2.42578125" style="39" customWidth="1"/>
    <col min="12774" max="12774" width="2.28515625" style="39" customWidth="1"/>
    <col min="12775" max="12775" width="2.42578125" style="39" customWidth="1"/>
    <col min="12776" max="12776" width="2.28515625" style="39" customWidth="1"/>
    <col min="12777" max="12777" width="13.7109375" style="39" customWidth="1"/>
    <col min="12778" max="12778" width="31.5703125" style="39" customWidth="1"/>
    <col min="12779" max="12779" width="9.7109375" style="39" customWidth="1"/>
    <col min="12780" max="12780" width="0.85546875" style="39" customWidth="1"/>
    <col min="12781" max="12781" width="16.7109375" style="39" customWidth="1"/>
    <col min="12782" max="12782" width="0.85546875" style="39" customWidth="1"/>
    <col min="12783" max="12783" width="16.7109375" style="39" customWidth="1"/>
    <col min="12784" max="12784" width="1.85546875" style="39" customWidth="1"/>
    <col min="12785" max="12785" width="15.140625" style="39" customWidth="1"/>
    <col min="12786" max="12786" width="12.42578125" style="39" bestFit="1" customWidth="1"/>
    <col min="12787" max="12787" width="11.28515625" style="39" bestFit="1" customWidth="1"/>
    <col min="12788" max="13028" width="9.140625" style="39"/>
    <col min="13029" max="13029" width="2.42578125" style="39" customWidth="1"/>
    <col min="13030" max="13030" width="2.28515625" style="39" customWidth="1"/>
    <col min="13031" max="13031" width="2.42578125" style="39" customWidth="1"/>
    <col min="13032" max="13032" width="2.28515625" style="39" customWidth="1"/>
    <col min="13033" max="13033" width="13.7109375" style="39" customWidth="1"/>
    <col min="13034" max="13034" width="31.5703125" style="39" customWidth="1"/>
    <col min="13035" max="13035" width="9.7109375" style="39" customWidth="1"/>
    <col min="13036" max="13036" width="0.85546875" style="39" customWidth="1"/>
    <col min="13037" max="13037" width="16.7109375" style="39" customWidth="1"/>
    <col min="13038" max="13038" width="0.85546875" style="39" customWidth="1"/>
    <col min="13039" max="13039" width="16.7109375" style="39" customWidth="1"/>
    <col min="13040" max="13040" width="1.85546875" style="39" customWidth="1"/>
    <col min="13041" max="13041" width="15.140625" style="39" customWidth="1"/>
    <col min="13042" max="13042" width="12.42578125" style="39" bestFit="1" customWidth="1"/>
    <col min="13043" max="13043" width="11.28515625" style="39" bestFit="1" customWidth="1"/>
    <col min="13044" max="13284" width="9.140625" style="39"/>
    <col min="13285" max="13285" width="2.42578125" style="39" customWidth="1"/>
    <col min="13286" max="13286" width="2.28515625" style="39" customWidth="1"/>
    <col min="13287" max="13287" width="2.42578125" style="39" customWidth="1"/>
    <col min="13288" max="13288" width="2.28515625" style="39" customWidth="1"/>
    <col min="13289" max="13289" width="13.7109375" style="39" customWidth="1"/>
    <col min="13290" max="13290" width="31.5703125" style="39" customWidth="1"/>
    <col min="13291" max="13291" width="9.7109375" style="39" customWidth="1"/>
    <col min="13292" max="13292" width="0.85546875" style="39" customWidth="1"/>
    <col min="13293" max="13293" width="16.7109375" style="39" customWidth="1"/>
    <col min="13294" max="13294" width="0.85546875" style="39" customWidth="1"/>
    <col min="13295" max="13295" width="16.7109375" style="39" customWidth="1"/>
    <col min="13296" max="13296" width="1.85546875" style="39" customWidth="1"/>
    <col min="13297" max="13297" width="15.140625" style="39" customWidth="1"/>
    <col min="13298" max="13298" width="12.42578125" style="39" bestFit="1" customWidth="1"/>
    <col min="13299" max="13299" width="11.28515625" style="39" bestFit="1" customWidth="1"/>
    <col min="13300" max="13540" width="9.140625" style="39"/>
    <col min="13541" max="13541" width="2.42578125" style="39" customWidth="1"/>
    <col min="13542" max="13542" width="2.28515625" style="39" customWidth="1"/>
    <col min="13543" max="13543" width="2.42578125" style="39" customWidth="1"/>
    <col min="13544" max="13544" width="2.28515625" style="39" customWidth="1"/>
    <col min="13545" max="13545" width="13.7109375" style="39" customWidth="1"/>
    <col min="13546" max="13546" width="31.5703125" style="39" customWidth="1"/>
    <col min="13547" max="13547" width="9.7109375" style="39" customWidth="1"/>
    <col min="13548" max="13548" width="0.85546875" style="39" customWidth="1"/>
    <col min="13549" max="13549" width="16.7109375" style="39" customWidth="1"/>
    <col min="13550" max="13550" width="0.85546875" style="39" customWidth="1"/>
    <col min="13551" max="13551" width="16.7109375" style="39" customWidth="1"/>
    <col min="13552" max="13552" width="1.85546875" style="39" customWidth="1"/>
    <col min="13553" max="13553" width="15.140625" style="39" customWidth="1"/>
    <col min="13554" max="13554" width="12.42578125" style="39" bestFit="1" customWidth="1"/>
    <col min="13555" max="13555" width="11.28515625" style="39" bestFit="1" customWidth="1"/>
    <col min="13556" max="13796" width="9.140625" style="39"/>
    <col min="13797" max="13797" width="2.42578125" style="39" customWidth="1"/>
    <col min="13798" max="13798" width="2.28515625" style="39" customWidth="1"/>
    <col min="13799" max="13799" width="2.42578125" style="39" customWidth="1"/>
    <col min="13800" max="13800" width="2.28515625" style="39" customWidth="1"/>
    <col min="13801" max="13801" width="13.7109375" style="39" customWidth="1"/>
    <col min="13802" max="13802" width="31.5703125" style="39" customWidth="1"/>
    <col min="13803" max="13803" width="9.7109375" style="39" customWidth="1"/>
    <col min="13804" max="13804" width="0.85546875" style="39" customWidth="1"/>
    <col min="13805" max="13805" width="16.7109375" style="39" customWidth="1"/>
    <col min="13806" max="13806" width="0.85546875" style="39" customWidth="1"/>
    <col min="13807" max="13807" width="16.7109375" style="39" customWidth="1"/>
    <col min="13808" max="13808" width="1.85546875" style="39" customWidth="1"/>
    <col min="13809" max="13809" width="15.140625" style="39" customWidth="1"/>
    <col min="13810" max="13810" width="12.42578125" style="39" bestFit="1" customWidth="1"/>
    <col min="13811" max="13811" width="11.28515625" style="39" bestFit="1" customWidth="1"/>
    <col min="13812" max="14052" width="9.140625" style="39"/>
    <col min="14053" max="14053" width="2.42578125" style="39" customWidth="1"/>
    <col min="14054" max="14054" width="2.28515625" style="39" customWidth="1"/>
    <col min="14055" max="14055" width="2.42578125" style="39" customWidth="1"/>
    <col min="14056" max="14056" width="2.28515625" style="39" customWidth="1"/>
    <col min="14057" max="14057" width="13.7109375" style="39" customWidth="1"/>
    <col min="14058" max="14058" width="31.5703125" style="39" customWidth="1"/>
    <col min="14059" max="14059" width="9.7109375" style="39" customWidth="1"/>
    <col min="14060" max="14060" width="0.85546875" style="39" customWidth="1"/>
    <col min="14061" max="14061" width="16.7109375" style="39" customWidth="1"/>
    <col min="14062" max="14062" width="0.85546875" style="39" customWidth="1"/>
    <col min="14063" max="14063" width="16.7109375" style="39" customWidth="1"/>
    <col min="14064" max="14064" width="1.85546875" style="39" customWidth="1"/>
    <col min="14065" max="14065" width="15.140625" style="39" customWidth="1"/>
    <col min="14066" max="14066" width="12.42578125" style="39" bestFit="1" customWidth="1"/>
    <col min="14067" max="14067" width="11.28515625" style="39" bestFit="1" customWidth="1"/>
    <col min="14068" max="14308" width="9.140625" style="39"/>
    <col min="14309" max="14309" width="2.42578125" style="39" customWidth="1"/>
    <col min="14310" max="14310" width="2.28515625" style="39" customWidth="1"/>
    <col min="14311" max="14311" width="2.42578125" style="39" customWidth="1"/>
    <col min="14312" max="14312" width="2.28515625" style="39" customWidth="1"/>
    <col min="14313" max="14313" width="13.7109375" style="39" customWidth="1"/>
    <col min="14314" max="14314" width="31.5703125" style="39" customWidth="1"/>
    <col min="14315" max="14315" width="9.7109375" style="39" customWidth="1"/>
    <col min="14316" max="14316" width="0.85546875" style="39" customWidth="1"/>
    <col min="14317" max="14317" width="16.7109375" style="39" customWidth="1"/>
    <col min="14318" max="14318" width="0.85546875" style="39" customWidth="1"/>
    <col min="14319" max="14319" width="16.7109375" style="39" customWidth="1"/>
    <col min="14320" max="14320" width="1.85546875" style="39" customWidth="1"/>
    <col min="14321" max="14321" width="15.140625" style="39" customWidth="1"/>
    <col min="14322" max="14322" width="12.42578125" style="39" bestFit="1" customWidth="1"/>
    <col min="14323" max="14323" width="11.28515625" style="39" bestFit="1" customWidth="1"/>
    <col min="14324" max="14564" width="9.140625" style="39"/>
    <col min="14565" max="14565" width="2.42578125" style="39" customWidth="1"/>
    <col min="14566" max="14566" width="2.28515625" style="39" customWidth="1"/>
    <col min="14567" max="14567" width="2.42578125" style="39" customWidth="1"/>
    <col min="14568" max="14568" width="2.28515625" style="39" customWidth="1"/>
    <col min="14569" max="14569" width="13.7109375" style="39" customWidth="1"/>
    <col min="14570" max="14570" width="31.5703125" style="39" customWidth="1"/>
    <col min="14571" max="14571" width="9.7109375" style="39" customWidth="1"/>
    <col min="14572" max="14572" width="0.85546875" style="39" customWidth="1"/>
    <col min="14573" max="14573" width="16.7109375" style="39" customWidth="1"/>
    <col min="14574" max="14574" width="0.85546875" style="39" customWidth="1"/>
    <col min="14575" max="14575" width="16.7109375" style="39" customWidth="1"/>
    <col min="14576" max="14576" width="1.85546875" style="39" customWidth="1"/>
    <col min="14577" max="14577" width="15.140625" style="39" customWidth="1"/>
    <col min="14578" max="14578" width="12.42578125" style="39" bestFit="1" customWidth="1"/>
    <col min="14579" max="14579" width="11.28515625" style="39" bestFit="1" customWidth="1"/>
    <col min="14580" max="14820" width="9.140625" style="39"/>
    <col min="14821" max="14821" width="2.42578125" style="39" customWidth="1"/>
    <col min="14822" max="14822" width="2.28515625" style="39" customWidth="1"/>
    <col min="14823" max="14823" width="2.42578125" style="39" customWidth="1"/>
    <col min="14824" max="14824" width="2.28515625" style="39" customWidth="1"/>
    <col min="14825" max="14825" width="13.7109375" style="39" customWidth="1"/>
    <col min="14826" max="14826" width="31.5703125" style="39" customWidth="1"/>
    <col min="14827" max="14827" width="9.7109375" style="39" customWidth="1"/>
    <col min="14828" max="14828" width="0.85546875" style="39" customWidth="1"/>
    <col min="14829" max="14829" width="16.7109375" style="39" customWidth="1"/>
    <col min="14830" max="14830" width="0.85546875" style="39" customWidth="1"/>
    <col min="14831" max="14831" width="16.7109375" style="39" customWidth="1"/>
    <col min="14832" max="14832" width="1.85546875" style="39" customWidth="1"/>
    <col min="14833" max="14833" width="15.140625" style="39" customWidth="1"/>
    <col min="14834" max="14834" width="12.42578125" style="39" bestFit="1" customWidth="1"/>
    <col min="14835" max="14835" width="11.28515625" style="39" bestFit="1" customWidth="1"/>
    <col min="14836" max="15076" width="9.140625" style="39"/>
    <col min="15077" max="15077" width="2.42578125" style="39" customWidth="1"/>
    <col min="15078" max="15078" width="2.28515625" style="39" customWidth="1"/>
    <col min="15079" max="15079" width="2.42578125" style="39" customWidth="1"/>
    <col min="15080" max="15080" width="2.28515625" style="39" customWidth="1"/>
    <col min="15081" max="15081" width="13.7109375" style="39" customWidth="1"/>
    <col min="15082" max="15082" width="31.5703125" style="39" customWidth="1"/>
    <col min="15083" max="15083" width="9.7109375" style="39" customWidth="1"/>
    <col min="15084" max="15084" width="0.85546875" style="39" customWidth="1"/>
    <col min="15085" max="15085" width="16.7109375" style="39" customWidth="1"/>
    <col min="15086" max="15086" width="0.85546875" style="39" customWidth="1"/>
    <col min="15087" max="15087" width="16.7109375" style="39" customWidth="1"/>
    <col min="15088" max="15088" width="1.85546875" style="39" customWidth="1"/>
    <col min="15089" max="15089" width="15.140625" style="39" customWidth="1"/>
    <col min="15090" max="15090" width="12.42578125" style="39" bestFit="1" customWidth="1"/>
    <col min="15091" max="15091" width="11.28515625" style="39" bestFit="1" customWidth="1"/>
    <col min="15092" max="15332" width="9.140625" style="39"/>
    <col min="15333" max="15333" width="2.42578125" style="39" customWidth="1"/>
    <col min="15334" max="15334" width="2.28515625" style="39" customWidth="1"/>
    <col min="15335" max="15335" width="2.42578125" style="39" customWidth="1"/>
    <col min="15336" max="15336" width="2.28515625" style="39" customWidth="1"/>
    <col min="15337" max="15337" width="13.7109375" style="39" customWidth="1"/>
    <col min="15338" max="15338" width="31.5703125" style="39" customWidth="1"/>
    <col min="15339" max="15339" width="9.7109375" style="39" customWidth="1"/>
    <col min="15340" max="15340" width="0.85546875" style="39" customWidth="1"/>
    <col min="15341" max="15341" width="16.7109375" style="39" customWidth="1"/>
    <col min="15342" max="15342" width="0.85546875" style="39" customWidth="1"/>
    <col min="15343" max="15343" width="16.7109375" style="39" customWidth="1"/>
    <col min="15344" max="15344" width="1.85546875" style="39" customWidth="1"/>
    <col min="15345" max="15345" width="15.140625" style="39" customWidth="1"/>
    <col min="15346" max="15346" width="12.42578125" style="39" bestFit="1" customWidth="1"/>
    <col min="15347" max="15347" width="11.28515625" style="39" bestFit="1" customWidth="1"/>
    <col min="15348" max="15588" width="9.140625" style="39"/>
    <col min="15589" max="15589" width="2.42578125" style="39" customWidth="1"/>
    <col min="15590" max="15590" width="2.28515625" style="39" customWidth="1"/>
    <col min="15591" max="15591" width="2.42578125" style="39" customWidth="1"/>
    <col min="15592" max="15592" width="2.28515625" style="39" customWidth="1"/>
    <col min="15593" max="15593" width="13.7109375" style="39" customWidth="1"/>
    <col min="15594" max="15594" width="31.5703125" style="39" customWidth="1"/>
    <col min="15595" max="15595" width="9.7109375" style="39" customWidth="1"/>
    <col min="15596" max="15596" width="0.85546875" style="39" customWidth="1"/>
    <col min="15597" max="15597" width="16.7109375" style="39" customWidth="1"/>
    <col min="15598" max="15598" width="0.85546875" style="39" customWidth="1"/>
    <col min="15599" max="15599" width="16.7109375" style="39" customWidth="1"/>
    <col min="15600" max="15600" width="1.85546875" style="39" customWidth="1"/>
    <col min="15601" max="15601" width="15.140625" style="39" customWidth="1"/>
    <col min="15602" max="15602" width="12.42578125" style="39" bestFit="1" customWidth="1"/>
    <col min="15603" max="15603" width="11.28515625" style="39" bestFit="1" customWidth="1"/>
    <col min="15604" max="15844" width="9.140625" style="39"/>
    <col min="15845" max="15845" width="2.42578125" style="39" customWidth="1"/>
    <col min="15846" max="15846" width="2.28515625" style="39" customWidth="1"/>
    <col min="15847" max="15847" width="2.42578125" style="39" customWidth="1"/>
    <col min="15848" max="15848" width="2.28515625" style="39" customWidth="1"/>
    <col min="15849" max="15849" width="13.7109375" style="39" customWidth="1"/>
    <col min="15850" max="15850" width="31.5703125" style="39" customWidth="1"/>
    <col min="15851" max="15851" width="9.7109375" style="39" customWidth="1"/>
    <col min="15852" max="15852" width="0.85546875" style="39" customWidth="1"/>
    <col min="15853" max="15853" width="16.7109375" style="39" customWidth="1"/>
    <col min="15854" max="15854" width="0.85546875" style="39" customWidth="1"/>
    <col min="15855" max="15855" width="16.7109375" style="39" customWidth="1"/>
    <col min="15856" max="15856" width="1.85546875" style="39" customWidth="1"/>
    <col min="15857" max="15857" width="15.140625" style="39" customWidth="1"/>
    <col min="15858" max="15858" width="12.42578125" style="39" bestFit="1" customWidth="1"/>
    <col min="15859" max="15859" width="11.28515625" style="39" bestFit="1" customWidth="1"/>
    <col min="15860" max="16100" width="9.140625" style="39"/>
    <col min="16101" max="16101" width="2.42578125" style="39" customWidth="1"/>
    <col min="16102" max="16102" width="2.28515625" style="39" customWidth="1"/>
    <col min="16103" max="16103" width="2.42578125" style="39" customWidth="1"/>
    <col min="16104" max="16104" width="2.28515625" style="39" customWidth="1"/>
    <col min="16105" max="16105" width="13.7109375" style="39" customWidth="1"/>
    <col min="16106" max="16106" width="31.5703125" style="39" customWidth="1"/>
    <col min="16107" max="16107" width="9.7109375" style="39" customWidth="1"/>
    <col min="16108" max="16108" width="0.85546875" style="39" customWidth="1"/>
    <col min="16109" max="16109" width="16.7109375" style="39" customWidth="1"/>
    <col min="16110" max="16110" width="0.85546875" style="39" customWidth="1"/>
    <col min="16111" max="16111" width="16.7109375" style="39" customWidth="1"/>
    <col min="16112" max="16112" width="1.85546875" style="39" customWidth="1"/>
    <col min="16113" max="16113" width="15.140625" style="39" customWidth="1"/>
    <col min="16114" max="16114" width="12.42578125" style="39" bestFit="1" customWidth="1"/>
    <col min="16115" max="16115" width="11.28515625" style="39" bestFit="1" customWidth="1"/>
    <col min="16116" max="16384" width="9.140625" style="39"/>
  </cols>
  <sheetData>
    <row r="1" spans="1:11" s="4" customFormat="1" ht="21" customHeight="1">
      <c r="A1" s="4" t="s">
        <v>0</v>
      </c>
      <c r="K1" s="89" t="s">
        <v>6</v>
      </c>
    </row>
    <row r="2" spans="1:11" s="38" customFormat="1" ht="21" customHeight="1">
      <c r="A2" s="37" t="s">
        <v>120</v>
      </c>
      <c r="B2" s="37"/>
      <c r="C2" s="37"/>
      <c r="D2" s="37"/>
      <c r="E2" s="37"/>
      <c r="F2" s="37"/>
      <c r="G2" s="37"/>
      <c r="H2" s="37"/>
      <c r="I2" s="37"/>
      <c r="J2" s="37"/>
      <c r="K2" s="44" t="s">
        <v>9</v>
      </c>
    </row>
    <row r="3" spans="1:11" s="38" customFormat="1" ht="21" customHeight="1">
      <c r="A3" s="37" t="str">
        <f>+'งบเปลี่ยนแปลง P6'!A3</f>
        <v xml:space="preserve">FOR THE SIX - MONTH PERIOD ENDED JUNE 30, 2025	</v>
      </c>
      <c r="B3" s="37"/>
      <c r="C3" s="37"/>
      <c r="D3" s="37"/>
      <c r="E3" s="37"/>
      <c r="F3" s="46"/>
      <c r="G3" s="46"/>
      <c r="H3" s="37"/>
      <c r="I3" s="37"/>
      <c r="J3" s="37"/>
      <c r="K3" s="37"/>
    </row>
    <row r="4" spans="1:11" s="38" customFormat="1" ht="21" customHeight="1">
      <c r="A4" s="37"/>
      <c r="B4" s="37"/>
      <c r="C4" s="37"/>
      <c r="D4" s="37"/>
      <c r="E4" s="37"/>
      <c r="F4" s="46"/>
      <c r="G4" s="46"/>
      <c r="H4" s="37"/>
      <c r="I4" s="37"/>
      <c r="J4" s="37"/>
      <c r="K4" s="37"/>
    </row>
    <row r="5" spans="1:11" ht="21" customHeight="1">
      <c r="B5" s="40"/>
      <c r="C5" s="40"/>
      <c r="D5" s="40"/>
      <c r="E5" s="40"/>
      <c r="F5" s="41"/>
      <c r="G5" s="42"/>
      <c r="H5" s="43"/>
      <c r="I5" s="116" t="s">
        <v>3</v>
      </c>
      <c r="J5" s="116"/>
      <c r="K5" s="116"/>
    </row>
    <row r="6" spans="1:11" ht="21" customHeight="1">
      <c r="F6" s="44"/>
      <c r="G6" s="45" t="s">
        <v>8</v>
      </c>
      <c r="H6" s="43"/>
      <c r="I6" s="53">
        <v>2025</v>
      </c>
      <c r="J6" s="54"/>
      <c r="K6" s="53">
        <v>2024</v>
      </c>
    </row>
    <row r="7" spans="1:11" ht="21" customHeight="1">
      <c r="A7" s="79" t="s">
        <v>121</v>
      </c>
      <c r="B7" s="46"/>
      <c r="C7" s="46"/>
      <c r="D7" s="46"/>
      <c r="E7" s="46"/>
      <c r="F7" s="46"/>
      <c r="I7" s="11"/>
      <c r="J7" s="3"/>
      <c r="K7" s="11"/>
    </row>
    <row r="8" spans="1:11" ht="21" customHeight="1">
      <c r="A8" s="78" t="s">
        <v>122</v>
      </c>
      <c r="B8" s="80"/>
      <c r="C8" s="46"/>
      <c r="D8" s="46"/>
      <c r="E8" s="46"/>
      <c r="F8" s="46"/>
      <c r="I8" s="23">
        <v>49135221.270000048</v>
      </c>
      <c r="J8" s="23"/>
      <c r="K8" s="23">
        <v>87132804.980000004</v>
      </c>
    </row>
    <row r="9" spans="1:11" ht="21" customHeight="1">
      <c r="A9" s="78" t="s">
        <v>123</v>
      </c>
      <c r="B9" s="80"/>
      <c r="C9" s="46"/>
      <c r="D9" s="46"/>
      <c r="E9" s="47"/>
      <c r="F9" s="46"/>
      <c r="I9" s="23"/>
      <c r="J9" s="23"/>
      <c r="K9" s="23"/>
    </row>
    <row r="10" spans="1:11" ht="21" customHeight="1">
      <c r="A10" s="78"/>
      <c r="B10" s="78" t="s">
        <v>124</v>
      </c>
      <c r="C10" s="46"/>
      <c r="D10" s="46"/>
      <c r="E10" s="46"/>
      <c r="F10" s="46"/>
      <c r="I10" s="23"/>
      <c r="J10" s="23"/>
      <c r="K10" s="23"/>
    </row>
    <row r="11" spans="1:11" ht="21" customHeight="1">
      <c r="A11" s="78" t="s">
        <v>125</v>
      </c>
      <c r="B11" s="80"/>
      <c r="C11" s="46"/>
      <c r="D11" s="46"/>
      <c r="E11" s="46"/>
      <c r="F11" s="46"/>
      <c r="G11" s="43" t="s">
        <v>126</v>
      </c>
      <c r="I11" s="23">
        <v>2921082.5300000003</v>
      </c>
      <c r="J11" s="23"/>
      <c r="K11" s="23">
        <v>2404522.85</v>
      </c>
    </row>
    <row r="12" spans="1:11" ht="21" customHeight="1">
      <c r="A12" s="78" t="s">
        <v>127</v>
      </c>
      <c r="B12" s="80"/>
      <c r="C12" s="46"/>
      <c r="D12" s="46"/>
      <c r="E12" s="46"/>
      <c r="F12" s="46"/>
      <c r="G12" s="43">
        <v>14.1</v>
      </c>
      <c r="I12" s="23">
        <v>2499636.88</v>
      </c>
      <c r="J12" s="23"/>
      <c r="K12" s="23">
        <v>5132309.82</v>
      </c>
    </row>
    <row r="13" spans="1:11" ht="21" customHeight="1">
      <c r="A13" s="78" t="s">
        <v>128</v>
      </c>
      <c r="B13" s="80"/>
      <c r="C13" s="46"/>
      <c r="D13" s="46"/>
      <c r="E13" s="46"/>
      <c r="F13" s="46"/>
      <c r="I13" s="23">
        <v>260669.69</v>
      </c>
      <c r="J13" s="23"/>
      <c r="K13" s="23">
        <v>228358.89</v>
      </c>
    </row>
    <row r="14" spans="1:11" ht="21" customHeight="1">
      <c r="A14" s="78" t="s">
        <v>129</v>
      </c>
      <c r="B14" s="80"/>
      <c r="C14" s="46"/>
      <c r="D14" s="46"/>
      <c r="E14" s="46"/>
      <c r="F14" s="46"/>
      <c r="I14" s="23">
        <v>135931.23000000001</v>
      </c>
      <c r="J14" s="23"/>
      <c r="K14" s="23">
        <v>136682.23999999999</v>
      </c>
    </row>
    <row r="15" spans="1:11" ht="21" customHeight="1">
      <c r="A15" s="78" t="s">
        <v>130</v>
      </c>
      <c r="B15" s="80"/>
      <c r="C15" s="46"/>
      <c r="D15" s="46"/>
      <c r="E15" s="46"/>
      <c r="F15" s="46"/>
      <c r="G15" s="43">
        <v>10</v>
      </c>
      <c r="I15" s="23">
        <v>-72894.679999999993</v>
      </c>
      <c r="J15" s="23"/>
      <c r="K15" s="23">
        <v>-1069</v>
      </c>
    </row>
    <row r="16" spans="1:11" ht="21" customHeight="1">
      <c r="A16" s="78" t="s">
        <v>131</v>
      </c>
      <c r="B16" s="80"/>
      <c r="C16" s="46"/>
      <c r="D16" s="46"/>
      <c r="E16" s="46"/>
      <c r="F16" s="46"/>
      <c r="G16" s="43">
        <v>10</v>
      </c>
      <c r="I16" s="23">
        <v>72541</v>
      </c>
      <c r="J16" s="23"/>
      <c r="K16" s="23">
        <v>0</v>
      </c>
    </row>
    <row r="17" spans="1:11" ht="21" customHeight="1">
      <c r="A17" s="78" t="s">
        <v>132</v>
      </c>
      <c r="B17" s="80"/>
      <c r="C17" s="46"/>
      <c r="D17" s="46"/>
      <c r="E17" s="46"/>
      <c r="F17" s="46"/>
      <c r="G17" s="43">
        <v>15</v>
      </c>
      <c r="I17" s="23">
        <v>869270.52000000014</v>
      </c>
      <c r="J17" s="23"/>
      <c r="K17" s="23">
        <v>740137.5</v>
      </c>
    </row>
    <row r="18" spans="1:11" ht="21" customHeight="1">
      <c r="A18" s="78" t="s">
        <v>133</v>
      </c>
      <c r="B18" s="46"/>
      <c r="C18" s="46"/>
      <c r="D18" s="46"/>
      <c r="E18" s="46"/>
      <c r="F18" s="46"/>
      <c r="I18" s="23">
        <v>6042.2999999999993</v>
      </c>
      <c r="J18" s="23"/>
      <c r="K18" s="23">
        <v>4390.8</v>
      </c>
    </row>
    <row r="19" spans="1:11" ht="21" customHeight="1">
      <c r="A19" s="78" t="s">
        <v>134</v>
      </c>
      <c r="B19" s="46"/>
      <c r="C19" s="46"/>
      <c r="D19" s="46"/>
      <c r="E19" s="46"/>
      <c r="F19" s="46"/>
      <c r="I19" s="23">
        <v>-5791804.3900000006</v>
      </c>
      <c r="J19" s="23"/>
      <c r="K19" s="23">
        <v>-12583089.439999999</v>
      </c>
    </row>
    <row r="20" spans="1:11" ht="21" customHeight="1">
      <c r="A20" s="78" t="s">
        <v>135</v>
      </c>
      <c r="B20" s="80"/>
      <c r="C20" s="46"/>
      <c r="D20" s="46"/>
      <c r="E20" s="46"/>
      <c r="F20" s="46"/>
      <c r="I20" s="23">
        <v>38932.700000000012</v>
      </c>
      <c r="J20" s="23"/>
      <c r="K20" s="23">
        <v>263817.49</v>
      </c>
    </row>
    <row r="21" spans="1:11" ht="21" customHeight="1">
      <c r="A21" s="78" t="s">
        <v>136</v>
      </c>
      <c r="B21" s="78"/>
      <c r="C21" s="46"/>
      <c r="D21" s="46"/>
      <c r="E21" s="46"/>
      <c r="F21" s="46"/>
      <c r="I21" s="110"/>
      <c r="J21" s="23"/>
      <c r="K21" s="110"/>
    </row>
    <row r="22" spans="1:11" s="6" customFormat="1" ht="21" customHeight="1">
      <c r="A22" s="78"/>
      <c r="B22" s="78" t="s">
        <v>137</v>
      </c>
      <c r="C22" s="46"/>
      <c r="D22" s="46"/>
      <c r="E22" s="46"/>
      <c r="F22" s="46"/>
      <c r="G22" s="43"/>
      <c r="H22" s="39"/>
      <c r="I22" s="23">
        <f>SUM(I8:I20)</f>
        <v>50074629.050000049</v>
      </c>
      <c r="J22" s="23"/>
      <c r="K22" s="23">
        <f>SUM(K8:K20)</f>
        <v>83458866.129999995</v>
      </c>
    </row>
    <row r="23" spans="1:11" s="6" customFormat="1" ht="21" customHeight="1">
      <c r="A23" s="78" t="s">
        <v>138</v>
      </c>
      <c r="B23" s="46"/>
      <c r="C23" s="46"/>
      <c r="D23" s="46"/>
      <c r="E23" s="46"/>
      <c r="F23" s="46"/>
      <c r="G23" s="43"/>
      <c r="H23" s="39"/>
      <c r="I23" s="23"/>
      <c r="J23" s="23"/>
      <c r="K23" s="23"/>
    </row>
    <row r="24" spans="1:11" s="6" customFormat="1" ht="21" customHeight="1">
      <c r="A24" s="46"/>
      <c r="B24" s="78" t="s">
        <v>13</v>
      </c>
      <c r="C24" s="46"/>
      <c r="D24" s="46"/>
      <c r="E24" s="46"/>
      <c r="F24" s="46"/>
      <c r="G24" s="43"/>
      <c r="H24" s="39"/>
      <c r="I24" s="23">
        <v>-7024983.8300000019</v>
      </c>
      <c r="J24" s="23"/>
      <c r="K24" s="23">
        <v>-10455880.57</v>
      </c>
    </row>
    <row r="25" spans="1:11" s="6" customFormat="1" ht="21" customHeight="1">
      <c r="A25" s="46"/>
      <c r="B25" s="46" t="s">
        <v>14</v>
      </c>
      <c r="C25" s="46"/>
      <c r="D25" s="46"/>
      <c r="E25" s="46"/>
      <c r="F25" s="46"/>
      <c r="G25" s="43"/>
      <c r="H25" s="39"/>
      <c r="I25" s="23">
        <v>-1487250.5500000003</v>
      </c>
      <c r="J25" s="23"/>
      <c r="K25" s="23">
        <v>282281.84999999998</v>
      </c>
    </row>
    <row r="26" spans="1:11" s="6" customFormat="1" ht="21" customHeight="1">
      <c r="A26" s="46"/>
      <c r="B26" s="78" t="s">
        <v>16</v>
      </c>
      <c r="C26" s="46"/>
      <c r="D26" s="46"/>
      <c r="E26" s="46"/>
      <c r="F26" s="46"/>
      <c r="G26" s="43"/>
      <c r="H26" s="39"/>
      <c r="I26" s="23">
        <v>-12023</v>
      </c>
      <c r="J26" s="23"/>
      <c r="K26" s="23">
        <v>-2429703.4900000002</v>
      </c>
    </row>
    <row r="27" spans="1:11" s="6" customFormat="1" ht="21" customHeight="1">
      <c r="A27" s="46"/>
      <c r="B27" s="78" t="s">
        <v>26</v>
      </c>
      <c r="C27" s="46"/>
      <c r="D27" s="46"/>
      <c r="E27" s="46"/>
      <c r="F27" s="46"/>
      <c r="G27" s="43"/>
      <c r="H27" s="39"/>
      <c r="I27" s="23">
        <v>-300000</v>
      </c>
      <c r="J27" s="23"/>
      <c r="K27" s="23">
        <v>0</v>
      </c>
    </row>
    <row r="28" spans="1:11" s="6" customFormat="1" ht="21" customHeight="1">
      <c r="A28" s="78" t="s">
        <v>139</v>
      </c>
      <c r="B28" s="46"/>
      <c r="C28" s="46"/>
      <c r="D28" s="46"/>
      <c r="E28" s="46"/>
      <c r="F28" s="46"/>
      <c r="G28" s="43"/>
      <c r="H28" s="39"/>
      <c r="J28" s="23"/>
      <c r="K28" s="23"/>
    </row>
    <row r="29" spans="1:11" s="6" customFormat="1" ht="21" customHeight="1">
      <c r="A29" s="81"/>
      <c r="B29" s="78" t="s">
        <v>34</v>
      </c>
      <c r="C29" s="46"/>
      <c r="D29" s="46"/>
      <c r="E29" s="46"/>
      <c r="F29" s="46"/>
      <c r="G29" s="43"/>
      <c r="H29" s="39"/>
      <c r="I29" s="23">
        <v>-59919090.969999917</v>
      </c>
      <c r="J29" s="23"/>
      <c r="K29" s="23">
        <v>-25235971.870000001</v>
      </c>
    </row>
    <row r="30" spans="1:11" s="6" customFormat="1" ht="21" customHeight="1">
      <c r="A30" s="81"/>
      <c r="B30" s="78" t="s">
        <v>38</v>
      </c>
      <c r="C30" s="46"/>
      <c r="D30" s="46"/>
      <c r="E30" s="46"/>
      <c r="F30" s="46"/>
      <c r="G30" s="43"/>
      <c r="H30" s="39"/>
      <c r="I30" s="23">
        <v>525166.4299999997</v>
      </c>
      <c r="J30" s="23"/>
      <c r="K30" s="23">
        <v>1346712.26</v>
      </c>
    </row>
    <row r="31" spans="1:11" s="6" customFormat="1" ht="21" customHeight="1">
      <c r="A31" s="81"/>
      <c r="B31" s="78" t="s">
        <v>40</v>
      </c>
      <c r="C31" s="46"/>
      <c r="D31" s="46"/>
      <c r="E31" s="46"/>
      <c r="F31" s="46"/>
      <c r="G31" s="43"/>
      <c r="H31" s="39"/>
      <c r="I31" s="23">
        <v>-2595283.2000000002</v>
      </c>
      <c r="J31" s="23"/>
      <c r="K31" s="23">
        <v>1647321.28</v>
      </c>
    </row>
    <row r="32" spans="1:11" s="6" customFormat="1" ht="21" customHeight="1">
      <c r="A32" s="81"/>
      <c r="B32" s="78" t="s">
        <v>46</v>
      </c>
      <c r="C32" s="46"/>
      <c r="D32" s="46"/>
      <c r="E32" s="46"/>
      <c r="F32" s="46"/>
      <c r="G32" s="43"/>
      <c r="H32" s="39"/>
      <c r="I32" s="24">
        <v>8953959.839999998</v>
      </c>
      <c r="J32" s="23"/>
      <c r="K32" s="24">
        <v>2304146.9300000002</v>
      </c>
    </row>
    <row r="33" spans="1:11" s="6" customFormat="1" ht="21" customHeight="1">
      <c r="A33" s="79"/>
      <c r="B33" s="46"/>
      <c r="C33" s="46"/>
      <c r="D33" s="46"/>
      <c r="E33" s="46"/>
      <c r="F33" s="46"/>
      <c r="G33" s="43"/>
      <c r="H33" s="39"/>
      <c r="I33" s="25"/>
      <c r="J33" s="25"/>
      <c r="K33" s="25"/>
    </row>
    <row r="34" spans="1:11" s="6" customFormat="1" ht="21" customHeight="1">
      <c r="A34" s="46" t="s">
        <v>29</v>
      </c>
      <c r="B34" s="46"/>
      <c r="C34" s="46"/>
      <c r="D34" s="46"/>
      <c r="E34" s="46"/>
      <c r="F34" s="46"/>
      <c r="G34" s="43"/>
      <c r="H34" s="39"/>
      <c r="I34" s="25"/>
      <c r="J34" s="25"/>
      <c r="K34" s="25"/>
    </row>
    <row r="35" spans="1:11" s="6" customFormat="1" ht="23.45" customHeight="1">
      <c r="A35" s="46"/>
      <c r="B35" s="46"/>
      <c r="C35" s="46"/>
      <c r="D35" s="46"/>
      <c r="E35" s="46"/>
      <c r="F35" s="46"/>
      <c r="G35" s="43"/>
      <c r="H35" s="39"/>
      <c r="I35" s="25"/>
      <c r="J35" s="25"/>
      <c r="K35" s="25"/>
    </row>
    <row r="36" spans="1:11" s="6" customFormat="1" ht="21.95" customHeight="1">
      <c r="A36" s="56"/>
      <c r="B36" s="46"/>
      <c r="C36" s="46"/>
      <c r="D36" s="46"/>
      <c r="E36" s="46"/>
      <c r="F36" s="46"/>
      <c r="G36" s="43"/>
      <c r="H36" s="39"/>
      <c r="I36" s="25"/>
      <c r="J36" s="25"/>
      <c r="K36" s="25"/>
    </row>
    <row r="37" spans="1:11" s="6" customFormat="1" ht="21.95" customHeight="1">
      <c r="B37" s="46"/>
      <c r="C37" s="46"/>
      <c r="D37" s="46"/>
      <c r="E37" s="46"/>
      <c r="F37" s="46"/>
      <c r="G37" s="43"/>
      <c r="H37" s="39"/>
      <c r="I37" s="25"/>
      <c r="J37" s="25"/>
      <c r="K37" s="25"/>
    </row>
    <row r="38" spans="1:11" s="6" customFormat="1" ht="21.95" customHeight="1">
      <c r="B38" s="39"/>
      <c r="C38" s="39"/>
      <c r="D38" s="39"/>
      <c r="E38" s="39"/>
      <c r="F38" s="39"/>
      <c r="G38" s="43"/>
      <c r="H38" s="39"/>
      <c r="I38" s="39"/>
      <c r="J38" s="39"/>
      <c r="K38" s="15" t="s">
        <v>140</v>
      </c>
    </row>
    <row r="39" spans="1:11" s="6" customFormat="1" ht="20.45" customHeight="1">
      <c r="A39" s="4" t="s">
        <v>0</v>
      </c>
      <c r="B39" s="4"/>
      <c r="C39" s="4"/>
      <c r="D39" s="4"/>
      <c r="E39" s="4"/>
      <c r="F39" s="4"/>
      <c r="G39" s="4"/>
      <c r="H39" s="4"/>
      <c r="I39" s="4"/>
      <c r="J39" s="4"/>
      <c r="K39" s="89" t="s">
        <v>6</v>
      </c>
    </row>
    <row r="40" spans="1:11" s="6" customFormat="1" ht="20.45" customHeight="1">
      <c r="A40" s="4" t="s">
        <v>141</v>
      </c>
      <c r="B40" s="38"/>
      <c r="C40" s="38"/>
      <c r="D40" s="38"/>
      <c r="E40" s="38"/>
      <c r="F40" s="38"/>
      <c r="G40" s="38"/>
      <c r="H40" s="38"/>
      <c r="I40" s="38"/>
      <c r="J40" s="38"/>
      <c r="K40" s="44" t="s">
        <v>9</v>
      </c>
    </row>
    <row r="41" spans="1:11" s="4" customFormat="1" ht="20.45" customHeight="1">
      <c r="A41" s="115" t="str">
        <f>+A3</f>
        <v xml:space="preserve">FOR THE SIX - MONTH PERIOD ENDED JUNE 30, 2025	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</row>
    <row r="42" spans="1:11" s="38" customFormat="1" ht="20.45" customHeight="1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</row>
    <row r="43" spans="1:11" s="38" customFormat="1" ht="20.45" customHeight="1">
      <c r="A43" s="39"/>
      <c r="B43" s="40"/>
      <c r="C43" s="40"/>
      <c r="D43" s="40"/>
      <c r="E43" s="40"/>
      <c r="F43" s="41"/>
      <c r="G43" s="42"/>
      <c r="H43" s="43"/>
      <c r="I43" s="116" t="s">
        <v>3</v>
      </c>
      <c r="J43" s="116"/>
      <c r="K43" s="116"/>
    </row>
    <row r="44" spans="1:11" s="38" customFormat="1" ht="20.45" customHeight="1">
      <c r="A44" s="39"/>
      <c r="B44" s="39"/>
      <c r="C44" s="39"/>
      <c r="D44" s="39"/>
      <c r="E44" s="39"/>
      <c r="F44" s="44"/>
      <c r="G44" s="45" t="s">
        <v>8</v>
      </c>
      <c r="H44" s="43"/>
      <c r="I44" s="107" t="s">
        <v>142</v>
      </c>
      <c r="J44" s="54"/>
      <c r="K44" s="107" t="s">
        <v>143</v>
      </c>
    </row>
    <row r="45" spans="1:11" s="38" customFormat="1" ht="20.45" customHeight="1">
      <c r="A45" s="79" t="s">
        <v>144</v>
      </c>
      <c r="B45" s="46"/>
      <c r="C45" s="46"/>
      <c r="D45" s="46"/>
      <c r="E45" s="46"/>
      <c r="F45" s="46"/>
      <c r="G45" s="43"/>
      <c r="H45" s="39"/>
      <c r="I45" s="25">
        <v>-11784876.229999872</v>
      </c>
      <c r="J45" s="25">
        <v>0</v>
      </c>
      <c r="K45" s="25">
        <v>50917772.519999996</v>
      </c>
    </row>
    <row r="46" spans="1:11" ht="20.45" customHeight="1">
      <c r="A46" s="78" t="s">
        <v>145</v>
      </c>
      <c r="B46" s="46"/>
      <c r="C46" s="46"/>
      <c r="D46" s="46"/>
      <c r="E46" s="46"/>
      <c r="F46" s="46"/>
      <c r="I46" s="24">
        <v>-16821572.199999999</v>
      </c>
      <c r="J46" s="25"/>
      <c r="K46" s="26">
        <v>-15051001.57</v>
      </c>
    </row>
    <row r="47" spans="1:11" ht="20.45" customHeight="1">
      <c r="A47" s="79" t="s">
        <v>146</v>
      </c>
      <c r="B47" s="46"/>
      <c r="C47" s="46"/>
      <c r="D47" s="46"/>
      <c r="E47" s="46"/>
      <c r="F47" s="46"/>
      <c r="I47" s="24">
        <f>SUM(I33:I46)</f>
        <v>-28606448.429999873</v>
      </c>
      <c r="J47" s="23"/>
      <c r="K47" s="24">
        <f>SUM(K33:K46)</f>
        <v>35866770.949999996</v>
      </c>
    </row>
    <row r="48" spans="1:11" s="95" customFormat="1" ht="12">
      <c r="A48" s="92"/>
      <c r="B48" s="93"/>
      <c r="C48" s="93"/>
      <c r="D48" s="93"/>
      <c r="E48" s="93"/>
      <c r="F48" s="93"/>
      <c r="G48" s="94"/>
      <c r="I48" s="96"/>
      <c r="J48" s="97"/>
      <c r="K48" s="96"/>
    </row>
    <row r="49" spans="1:11" ht="20.45" customHeight="1">
      <c r="A49" s="79" t="s">
        <v>147</v>
      </c>
      <c r="B49" s="46"/>
      <c r="C49" s="46"/>
      <c r="D49" s="46"/>
      <c r="E49" s="46"/>
      <c r="F49" s="46"/>
      <c r="I49" s="11"/>
      <c r="J49" s="3"/>
      <c r="K49" s="11"/>
    </row>
    <row r="50" spans="1:11" ht="20.45" customHeight="1">
      <c r="A50" s="78" t="s">
        <v>148</v>
      </c>
      <c r="B50" s="46"/>
      <c r="C50" s="46"/>
      <c r="D50" s="46"/>
      <c r="E50" s="46"/>
      <c r="F50" s="46"/>
      <c r="I50" s="1">
        <v>100000000</v>
      </c>
      <c r="J50" s="3"/>
      <c r="K50" s="1">
        <v>200000000</v>
      </c>
    </row>
    <row r="51" spans="1:11" ht="20.45" customHeight="1">
      <c r="A51" s="78" t="s">
        <v>149</v>
      </c>
      <c r="B51" s="46"/>
      <c r="C51" s="46"/>
      <c r="D51" s="46"/>
      <c r="E51" s="46"/>
      <c r="F51" s="46"/>
      <c r="I51" s="1">
        <v>8848457.879999999</v>
      </c>
      <c r="J51" s="3"/>
      <c r="K51" s="1">
        <v>866847.86000000034</v>
      </c>
    </row>
    <row r="52" spans="1:11" ht="20.45" customHeight="1">
      <c r="A52" s="78" t="s">
        <v>150</v>
      </c>
      <c r="B52" s="46"/>
      <c r="C52" s="46"/>
      <c r="D52" s="46"/>
      <c r="E52" s="46"/>
      <c r="F52" s="46"/>
      <c r="G52" s="43">
        <v>10</v>
      </c>
      <c r="I52" s="23">
        <v>-195549793.84</v>
      </c>
      <c r="J52" s="3"/>
      <c r="K52" s="23">
        <v>-68102834.769999996</v>
      </c>
    </row>
    <row r="53" spans="1:11" ht="20.45" customHeight="1">
      <c r="A53" s="78" t="s">
        <v>151</v>
      </c>
      <c r="B53" s="46"/>
      <c r="C53" s="46"/>
      <c r="D53" s="46"/>
      <c r="E53" s="46"/>
      <c r="F53" s="46"/>
      <c r="G53" s="43">
        <v>10</v>
      </c>
      <c r="I53" s="23">
        <v>89900</v>
      </c>
      <c r="J53" s="3"/>
      <c r="K53" s="23">
        <v>1070</v>
      </c>
    </row>
    <row r="54" spans="1:11" ht="20.45" customHeight="1">
      <c r="A54" s="78" t="s">
        <v>152</v>
      </c>
      <c r="B54" s="46"/>
      <c r="C54" s="46"/>
      <c r="D54" s="46"/>
      <c r="E54" s="46"/>
      <c r="F54" s="46"/>
      <c r="I54" s="23">
        <v>-218601</v>
      </c>
      <c r="J54" s="3"/>
      <c r="K54" s="23">
        <v>-2200</v>
      </c>
    </row>
    <row r="55" spans="1:11" ht="20.45" customHeight="1">
      <c r="A55" s="78" t="s">
        <v>134</v>
      </c>
      <c r="B55" s="46"/>
      <c r="C55" s="46"/>
      <c r="D55" s="46"/>
      <c r="E55" s="46"/>
      <c r="F55" s="46"/>
      <c r="I55" s="23">
        <v>5454133.1600000001</v>
      </c>
      <c r="J55" s="3"/>
      <c r="K55" s="23">
        <v>13879528.48</v>
      </c>
    </row>
    <row r="56" spans="1:11" ht="20.45" customHeight="1">
      <c r="A56" s="79" t="s">
        <v>153</v>
      </c>
      <c r="B56" s="46"/>
      <c r="C56" s="46"/>
      <c r="D56" s="46"/>
      <c r="E56" s="46"/>
      <c r="F56" s="46"/>
      <c r="I56" s="111">
        <f>SUM(I50:I55)</f>
        <v>-81375903.800000012</v>
      </c>
      <c r="J56" s="3"/>
      <c r="K56" s="111">
        <f>SUM(K50:K55)</f>
        <v>146642411.57000002</v>
      </c>
    </row>
    <row r="57" spans="1:11" s="95" customFormat="1" ht="12">
      <c r="A57" s="92"/>
      <c r="B57" s="93"/>
      <c r="C57" s="93"/>
      <c r="D57" s="93"/>
      <c r="E57" s="93"/>
      <c r="F57" s="93"/>
      <c r="G57" s="94"/>
      <c r="I57" s="96"/>
      <c r="J57" s="97"/>
      <c r="K57" s="96"/>
    </row>
    <row r="58" spans="1:11" ht="20.45" customHeight="1">
      <c r="A58" s="79" t="s">
        <v>154</v>
      </c>
      <c r="B58" s="46"/>
      <c r="C58" s="46"/>
      <c r="D58" s="46"/>
      <c r="E58" s="46"/>
      <c r="F58" s="46"/>
      <c r="I58" s="1"/>
      <c r="J58" s="3"/>
      <c r="K58" s="11"/>
    </row>
    <row r="59" spans="1:11" ht="20.45" customHeight="1">
      <c r="A59" s="56" t="s">
        <v>155</v>
      </c>
      <c r="B59" s="46"/>
      <c r="C59" s="46"/>
      <c r="D59" s="46"/>
      <c r="E59" s="46"/>
      <c r="F59" s="46"/>
      <c r="G59" s="43">
        <v>14.2</v>
      </c>
      <c r="I59" s="23">
        <v>-3389501.01</v>
      </c>
      <c r="J59" s="3"/>
      <c r="K59" s="23">
        <v>-5001667.7</v>
      </c>
    </row>
    <row r="60" spans="1:11" ht="20.45" customHeight="1">
      <c r="A60" s="78" t="s">
        <v>156</v>
      </c>
      <c r="B60" s="46"/>
      <c r="C60" s="46"/>
      <c r="D60" s="46"/>
      <c r="E60" s="46"/>
      <c r="F60" s="46"/>
      <c r="G60" s="43">
        <v>14.2</v>
      </c>
      <c r="I60" s="23">
        <v>-44975</v>
      </c>
      <c r="J60" s="3"/>
      <c r="K60" s="23">
        <v>-268208.28999999998</v>
      </c>
    </row>
    <row r="61" spans="1:11" ht="20.45" customHeight="1">
      <c r="A61" s="78" t="s">
        <v>114</v>
      </c>
      <c r="B61" s="46"/>
      <c r="C61" s="46"/>
      <c r="D61" s="46"/>
      <c r="E61" s="46"/>
      <c r="F61" s="46"/>
      <c r="G61" s="43">
        <v>19</v>
      </c>
      <c r="I61" s="23">
        <v>-68765200</v>
      </c>
      <c r="J61" s="3"/>
      <c r="K61" s="23">
        <v>-104969610</v>
      </c>
    </row>
    <row r="62" spans="1:11" ht="20.45" customHeight="1">
      <c r="A62" s="78" t="s">
        <v>157</v>
      </c>
      <c r="B62" s="46"/>
      <c r="C62" s="46"/>
      <c r="D62" s="46"/>
      <c r="E62" s="46"/>
      <c r="F62" s="46"/>
      <c r="G62" s="43">
        <v>17.100000000000001</v>
      </c>
      <c r="I62" s="23">
        <v>-71518905</v>
      </c>
      <c r="J62" s="3"/>
      <c r="K62" s="24">
        <v>0</v>
      </c>
    </row>
    <row r="63" spans="1:11" ht="20.45" customHeight="1">
      <c r="A63" s="79" t="s">
        <v>158</v>
      </c>
      <c r="B63" s="46"/>
      <c r="C63" s="46"/>
      <c r="D63" s="46"/>
      <c r="E63" s="46"/>
      <c r="F63" s="46"/>
      <c r="I63" s="111">
        <f>SUM(I59:I62)</f>
        <v>-143718581.00999999</v>
      </c>
      <c r="J63" s="3"/>
      <c r="K63" s="111">
        <f>SUM(K59:K62)</f>
        <v>-110239485.98999999</v>
      </c>
    </row>
    <row r="64" spans="1:11" s="95" customFormat="1" ht="12.75">
      <c r="A64" s="98"/>
      <c r="B64" s="93"/>
      <c r="C64" s="93"/>
      <c r="D64" s="93"/>
      <c r="E64" s="93"/>
      <c r="F64" s="93"/>
      <c r="G64" s="94"/>
      <c r="I64" s="99"/>
      <c r="J64" s="97"/>
      <c r="K64" s="99"/>
    </row>
    <row r="65" spans="1:11" ht="20.45" customHeight="1">
      <c r="A65" s="79" t="s">
        <v>159</v>
      </c>
      <c r="B65" s="46"/>
      <c r="C65" s="46"/>
      <c r="D65" s="46"/>
      <c r="E65" s="46"/>
      <c r="F65" s="46"/>
      <c r="I65" s="23">
        <f>I47+I56+I63</f>
        <v>-253700933.23999989</v>
      </c>
      <c r="J65" s="3"/>
      <c r="K65" s="23">
        <f>K47+K56+K63</f>
        <v>72269696.530000016</v>
      </c>
    </row>
    <row r="66" spans="1:11" ht="20.45" customHeight="1">
      <c r="A66" s="79" t="s">
        <v>160</v>
      </c>
      <c r="B66" s="46"/>
      <c r="C66" s="46"/>
      <c r="D66" s="46"/>
      <c r="E66" s="46"/>
      <c r="F66" s="46"/>
      <c r="I66" s="29">
        <v>408159752.23000002</v>
      </c>
      <c r="J66" s="3"/>
      <c r="K66" s="29">
        <v>255297411.22</v>
      </c>
    </row>
    <row r="67" spans="1:11" ht="20.45" customHeight="1" thickBot="1">
      <c r="A67" s="79" t="s">
        <v>161</v>
      </c>
      <c r="B67" s="46"/>
      <c r="C67" s="46"/>
      <c r="D67" s="46"/>
      <c r="E67" s="46"/>
      <c r="F67" s="46"/>
      <c r="I67" s="30">
        <f>SUM(I65:I66)</f>
        <v>154458818.99000013</v>
      </c>
      <c r="J67" s="3"/>
      <c r="K67" s="30">
        <f>SUM(K65:K66)</f>
        <v>327567107.75</v>
      </c>
    </row>
    <row r="68" spans="1:11" s="95" customFormat="1" ht="13.5" thickTop="1">
      <c r="A68" s="98"/>
      <c r="B68" s="93"/>
      <c r="C68" s="93"/>
      <c r="D68" s="93"/>
      <c r="E68" s="93"/>
      <c r="F68" s="93"/>
      <c r="G68" s="94"/>
      <c r="I68" s="99"/>
      <c r="J68" s="97"/>
      <c r="K68" s="99"/>
    </row>
    <row r="69" spans="1:11" ht="20.45" customHeight="1">
      <c r="A69" s="82" t="s">
        <v>162</v>
      </c>
      <c r="B69" s="46"/>
      <c r="C69" s="46"/>
      <c r="D69" s="46"/>
      <c r="E69" s="46"/>
      <c r="F69" s="46"/>
      <c r="I69" s="11"/>
      <c r="J69" s="3"/>
      <c r="K69" s="11"/>
    </row>
    <row r="70" spans="1:11" ht="20.45" customHeight="1">
      <c r="A70" s="63">
        <v>1</v>
      </c>
      <c r="B70" s="63" t="s">
        <v>163</v>
      </c>
      <c r="C70" s="63"/>
      <c r="D70" s="56"/>
      <c r="E70" s="56"/>
      <c r="F70" s="46"/>
      <c r="I70" s="11"/>
      <c r="J70" s="3"/>
      <c r="K70" s="11"/>
    </row>
    <row r="71" spans="1:11" s="6" customFormat="1" ht="20.45" customHeight="1">
      <c r="A71" s="56"/>
      <c r="B71" s="63" t="s">
        <v>164</v>
      </c>
      <c r="C71" s="63"/>
      <c r="D71" s="56"/>
      <c r="E71" s="56"/>
      <c r="F71" s="46"/>
      <c r="G71" s="43">
        <v>10</v>
      </c>
      <c r="H71" s="39"/>
      <c r="I71" s="25">
        <v>16173992.6</v>
      </c>
      <c r="J71" s="25"/>
      <c r="K71" s="1">
        <v>8108296.0999999996</v>
      </c>
    </row>
    <row r="72" spans="1:11" s="6" customFormat="1" ht="20.45" customHeight="1">
      <c r="A72" s="56"/>
      <c r="B72" s="63" t="s">
        <v>165</v>
      </c>
      <c r="C72" s="63"/>
      <c r="D72" s="56"/>
      <c r="E72" s="56"/>
      <c r="F72" s="46"/>
    </row>
    <row r="73" spans="1:11" s="6" customFormat="1" ht="20.45" customHeight="1">
      <c r="A73" s="56"/>
      <c r="B73" s="63"/>
      <c r="C73" s="63"/>
      <c r="D73" s="56" t="s">
        <v>166</v>
      </c>
      <c r="E73" s="56"/>
      <c r="F73" s="46"/>
      <c r="G73" s="57"/>
      <c r="H73" s="56"/>
      <c r="I73" s="6">
        <v>0</v>
      </c>
      <c r="J73" s="25"/>
      <c r="K73" s="1">
        <v>373804.02</v>
      </c>
    </row>
    <row r="74" spans="1:11" s="6" customFormat="1" ht="15" customHeight="1">
      <c r="A74" s="46"/>
      <c r="B74" s="63"/>
      <c r="C74" s="46"/>
      <c r="D74" s="46"/>
      <c r="E74" s="46"/>
      <c r="F74" s="46"/>
      <c r="G74" s="57"/>
      <c r="J74" s="25"/>
      <c r="K74" s="1"/>
    </row>
    <row r="75" spans="1:11" s="6" customFormat="1" ht="20.45" customHeight="1">
      <c r="A75" s="46" t="s">
        <v>29</v>
      </c>
      <c r="B75" s="63"/>
      <c r="C75" s="46"/>
      <c r="D75" s="46"/>
      <c r="E75" s="46"/>
      <c r="F75" s="46"/>
    </row>
    <row r="76" spans="1:11" s="6" customFormat="1" ht="15.95" customHeight="1">
      <c r="B76" s="46"/>
      <c r="C76" s="46"/>
      <c r="D76" s="46"/>
      <c r="E76" s="46"/>
      <c r="F76" s="46"/>
      <c r="G76" s="43"/>
      <c r="H76" s="39"/>
      <c r="I76" s="25"/>
      <c r="J76" s="25"/>
      <c r="K76" s="18"/>
    </row>
    <row r="77" spans="1:11" s="6" customFormat="1" ht="21.95" customHeight="1">
      <c r="A77" s="56"/>
      <c r="B77" s="46"/>
      <c r="C77" s="46"/>
      <c r="D77" s="46"/>
      <c r="E77" s="46"/>
      <c r="F77" s="46"/>
      <c r="G77" s="43"/>
      <c r="H77" s="39"/>
      <c r="I77" s="25"/>
      <c r="J77" s="25"/>
      <c r="K77" s="18"/>
    </row>
    <row r="78" spans="1:11" s="6" customFormat="1" ht="21.95" customHeight="1">
      <c r="B78" s="39"/>
      <c r="C78" s="39"/>
      <c r="D78" s="39"/>
      <c r="E78" s="39"/>
      <c r="F78" s="39"/>
      <c r="G78" s="43"/>
      <c r="H78" s="39"/>
      <c r="I78" s="39"/>
      <c r="J78" s="39"/>
      <c r="K78" s="39"/>
    </row>
    <row r="79" spans="1:11" s="6" customFormat="1" ht="21.95" customHeight="1">
      <c r="A79" s="39"/>
      <c r="B79" s="39"/>
      <c r="C79" s="39"/>
      <c r="D79" s="39"/>
      <c r="E79" s="39"/>
      <c r="F79" s="39"/>
      <c r="G79" s="43"/>
      <c r="H79" s="39"/>
      <c r="I79" s="39"/>
      <c r="J79" s="39"/>
      <c r="K79" s="15" t="s">
        <v>167</v>
      </c>
    </row>
  </sheetData>
  <mergeCells count="3">
    <mergeCell ref="A41:K41"/>
    <mergeCell ref="I43:K43"/>
    <mergeCell ref="I5:K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2" ma:contentTypeDescription="Create a new document." ma:contentTypeScope="" ma:versionID="6f2a2843c7c5e9f9887699474998344c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b82b7169493a417f7c1a20c7c89681de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ce845ab-f93a-40cd-8249-7fb30e356e9b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5570B5-7BCA-43E0-9C06-EB6816E968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FC84AB-AFEC-4AB8-A0B3-9C8EF0259C19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589e0076-fbe0-4568-9ccd-f8619a670cac"/>
    <ds:schemaRef ds:uri="02e7c2bb-7144-4b30-ad47-2d09cbb786f6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385D783-2FB7-4C31-AC09-4D3B0D4939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P1-P3</vt:lpstr>
      <vt:lpstr>งบกำไรขาดทุน P4</vt:lpstr>
      <vt:lpstr>งบกำไรขาดทุน P5</vt:lpstr>
      <vt:lpstr>งบเปลี่ยนแปลง P6</vt:lpstr>
      <vt:lpstr>งบกระแสเงินสด P7-P8</vt:lpstr>
      <vt:lpstr>'งบเปลี่ยนแปลง P6'!Print_Area</vt:lpstr>
      <vt:lpstr>'งบแสดงฐานะการเงิน P1-P3'!Print_Area</vt:lpstr>
      <vt:lpstr>'งบกระแสเงินสด P7-P8'!Print_Area</vt:lpstr>
      <vt:lpstr>'งบกำไรขาดทุน P4'!Print_Area</vt:lpstr>
      <vt:lpstr>'งบกำไรขาดทุน P5'!Print_Area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renoo</dc:creator>
  <cp:keywords/>
  <dc:description/>
  <cp:lastModifiedBy>Chanatwan Moonsiri</cp:lastModifiedBy>
  <cp:revision/>
  <cp:lastPrinted>2025-08-14T07:37:07Z</cp:lastPrinted>
  <dcterms:created xsi:type="dcterms:W3CDTF">2005-04-06T02:56:10Z</dcterms:created>
  <dcterms:modified xsi:type="dcterms:W3CDTF">2025-08-14T07:54:50Z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535028000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