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5/financial statement/งบส่งพิมพ์/Q4'68/Final Eng - - ส่งตลาด/"/>
    </mc:Choice>
  </mc:AlternateContent>
  <xr:revisionPtr revIDLastSave="10" documentId="13_ncr:1_{3CCA1A89-4106-4EA3-AED4-D3FCA7472B53}" xr6:coauthVersionLast="47" xr6:coauthVersionMax="47" xr10:uidLastSave="{8349FED2-7BCA-4045-A13C-6B9B2B3EDB84}"/>
  <bookViews>
    <workbookView xWindow="-120" yWindow="-120" windowWidth="29040" windowHeight="15720" tabRatio="719" activeTab="3" xr2:uid="{00000000-000D-0000-FFFF-FFFF00000000}"/>
  </bookViews>
  <sheets>
    <sheet name="ปก" sheetId="24" r:id="rId1"/>
    <sheet name="งบแสดงฐานะการเงิน P1-P3" sheetId="18" r:id="rId2"/>
    <sheet name="งบกำไรขาดทุน P4" sheetId="25" r:id="rId3"/>
    <sheet name="งบเปลี่ยนแปลง P6" sheetId="17" r:id="rId4"/>
    <sheet name="งบกระแสเงินสด P7-P8" sheetId="23" r:id="rId5"/>
  </sheets>
  <definedNames>
    <definedName name="_xlnm.Print_Area" localSheetId="3">'งบเปลี่ยนแปลง P6'!$A$1:$R$30</definedName>
    <definedName name="_xlnm.Print_Area" localSheetId="1">'งบแสดงฐานะการเงิน P1-P3'!$A$1:$K$114</definedName>
    <definedName name="_xlnm.Print_Area" localSheetId="4">'งบกระแสเงินสด P7-P8'!$A$1:$K$124</definedName>
    <definedName name="_xlnm.Print_Area" localSheetId="2">'งบกำไรขาดทุน P4'!$A$1:$K$38</definedName>
    <definedName name="_xlnm.Print_Area" localSheetId="0">ปก!$A$1:$I$46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17" l="1"/>
  <c r="P15" i="17"/>
  <c r="N15" i="17"/>
  <c r="L15" i="17"/>
  <c r="J15" i="17"/>
  <c r="H15" i="17"/>
  <c r="F15" i="17"/>
  <c r="D15" i="17"/>
  <c r="R12" i="17"/>
  <c r="I66" i="23" l="1"/>
  <c r="J22" i="17" l="1"/>
  <c r="H22" i="17"/>
  <c r="F22" i="17"/>
  <c r="D22" i="17"/>
  <c r="L21" i="17"/>
  <c r="L22" i="17" s="1"/>
  <c r="J21" i="17"/>
  <c r="H21" i="17"/>
  <c r="F21" i="17"/>
  <c r="D21" i="17"/>
  <c r="R20" i="17"/>
  <c r="R16" i="17"/>
  <c r="R13" i="17"/>
  <c r="I98" i="18"/>
  <c r="P21" i="17" l="1"/>
  <c r="P22" i="17" s="1"/>
  <c r="I11" i="25"/>
  <c r="I14" i="18"/>
  <c r="K73" i="23" l="1"/>
  <c r="K66" i="23"/>
  <c r="K23" i="23"/>
  <c r="K54" i="23" s="1"/>
  <c r="K56" i="23" s="1"/>
  <c r="K11" i="25"/>
  <c r="K90" i="23" l="1"/>
  <c r="I23" i="23"/>
  <c r="I54" i="23" s="1"/>
  <c r="I56" i="23" s="1"/>
  <c r="I18" i="25"/>
  <c r="I53" i="18" l="1"/>
  <c r="R17" i="17"/>
  <c r="I59" i="18"/>
  <c r="A3" i="24" l="1"/>
  <c r="K18" i="25" l="1"/>
  <c r="I73" i="23"/>
  <c r="I90" i="23" s="1"/>
  <c r="I20" i="25" l="1"/>
  <c r="I22" i="25" s="1"/>
  <c r="K20" i="25"/>
  <c r="K22" i="25" s="1"/>
  <c r="K24" i="25" s="1"/>
  <c r="K30" i="25" l="1"/>
  <c r="R14" i="17" s="1"/>
  <c r="I24" i="25"/>
  <c r="I30" i="25" l="1"/>
  <c r="K25" i="18"/>
  <c r="I25" i="18"/>
  <c r="R19" i="17" l="1"/>
  <c r="R21" i="17" s="1"/>
  <c r="R22" i="17" s="1"/>
  <c r="N21" i="17"/>
  <c r="N22" i="17" s="1"/>
  <c r="I27" i="18"/>
  <c r="Q22" i="17" l="1"/>
  <c r="O22" i="17"/>
  <c r="M22" i="17"/>
  <c r="I22" i="17"/>
  <c r="A1" i="24"/>
  <c r="K53" i="18" l="1"/>
  <c r="K14" i="18"/>
  <c r="J54" i="23"/>
  <c r="K59" i="18"/>
  <c r="K61" i="18" l="1"/>
  <c r="K27" i="18"/>
  <c r="K92" i="23" l="1"/>
  <c r="I92" i="23" s="1"/>
  <c r="I61" i="18" l="1"/>
  <c r="I100" i="18" l="1"/>
  <c r="K98" i="18" l="1"/>
  <c r="K100" i="18" l="1"/>
</calcChain>
</file>

<file path=xl/sharedStrings.xml><?xml version="1.0" encoding="utf-8"?>
<sst xmlns="http://schemas.openxmlformats.org/spreadsheetml/2006/main" count="231" uniqueCount="177">
  <si>
    <t>AESTHETIC CONNECT PUBLIC COMPANY LIMITED</t>
  </si>
  <si>
    <t>STATEMENT OF FINANCIAL POSITION</t>
  </si>
  <si>
    <t>Unit : Baht</t>
  </si>
  <si>
    <t>Note</t>
  </si>
  <si>
    <t>ASSETS</t>
  </si>
  <si>
    <t>CURRENT ASSETS</t>
  </si>
  <si>
    <t>Cash and cash equivalents</t>
  </si>
  <si>
    <t>Trade accounts and other current receivables</t>
  </si>
  <si>
    <t>Inventories</t>
  </si>
  <si>
    <t>Other current financial assets</t>
  </si>
  <si>
    <t>Other current assets</t>
  </si>
  <si>
    <t>Total current assets</t>
  </si>
  <si>
    <t>NON - CURRENT ASSETS</t>
  </si>
  <si>
    <t>Investment property - net</t>
  </si>
  <si>
    <t>Property, plant and equipment - net</t>
  </si>
  <si>
    <t>Advance payment for construction</t>
  </si>
  <si>
    <t>Right-of-use assets - net</t>
  </si>
  <si>
    <t>Software license - net</t>
  </si>
  <si>
    <t>Intangible assets - net</t>
  </si>
  <si>
    <t>Deferred tax assets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</si>
  <si>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</si>
  <si>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</si>
  <si>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</si>
  <si>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</si>
  <si>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</si>
  <si>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</si>
  <si>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>Trade accounts and other current payables</t>
  </si>
  <si>
    <t>Current portion of long - term liabilities of</t>
  </si>
  <si>
    <t>Lease liabilities</t>
  </si>
  <si>
    <t>Current contract liabilities</t>
  </si>
  <si>
    <t>Accrued corporate income tax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</si>
  <si>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</si>
  <si>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</si>
  <si>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</si>
  <si>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</si>
  <si>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</si>
  <si>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</si>
  <si>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</si>
  <si>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</si>
  <si>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</si>
  <si>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</si>
  <si>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</si>
  <si>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</si>
  <si>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 xml:space="preserve">350,000,000 common shares of Baht 0.50 each </t>
  </si>
  <si>
    <t>Issued and paid - up share capital</t>
  </si>
  <si>
    <t>Treasury shares - common shares</t>
  </si>
  <si>
    <t>Premium on share capital</t>
  </si>
  <si>
    <t>Retained earnings</t>
  </si>
  <si>
    <t>Unappropriated</t>
  </si>
  <si>
    <t>Other component of shareholders' equity</t>
  </si>
  <si>
    <t>Total shareholders' equity</t>
  </si>
  <si>
    <t>TOTAL LIABILITIES AND SHAREHOLDERS' EQUITY</t>
  </si>
  <si>
    <t>REVENUES</t>
  </si>
  <si>
    <t>Revenue from services</t>
  </si>
  <si>
    <t>Revenue from sales</t>
  </si>
  <si>
    <t>Other incomes</t>
  </si>
  <si>
    <t>Total revenues</t>
  </si>
  <si>
    <t>EXPENSES</t>
  </si>
  <si>
    <t>Cost of services</t>
  </si>
  <si>
    <t>Cost of sales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</si>
  <si>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</si>
  <si>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</si>
  <si>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</si>
  <si>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</si>
  <si>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</si>
  <si>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</si>
  <si>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 xml:space="preserve">Income tax expenses </t>
  </si>
  <si>
    <t>OTHER COMPREHENSIVE INCOME (LOSS)</t>
  </si>
  <si>
    <t>BASIC EARNINGS PER SHARE (BAHT : SHARE)</t>
  </si>
  <si>
    <t>STATEMENT OF COMPREHENSIVE INCOME (Con't)</t>
  </si>
  <si>
    <t xml:space="preserve">STATEMENT OF CHANGES IN SHAREHOLDERS' EQUITY								</t>
  </si>
  <si>
    <t>Other component of</t>
  </si>
  <si>
    <t>shareholders' equity</t>
  </si>
  <si>
    <t>Issued and</t>
  </si>
  <si>
    <t>Appropriated</t>
  </si>
  <si>
    <t>Remeasurement</t>
  </si>
  <si>
    <t>Total</t>
  </si>
  <si>
    <t>paid-up</t>
  </si>
  <si>
    <t xml:space="preserve">Treasury shares - </t>
  </si>
  <si>
    <t>Premium on</t>
  </si>
  <si>
    <t xml:space="preserve">treasury shares </t>
  </si>
  <si>
    <t>gains (loss) on</t>
  </si>
  <si>
    <t>shareholder's</t>
  </si>
  <si>
    <t>share capital</t>
  </si>
  <si>
    <t>common shares</t>
  </si>
  <si>
    <t>legal reserve</t>
  </si>
  <si>
    <t>reserve</t>
  </si>
  <si>
    <t>defined benefit plan</t>
  </si>
  <si>
    <t>equity</t>
  </si>
  <si>
    <t>Dividend paid</t>
  </si>
  <si>
    <t>STATEMENT OF CASH FLOWS</t>
  </si>
  <si>
    <t>CASH FLOWS FROM OPERATING ACTIVITIES</t>
  </si>
  <si>
    <t>Profit before income tax</t>
  </si>
  <si>
    <t>Reconciliations of net profit (loss) to net</t>
  </si>
  <si>
    <t>cash provided by (used in) operating activities :</t>
  </si>
  <si>
    <t>Depreciation</t>
  </si>
  <si>
    <t>9 , 10</t>
  </si>
  <si>
    <t>Depreciation of right-of-use assets</t>
  </si>
  <si>
    <t>Amortization of intangible assets</t>
  </si>
  <si>
    <t>Amortization of software license</t>
  </si>
  <si>
    <t>Transfer assets to expenses</t>
  </si>
  <si>
    <t>Employee benefits expenses</t>
  </si>
  <si>
    <t>Interest income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</si>
  <si>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</si>
  <si>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</si>
  <si>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</si>
  <si>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</si>
  <si>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>Increase (decrease) in operating liabilities :</t>
  </si>
  <si>
    <t>STATEMENT OF CASH FLOWS (Con't)</t>
  </si>
  <si>
    <t>2025</t>
  </si>
  <si>
    <t>2024</t>
  </si>
  <si>
    <t>Cash provided by (used in) operating activities</t>
  </si>
  <si>
    <t xml:space="preserve">Income tax paid </t>
  </si>
  <si>
    <t>Net cash provided by (used in) operating activities</t>
  </si>
  <si>
    <t>CASH FLOWS FROM INVESTING ACTIVITIES</t>
  </si>
  <si>
    <t>Cash recieved from disposal of assets</t>
  </si>
  <si>
    <t>Cash paid for purchase of intangible assets</t>
  </si>
  <si>
    <t>Net cash provided by (used in) investing activities</t>
  </si>
  <si>
    <t>CASH FLOWS FROM FINANCING ACTIVITIES</t>
  </si>
  <si>
    <t>Repayment of lease liabilities</t>
  </si>
  <si>
    <t>Interest paid for lease liabilities</t>
  </si>
  <si>
    <t>Net cash  provided by (used in) financing activities</t>
  </si>
  <si>
    <t>Net increase (decrease) in cash and cash equivalents</t>
  </si>
  <si>
    <t>Supplemental disclosures of cash flows information</t>
  </si>
  <si>
    <t>Non - cash transactions</t>
  </si>
  <si>
    <t>1.1 Purchase of assets on credit</t>
  </si>
  <si>
    <t>Loss from disposal and write - off of assets</t>
  </si>
  <si>
    <t>Loss from stock destruction</t>
  </si>
  <si>
    <t>Cash paid for purchase of property, plant and equipment</t>
  </si>
  <si>
    <t>increased from remeasurement lease liabilities</t>
  </si>
  <si>
    <t>AUDITOR'S REPORT AND INTERIM FINANCIAL INFORMATION</t>
  </si>
  <si>
    <t>AS AT DECEMBER 31, 2025</t>
  </si>
  <si>
    <t>Notes to the financial statements are an integral part of these financial statements.</t>
  </si>
  <si>
    <t xml:space="preserve">Notes to the financial statements are an integral part of these financial statements. </t>
  </si>
  <si>
    <t>NET PROFIT FOR THE YEAR</t>
  </si>
  <si>
    <t>COMPREHENSIVE INCOME FOR THE YEAR</t>
  </si>
  <si>
    <t xml:space="preserve">FOR THE YEAR ENDED DECEMBER 31, 2025		</t>
  </si>
  <si>
    <t>Net comprehensive profit for the year</t>
  </si>
  <si>
    <t>Balance as at December 31, 2025</t>
  </si>
  <si>
    <t>CASH FLOWS FROM OPERATING ACTIVITIES (Con't)</t>
  </si>
  <si>
    <t>Cash and cash equivalents at beginning of the year</t>
  </si>
  <si>
    <t>Cash and cash equivalents at end of the year</t>
  </si>
  <si>
    <t>5.2 , 12</t>
  </si>
  <si>
    <t>5.1 , 22</t>
  </si>
  <si>
    <t xml:space="preserve"> Gain on remeasurements of employee</t>
  </si>
  <si>
    <t>benefit obligations - net income tax</t>
  </si>
  <si>
    <t>Balance as at January 1, 2024</t>
  </si>
  <si>
    <t xml:space="preserve">         Net profit for the year</t>
  </si>
  <si>
    <t xml:space="preserve">         Other comprehensive income (loss)</t>
  </si>
  <si>
    <t xml:space="preserve">         Total comprehensive income for the year</t>
  </si>
  <si>
    <t>Decreased in other current financial assets</t>
  </si>
  <si>
    <t>Page 1 of 45</t>
  </si>
  <si>
    <t>Page 2 of 45</t>
  </si>
  <si>
    <t>Page 3 of 45</t>
  </si>
  <si>
    <t>Page 4 of 45</t>
  </si>
  <si>
    <t>Page 5 of 45</t>
  </si>
  <si>
    <t>Page 6 of 45</t>
  </si>
  <si>
    <t>Page 7 of 45</t>
  </si>
  <si>
    <t>Page 8 of 45</t>
  </si>
  <si>
    <t>Comprehensive income for the year</t>
  </si>
  <si>
    <t xml:space="preserve">Other comprehensive income not  to be reclassified to  </t>
  </si>
  <si>
    <t xml:space="preserve">profit or loss in subsequent period : </t>
  </si>
  <si>
    <t xml:space="preserve">1.2 Transferring of property, plant and equipment to </t>
  </si>
  <si>
    <t xml:space="preserve">1.3 Transferring of property, plant and equipment to </t>
  </si>
  <si>
    <t>advance payment</t>
  </si>
  <si>
    <t>intangible assets</t>
  </si>
  <si>
    <t>Treasury shares reserve</t>
  </si>
  <si>
    <t>Legal reserve</t>
  </si>
  <si>
    <t>Balance as at December 31, 2024</t>
  </si>
  <si>
    <t>Amortization of interest from decommissioning</t>
  </si>
  <si>
    <t>Cash paid for deposits for purchase of assets</t>
  </si>
  <si>
    <t>Dividends paid</t>
  </si>
  <si>
    <t>Cash paid for of treasury shares</t>
  </si>
  <si>
    <t>from new lease contracts</t>
  </si>
  <si>
    <t xml:space="preserve">1.5 Right-of-used assets and lease liabilities increased </t>
  </si>
  <si>
    <t xml:space="preserve">Decrease in advance payment for construction </t>
  </si>
  <si>
    <t xml:space="preserve">1.4 Right-of-used assets and lease liabilities increased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</si>
</sst>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</numFmts>
  <fonts count="184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4"/>
      <color indexed="8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6696">
    <xf numFmtId="177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2" fillId="0" borderId="0"/>
    <xf numFmtId="177" fontId="4" fillId="0" borderId="0"/>
    <xf numFmtId="177" fontId="3" fillId="0" borderId="0"/>
    <xf numFmtId="177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2" fillId="0" borderId="0"/>
    <xf numFmtId="177" fontId="5" fillId="0" borderId="0"/>
    <xf numFmtId="0" fontId="2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3" fillId="0" borderId="0"/>
    <xf numFmtId="0" fontId="13" fillId="0" borderId="0"/>
    <xf numFmtId="177" fontId="2" fillId="0" borderId="0"/>
    <xf numFmtId="177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7" fontId="3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3" fillId="0" borderId="0"/>
    <xf numFmtId="0" fontId="5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83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7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43" fontId="3" fillId="0" borderId="0" applyFont="0" applyFill="0" applyBorder="0" applyAlignment="0" applyProtection="0"/>
    <xf numFmtId="177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7" fontId="41" fillId="0" borderId="0"/>
    <xf numFmtId="9" fontId="3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7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0" borderId="0"/>
    <xf numFmtId="173" fontId="2" fillId="0" borderId="0" applyFont="0" applyFill="0" applyBorder="0" applyAlignment="0" applyProtection="0"/>
    <xf numFmtId="39" fontId="66" fillId="0" borderId="0"/>
    <xf numFmtId="39" fontId="66" fillId="0" borderId="0"/>
    <xf numFmtId="172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91" fontId="67" fillId="0" borderId="0" applyFill="0" applyBorder="0" applyAlignment="0"/>
    <xf numFmtId="192" fontId="67" fillId="0" borderId="0" applyFill="0" applyBorder="0" applyAlignment="0"/>
    <xf numFmtId="193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9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5" fillId="0" borderId="0"/>
    <xf numFmtId="190" fontId="67" fillId="0" borderId="0" applyFont="0" applyFill="0" applyBorder="0" applyAlignment="0" applyProtection="0"/>
    <xf numFmtId="197" fontId="5" fillId="0" borderId="0"/>
    <xf numFmtId="0" fontId="67" fillId="0" borderId="0" applyProtection="0"/>
    <xf numFmtId="14" fontId="59" fillId="0" borderId="0" applyFill="0" applyBorder="0" applyAlignment="0"/>
    <xf numFmtId="198" fontId="5" fillId="0" borderId="0"/>
    <xf numFmtId="199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40" fontId="2" fillId="0" borderId="0"/>
    <xf numFmtId="200" fontId="2" fillId="0" borderId="0"/>
    <xf numFmtId="0" fontId="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61" fillId="0" borderId="0"/>
    <xf numFmtId="177" fontId="3" fillId="0" borderId="0"/>
    <xf numFmtId="201" fontId="2" fillId="0" borderId="0"/>
    <xf numFmtId="177" fontId="3" fillId="0" borderId="0"/>
    <xf numFmtId="201" fontId="2" fillId="0" borderId="0"/>
    <xf numFmtId="201" fontId="2" fillId="0" borderId="0"/>
    <xf numFmtId="0" fontId="2" fillId="0" borderId="0"/>
    <xf numFmtId="201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177" fontId="2" fillId="0" borderId="0"/>
    <xf numFmtId="0" fontId="61" fillId="0" borderId="0"/>
    <xf numFmtId="177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200" fontId="2" fillId="0" borderId="0"/>
    <xf numFmtId="43" fontId="2" fillId="0" borderId="0"/>
    <xf numFmtId="20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0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204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41" fontId="2" fillId="0" borderId="0" applyFont="0" applyFill="0" applyBorder="0" applyAlignment="0" applyProtection="0"/>
    <xf numFmtId="201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206" fontId="41" fillId="0" borderId="0"/>
    <xf numFmtId="177" fontId="41" fillId="0" borderId="0"/>
    <xf numFmtId="177" fontId="41" fillId="0" borderId="0"/>
    <xf numFmtId="177" fontId="41" fillId="0" borderId="0"/>
    <xf numFmtId="206" fontId="41" fillId="0" borderId="0"/>
    <xf numFmtId="206" fontId="41" fillId="0" borderId="0"/>
    <xf numFmtId="181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7" fontId="67" fillId="0" borderId="0" applyFill="0" applyBorder="0" applyAlignment="0"/>
    <xf numFmtId="208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71" fontId="82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73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7" fontId="3" fillId="0" borderId="0"/>
    <xf numFmtId="177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7" fontId="3" fillId="0" borderId="0"/>
    <xf numFmtId="0" fontId="55" fillId="51" borderId="25" applyNumberFormat="0" applyAlignment="0" applyProtection="0"/>
    <xf numFmtId="0" fontId="130" fillId="0" borderId="0"/>
    <xf numFmtId="171" fontId="2" fillId="0" borderId="0"/>
    <xf numFmtId="165" fontId="2" fillId="0" borderId="0"/>
    <xf numFmtId="177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5" fontId="90" fillId="0" borderId="0"/>
    <xf numFmtId="216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217" fontId="95" fillId="0" borderId="0"/>
    <xf numFmtId="217" fontId="95" fillId="0" borderId="0"/>
    <xf numFmtId="217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212" fontId="2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21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2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22" fontId="112" fillId="0" borderId="0" applyFont="0" applyFill="0" applyBorder="0" applyAlignment="0" applyProtection="0"/>
    <xf numFmtId="223" fontId="113" fillId="0" borderId="0" applyFont="0" applyFill="0" applyBorder="0" applyAlignment="0" applyProtection="0"/>
    <xf numFmtId="224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83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7" fontId="3" fillId="0" borderId="0"/>
    <xf numFmtId="0" fontId="2" fillId="0" borderId="0"/>
    <xf numFmtId="0" fontId="2" fillId="0" borderId="0"/>
    <xf numFmtId="172" fontId="2" fillId="0" borderId="0"/>
    <xf numFmtId="177" fontId="3" fillId="0" borderId="0"/>
    <xf numFmtId="0" fontId="63" fillId="0" borderId="0"/>
    <xf numFmtId="0" fontId="63" fillId="0" borderId="0"/>
    <xf numFmtId="177" fontId="3" fillId="0" borderId="0"/>
    <xf numFmtId="0" fontId="2" fillId="0" borderId="0"/>
    <xf numFmtId="0" fontId="2" fillId="0" borderId="0"/>
    <xf numFmtId="181" fontId="2" fillId="0" borderId="0"/>
    <xf numFmtId="0" fontId="5" fillId="0" borderId="0"/>
    <xf numFmtId="0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5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70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37" fillId="5" borderId="10" applyNumberFormat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70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6" fontId="123" fillId="0" borderId="0" applyFont="0" applyFill="0" applyBorder="0" applyAlignment="0" applyProtection="0"/>
    <xf numFmtId="187" fontId="123" fillId="0" borderId="0" applyFont="0" applyFill="0" applyBorder="0" applyAlignment="0" applyProtection="0"/>
    <xf numFmtId="230" fontId="124" fillId="0" borderId="0" applyFont="0" applyFill="0" applyBorder="0" applyAlignment="0" applyProtection="0"/>
    <xf numFmtId="231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32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10" fillId="0" borderId="0"/>
    <xf numFmtId="214" fontId="41" fillId="0" borderId="0"/>
    <xf numFmtId="0" fontId="2" fillId="0" borderId="0" applyFont="0" applyFill="0" applyBorder="0" applyAlignment="0" applyProtection="0"/>
    <xf numFmtId="233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7" fontId="2" fillId="0" borderId="0"/>
    <xf numFmtId="0" fontId="2" fillId="0" borderId="0"/>
    <xf numFmtId="0" fontId="2" fillId="0" borderId="0"/>
    <xf numFmtId="0" fontId="59" fillId="0" borderId="0">
      <alignment vertical="top"/>
    </xf>
    <xf numFmtId="177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7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7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7" fontId="2" fillId="0" borderId="0"/>
    <xf numFmtId="0" fontId="130" fillId="0" borderId="0"/>
    <xf numFmtId="177" fontId="3" fillId="0" borderId="0"/>
    <xf numFmtId="0" fontId="140" fillId="0" borderId="0"/>
    <xf numFmtId="0" fontId="3" fillId="0" borderId="0"/>
    <xf numFmtId="177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7" fontId="2" fillId="0" borderId="0"/>
    <xf numFmtId="165" fontId="2" fillId="0" borderId="0"/>
    <xf numFmtId="165" fontId="2" fillId="0" borderId="0"/>
    <xf numFmtId="234" fontId="2" fillId="0" borderId="0"/>
    <xf numFmtId="177" fontId="2" fillId="0" borderId="0"/>
    <xf numFmtId="0" fontId="115" fillId="0" borderId="0"/>
    <xf numFmtId="165" fontId="2" fillId="0" borderId="0"/>
    <xf numFmtId="171" fontId="129" fillId="0" borderId="0" applyFont="0" applyFill="0" applyBorder="0" applyAlignment="0" applyProtection="0"/>
    <xf numFmtId="170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7" fontId="3" fillId="0" borderId="0"/>
    <xf numFmtId="0" fontId="63" fillId="0" borderId="0"/>
    <xf numFmtId="177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7" fontId="2" fillId="0" borderId="0"/>
    <xf numFmtId="0" fontId="1" fillId="0" borderId="0"/>
    <xf numFmtId="177" fontId="2" fillId="0" borderId="0"/>
    <xf numFmtId="0" fontId="3" fillId="0" borderId="0"/>
    <xf numFmtId="0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177" fontId="2" fillId="0" borderId="0"/>
    <xf numFmtId="169" fontId="2" fillId="0" borderId="0"/>
    <xf numFmtId="177" fontId="2" fillId="0" borderId="0"/>
    <xf numFmtId="177" fontId="2" fillId="0" borderId="0"/>
    <xf numFmtId="0" fontId="3" fillId="0" borderId="0"/>
    <xf numFmtId="176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6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7" fontId="2" fillId="0" borderId="0"/>
    <xf numFmtId="9" fontId="61" fillId="0" borderId="0" applyFont="0" applyFill="0" applyBorder="0" applyAlignment="0" applyProtection="0"/>
    <xf numFmtId="0" fontId="3" fillId="0" borderId="0"/>
    <xf numFmtId="176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7" fontId="2" fillId="0" borderId="0"/>
    <xf numFmtId="176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60" fillId="0" borderId="0"/>
    <xf numFmtId="177" fontId="3" fillId="0" borderId="0"/>
    <xf numFmtId="0" fontId="34" fillId="0" borderId="0"/>
    <xf numFmtId="0" fontId="3" fillId="0" borderId="0"/>
    <xf numFmtId="0" fontId="34" fillId="0" borderId="0"/>
    <xf numFmtId="177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41" fillId="0" borderId="0"/>
    <xf numFmtId="197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176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7" fontId="2" fillId="0" borderId="0"/>
    <xf numFmtId="0" fontId="34" fillId="0" borderId="0"/>
    <xf numFmtId="9" fontId="61" fillId="0" borderId="0" applyFont="0" applyFill="0" applyBorder="0" applyAlignment="0" applyProtection="0"/>
    <xf numFmtId="197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7" fontId="3" fillId="0" borderId="0"/>
    <xf numFmtId="40" fontId="2" fillId="0" borderId="0"/>
    <xf numFmtId="176" fontId="3" fillId="0" borderId="0"/>
    <xf numFmtId="0" fontId="61" fillId="0" borderId="0"/>
    <xf numFmtId="176" fontId="3" fillId="0" borderId="0"/>
    <xf numFmtId="0" fontId="3" fillId="0" borderId="0"/>
    <xf numFmtId="177" fontId="2" fillId="0" borderId="0"/>
    <xf numFmtId="9" fontId="6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7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94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162" fillId="0" borderId="0"/>
    <xf numFmtId="0" fontId="61" fillId="8" borderId="14" applyNumberFormat="0" applyFont="0" applyAlignment="0" applyProtection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/>
    <xf numFmtId="43" fontId="161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/>
    <xf numFmtId="0" fontId="61" fillId="0" borderId="0"/>
    <xf numFmtId="177" fontId="2" fillId="0" borderId="0"/>
    <xf numFmtId="0" fontId="61" fillId="0" borderId="0"/>
    <xf numFmtId="40" fontId="2" fillId="0" borderId="0"/>
    <xf numFmtId="20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3" fontId="3" fillId="0" borderId="0"/>
    <xf numFmtId="203" fontId="3" fillId="0" borderId="0"/>
    <xf numFmtId="0" fontId="161" fillId="0" borderId="0"/>
    <xf numFmtId="177" fontId="2" fillId="0" borderId="0"/>
    <xf numFmtId="0" fontId="63" fillId="0" borderId="0"/>
    <xf numFmtId="0" fontId="161" fillId="0" borderId="0"/>
    <xf numFmtId="0" fontId="61" fillId="0" borderId="0"/>
    <xf numFmtId="177" fontId="12" fillId="0" borderId="0"/>
    <xf numFmtId="0" fontId="61" fillId="0" borderId="0"/>
    <xf numFmtId="0" fontId="61" fillId="0" borderId="0"/>
    <xf numFmtId="0" fontId="164" fillId="0" borderId="0"/>
    <xf numFmtId="177" fontId="12" fillId="0" borderId="0"/>
    <xf numFmtId="177" fontId="12" fillId="0" borderId="0"/>
    <xf numFmtId="177" fontId="2" fillId="0" borderId="0"/>
    <xf numFmtId="0" fontId="62" fillId="0" borderId="0"/>
    <xf numFmtId="0" fontId="2" fillId="0" borderId="0"/>
    <xf numFmtId="169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7" fontId="3" fillId="0" borderId="0"/>
    <xf numFmtId="177" fontId="2" fillId="0" borderId="0"/>
    <xf numFmtId="177" fontId="3" fillId="0" borderId="0"/>
    <xf numFmtId="0" fontId="2" fillId="0" borderId="0"/>
    <xf numFmtId="0" fontId="3" fillId="0" borderId="0"/>
    <xf numFmtId="0" fontId="2" fillId="0" borderId="0"/>
    <xf numFmtId="200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168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7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7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61" fillId="0" borderId="0"/>
    <xf numFmtId="0" fontId="6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65" fillId="0" borderId="0"/>
    <xf numFmtId="177" fontId="2" fillId="0" borderId="0"/>
    <xf numFmtId="201" fontId="2" fillId="0" borderId="0"/>
    <xf numFmtId="0" fontId="165" fillId="0" borderId="0"/>
    <xf numFmtId="177" fontId="2" fillId="0" borderId="0"/>
    <xf numFmtId="201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2" fillId="0" borderId="0"/>
    <xf numFmtId="177" fontId="2" fillId="0" borderId="0"/>
    <xf numFmtId="202" fontId="2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5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3" fillId="0" borderId="0"/>
    <xf numFmtId="0" fontId="2" fillId="0" borderId="0"/>
    <xf numFmtId="177" fontId="3" fillId="0" borderId="0"/>
    <xf numFmtId="0" fontId="165" fillId="0" borderId="0"/>
    <xf numFmtId="17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238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70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7" fontId="2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7" fontId="12" fillId="0" borderId="0"/>
    <xf numFmtId="177" fontId="12" fillId="0" borderId="0"/>
    <xf numFmtId="0" fontId="1" fillId="0" borderId="0"/>
    <xf numFmtId="177" fontId="3" fillId="0" borderId="0"/>
    <xf numFmtId="0" fontId="61" fillId="0" borderId="0"/>
    <xf numFmtId="177" fontId="12" fillId="0" borderId="0"/>
    <xf numFmtId="0" fontId="61" fillId="0" borderId="0"/>
    <xf numFmtId="177" fontId="2" fillId="0" borderId="0"/>
    <xf numFmtId="0" fontId="62" fillId="0" borderId="0"/>
    <xf numFmtId="0" fontId="2" fillId="0" borderId="0"/>
    <xf numFmtId="177" fontId="2" fillId="0" borderId="0"/>
    <xf numFmtId="240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7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5" fillId="0" borderId="0"/>
    <xf numFmtId="0" fontId="59" fillId="0" borderId="0">
      <alignment vertical="top"/>
    </xf>
    <xf numFmtId="241" fontId="3" fillId="0" borderId="0"/>
    <xf numFmtId="43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3" fillId="0" borderId="0"/>
    <xf numFmtId="170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7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43" fontId="62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72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43" fontId="110" fillId="0" borderId="0"/>
    <xf numFmtId="244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7" fontId="3" fillId="0" borderId="0"/>
    <xf numFmtId="0" fontId="5" fillId="0" borderId="0"/>
    <xf numFmtId="0" fontId="2" fillId="0" borderId="0"/>
    <xf numFmtId="0" fontId="61" fillId="0" borderId="0"/>
    <xf numFmtId="240" fontId="2" fillId="0" borderId="0"/>
    <xf numFmtId="183" fontId="2" fillId="0" borderId="0"/>
    <xf numFmtId="165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7" fontId="3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177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2" fontId="2" fillId="0" borderId="0"/>
    <xf numFmtId="202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177" fontId="3" fillId="0" borderId="0"/>
    <xf numFmtId="0" fontId="115" fillId="0" borderId="0"/>
    <xf numFmtId="0" fontId="3" fillId="0" borderId="0"/>
    <xf numFmtId="177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7" fontId="3" fillId="0" borderId="0"/>
    <xf numFmtId="177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7" fontId="3" fillId="0" borderId="0"/>
    <xf numFmtId="177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84" fontId="3" fillId="0" borderId="0"/>
    <xf numFmtId="181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81" fontId="2" fillId="0" borderId="0"/>
    <xf numFmtId="177" fontId="3" fillId="0" borderId="0"/>
    <xf numFmtId="0" fontId="3" fillId="0" borderId="0"/>
    <xf numFmtId="43" fontId="20" fillId="0" borderId="0"/>
    <xf numFmtId="200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81" fontId="2" fillId="0" borderId="0"/>
    <xf numFmtId="0" fontId="63" fillId="0" borderId="0"/>
    <xf numFmtId="177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7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6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7" fontId="3" fillId="0" borderId="0"/>
    <xf numFmtId="0" fontId="5" fillId="0" borderId="0"/>
    <xf numFmtId="0" fontId="59" fillId="0" borderId="0">
      <alignment vertical="top"/>
    </xf>
    <xf numFmtId="0" fontId="13" fillId="0" borderId="0"/>
    <xf numFmtId="177" fontId="2" fillId="0" borderId="0"/>
    <xf numFmtId="177" fontId="3" fillId="0" borderId="0"/>
    <xf numFmtId="0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70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0" fontId="2" fillId="0" borderId="0"/>
    <xf numFmtId="40" fontId="2" fillId="0" borderId="0"/>
    <xf numFmtId="177" fontId="3" fillId="0" borderId="0"/>
    <xf numFmtId="0" fontId="6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2" fontId="2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41" fontId="2" fillId="0" borderId="0"/>
    <xf numFmtId="0" fontId="3" fillId="0" borderId="0"/>
    <xf numFmtId="177" fontId="3" fillId="0" borderId="0"/>
    <xf numFmtId="0" fontId="3" fillId="0" borderId="0"/>
    <xf numFmtId="177" fontId="2" fillId="0" borderId="0"/>
    <xf numFmtId="177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7" fontId="168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177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84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7" fontId="3" fillId="0" borderId="0"/>
    <xf numFmtId="177" fontId="3" fillId="0" borderId="0"/>
    <xf numFmtId="0" fontId="61" fillId="0" borderId="0"/>
    <xf numFmtId="177" fontId="3" fillId="0" borderId="0"/>
    <xf numFmtId="0" fontId="3" fillId="0" borderId="0"/>
    <xf numFmtId="177" fontId="3" fillId="0" borderId="0"/>
    <xf numFmtId="0" fontId="2" fillId="0" borderId="0"/>
    <xf numFmtId="177" fontId="3" fillId="0" borderId="0"/>
    <xf numFmtId="43" fontId="20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200" fontId="2" fillId="0" borderId="0"/>
    <xf numFmtId="0" fontId="2" fillId="0" borderId="0"/>
    <xf numFmtId="0" fontId="3" fillId="0" borderId="0"/>
    <xf numFmtId="0" fontId="61" fillId="0" borderId="0"/>
    <xf numFmtId="177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245" fontId="2" fillId="0" borderId="0"/>
    <xf numFmtId="0" fontId="61" fillId="0" borderId="0"/>
    <xf numFmtId="0" fontId="61" fillId="0" borderId="0"/>
    <xf numFmtId="0" fontId="1" fillId="0" borderId="0"/>
    <xf numFmtId="245" fontId="2" fillId="0" borderId="0"/>
    <xf numFmtId="245" fontId="2" fillId="0" borderId="0"/>
    <xf numFmtId="245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8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7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" fillId="59" borderId="0" applyFont="0" applyFill="0" applyBorder="0" applyAlignment="0" applyProtection="0"/>
    <xf numFmtId="177" fontId="3" fillId="0" borderId="0"/>
    <xf numFmtId="0" fontId="61" fillId="0" borderId="0"/>
    <xf numFmtId="0" fontId="86" fillId="0" borderId="0"/>
    <xf numFmtId="0" fontId="61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0" fontId="5" fillId="0" borderId="0"/>
    <xf numFmtId="0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7" fontId="2" fillId="0" borderId="0"/>
    <xf numFmtId="179" fontId="2" fillId="0" borderId="0"/>
    <xf numFmtId="177" fontId="2" fillId="0" borderId="0"/>
    <xf numFmtId="177" fontId="2" fillId="0" borderId="0"/>
    <xf numFmtId="0" fontId="5" fillId="0" borderId="0"/>
    <xf numFmtId="177" fontId="2" fillId="0" borderId="0"/>
    <xf numFmtId="0" fontId="2" fillId="0" borderId="0"/>
    <xf numFmtId="0" fontId="2" fillId="0" borderId="0"/>
    <xf numFmtId="0" fontId="61" fillId="0" borderId="0"/>
    <xf numFmtId="249" fontId="2" fillId="0" borderId="0"/>
    <xf numFmtId="0" fontId="61" fillId="0" borderId="0"/>
    <xf numFmtId="177" fontId="3" fillId="0" borderId="0"/>
    <xf numFmtId="0" fontId="61" fillId="0" borderId="0"/>
    <xf numFmtId="0" fontId="61" fillId="0" borderId="0"/>
    <xf numFmtId="177" fontId="3" fillId="0" borderId="0"/>
    <xf numFmtId="0" fontId="61" fillId="0" borderId="0"/>
    <xf numFmtId="177" fontId="3" fillId="0" borderId="0"/>
    <xf numFmtId="0" fontId="2" fillId="0" borderId="0"/>
    <xf numFmtId="0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177" fontId="2" fillId="0" borderId="0"/>
    <xf numFmtId="0" fontId="1" fillId="0" borderId="0"/>
    <xf numFmtId="246" fontId="3" fillId="0" borderId="0"/>
    <xf numFmtId="0" fontId="2" fillId="0" borderId="0"/>
    <xf numFmtId="177" fontId="2" fillId="0" borderId="0"/>
    <xf numFmtId="177" fontId="3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9" fontId="2" fillId="0" borderId="0"/>
    <xf numFmtId="177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2" fillId="0" borderId="0"/>
    <xf numFmtId="179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177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0" fontId="5" fillId="0" borderId="0"/>
    <xf numFmtId="174" fontId="3" fillId="0" borderId="0" applyFont="0" applyFill="0" applyBorder="0" applyAlignment="0" applyProtection="0"/>
    <xf numFmtId="177" fontId="3" fillId="0" borderId="0"/>
  </cellStyleXfs>
  <cellXfs count="156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8" fontId="8" fillId="0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/>
    <xf numFmtId="178" fontId="8" fillId="0" borderId="0" xfId="1" applyNumberFormat="1" applyFont="1" applyFill="1" applyAlignment="1"/>
    <xf numFmtId="178" fontId="9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74" fontId="8" fillId="0" borderId="0" xfId="1" applyNumberFormat="1" applyFont="1" applyFill="1" applyAlignment="1">
      <alignment horizontal="right"/>
    </xf>
    <xf numFmtId="174" fontId="8" fillId="0" borderId="0" xfId="1" applyNumberFormat="1" applyFont="1" applyFill="1" applyBorder="1" applyAlignment="1">
      <alignment horizontal="center"/>
    </xf>
    <xf numFmtId="174" fontId="8" fillId="0" borderId="1" xfId="1" applyNumberFormat="1" applyFont="1" applyFill="1" applyBorder="1" applyAlignment="1">
      <alignment horizontal="center"/>
    </xf>
    <xf numFmtId="174" fontId="8" fillId="0" borderId="0" xfId="1" applyNumberFormat="1" applyFont="1" applyFill="1" applyBorder="1" applyAlignment="1">
      <alignment horizontal="right"/>
    </xf>
    <xf numFmtId="174" fontId="8" fillId="0" borderId="1" xfId="1" applyNumberFormat="1" applyFont="1" applyFill="1" applyBorder="1" applyAlignment="1">
      <alignment horizontal="right"/>
    </xf>
    <xf numFmtId="174" fontId="8" fillId="0" borderId="5" xfId="1" applyNumberFormat="1" applyFont="1" applyFill="1" applyBorder="1" applyAlignment="1">
      <alignment horizontal="right"/>
    </xf>
    <xf numFmtId="174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74" fontId="8" fillId="0" borderId="0" xfId="16" applyFont="1" applyFill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74" fontId="8" fillId="0" borderId="0" xfId="26" applyNumberFormat="1" applyFont="1"/>
    <xf numFmtId="177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43" fontId="16" fillId="0" borderId="0" xfId="1" applyFont="1" applyFill="1" applyBorder="1" applyAlignment="1">
      <alignment horizontal="right"/>
    </xf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43" fontId="8" fillId="0" borderId="0" xfId="0" applyNumberFormat="1" applyFont="1"/>
    <xf numFmtId="177" fontId="8" fillId="0" borderId="0" xfId="0" applyFont="1" applyAlignment="1">
      <alignment horizontal="left"/>
    </xf>
    <xf numFmtId="174" fontId="8" fillId="0" borderId="0" xfId="0" applyNumberFormat="1" applyFont="1"/>
    <xf numFmtId="0" fontId="8" fillId="0" borderId="0" xfId="163" quotePrefix="1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6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7" fontId="8" fillId="0" borderId="0" xfId="0" applyFont="1" applyProtection="1">
      <protection locked="0"/>
    </xf>
    <xf numFmtId="0" fontId="8" fillId="0" borderId="0" xfId="0" applyNumberFormat="1" applyFont="1" applyAlignment="1">
      <alignment horizontal="left" wrapText="1"/>
    </xf>
    <xf numFmtId="0" fontId="8" fillId="0" borderId="0" xfId="27" applyNumberFormat="1" applyFont="1"/>
    <xf numFmtId="0" fontId="8" fillId="0" borderId="35" xfId="0" applyNumberFormat="1" applyFont="1" applyBorder="1" applyAlignment="1">
      <alignment horizontal="center"/>
    </xf>
    <xf numFmtId="0" fontId="8" fillId="0" borderId="0" xfId="25" applyFont="1" applyProtection="1">
      <protection locked="0"/>
    </xf>
    <xf numFmtId="0" fontId="7" fillId="0" borderId="0" xfId="25" applyFont="1" applyProtection="1">
      <protection locked="0"/>
    </xf>
    <xf numFmtId="0" fontId="8" fillId="0" borderId="0" xfId="25" applyFont="1"/>
    <xf numFmtId="177" fontId="8" fillId="0" borderId="0" xfId="26" applyFont="1" applyProtection="1">
      <protection locked="0"/>
    </xf>
    <xf numFmtId="0" fontId="8" fillId="0" borderId="1" xfId="25904" quotePrefix="1" applyFont="1" applyBorder="1" applyAlignment="1">
      <alignment horizontal="center"/>
    </xf>
    <xf numFmtId="0" fontId="8" fillId="0" borderId="0" xfId="25904" quotePrefix="1" applyFont="1" applyAlignment="1">
      <alignment horizontal="center"/>
    </xf>
    <xf numFmtId="241" fontId="8" fillId="0" borderId="1" xfId="0" applyNumberFormat="1" applyFont="1" applyBorder="1" applyAlignment="1">
      <alignment horizontal="right"/>
    </xf>
    <xf numFmtId="174" fontId="8" fillId="0" borderId="1" xfId="16" applyFont="1" applyFill="1" applyBorder="1"/>
    <xf numFmtId="43" fontId="7" fillId="0" borderId="0" xfId="1" applyFont="1" applyFill="1" applyAlignment="1">
      <alignment horizontal="center"/>
    </xf>
    <xf numFmtId="241" fontId="8" fillId="0" borderId="0" xfId="1" applyNumberFormat="1" applyFont="1" applyFill="1" applyBorder="1" applyAlignment="1">
      <alignment horizontal="center"/>
    </xf>
    <xf numFmtId="0" fontId="179" fillId="0" borderId="1" xfId="26693" applyFont="1" applyBorder="1" applyAlignment="1">
      <alignment horizontal="center"/>
    </xf>
    <xf numFmtId="0" fontId="180" fillId="0" borderId="0" xfId="25" applyFont="1" applyProtection="1">
      <protection locked="0"/>
    </xf>
    <xf numFmtId="0" fontId="180" fillId="0" borderId="0" xfId="26" applyNumberFormat="1" applyFont="1" applyAlignment="1">
      <alignment horizontal="left"/>
    </xf>
    <xf numFmtId="0" fontId="180" fillId="0" borderId="0" xfId="26" applyNumberFormat="1" applyFont="1" applyAlignment="1">
      <alignment horizontal="center"/>
    </xf>
    <xf numFmtId="0" fontId="180" fillId="0" borderId="0" xfId="26" applyNumberFormat="1" applyFont="1"/>
    <xf numFmtId="174" fontId="180" fillId="0" borderId="0" xfId="1" applyNumberFormat="1" applyFont="1" applyFill="1" applyBorder="1" applyAlignment="1">
      <alignment horizontal="center"/>
    </xf>
    <xf numFmtId="39" fontId="180" fillId="0" borderId="0" xfId="1" applyNumberFormat="1" applyFont="1" applyFill="1" applyBorder="1" applyAlignment="1">
      <alignment horizontal="center"/>
    </xf>
    <xf numFmtId="43" fontId="180" fillId="0" borderId="0" xfId="1" applyFont="1" applyFill="1" applyAlignment="1"/>
    <xf numFmtId="0" fontId="181" fillId="0" borderId="0" xfId="25" applyFont="1" applyProtection="1">
      <protection locked="0"/>
    </xf>
    <xf numFmtId="178" fontId="180" fillId="0" borderId="0" xfId="1" applyNumberFormat="1" applyFont="1" applyFill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43" fontId="8" fillId="0" borderId="0" xfId="7" applyFont="1" applyFill="1" applyBorder="1" applyAlignment="1">
      <alignment horizontal="center"/>
    </xf>
    <xf numFmtId="176" fontId="8" fillId="0" borderId="1" xfId="8" applyNumberFormat="1" applyFont="1" applyBorder="1" applyAlignment="1">
      <alignment horizontal="center"/>
    </xf>
    <xf numFmtId="2" fontId="15" fillId="0" borderId="0" xfId="26" applyNumberFormat="1" applyFont="1" applyAlignment="1">
      <alignment horizontal="right"/>
    </xf>
    <xf numFmtId="43" fontId="8" fillId="0" borderId="36" xfId="1" applyFont="1" applyFill="1" applyBorder="1" applyAlignment="1">
      <alignment horizontal="right"/>
    </xf>
    <xf numFmtId="174" fontId="8" fillId="0" borderId="35" xfId="1" applyNumberFormat="1" applyFont="1" applyFill="1" applyBorder="1" applyAlignment="1">
      <alignment horizontal="right"/>
    </xf>
    <xf numFmtId="174" fontId="8" fillId="0" borderId="35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vertical="top"/>
    </xf>
    <xf numFmtId="43" fontId="7" fillId="0" borderId="0" xfId="1" applyFont="1" applyFill="1" applyAlignment="1">
      <alignment horizontal="center" vertical="top"/>
    </xf>
    <xf numFmtId="43" fontId="8" fillId="0" borderId="0" xfId="1" applyFont="1" applyFill="1" applyAlignment="1">
      <alignment vertical="top"/>
    </xf>
    <xf numFmtId="0" fontId="7" fillId="0" borderId="0" xfId="26" applyNumberFormat="1" applyFont="1" applyAlignment="1">
      <alignment vertical="top"/>
    </xf>
    <xf numFmtId="0" fontId="7" fillId="0" borderId="0" xfId="26" applyNumberFormat="1" applyFont="1" applyAlignment="1">
      <alignment horizontal="center" vertical="top"/>
    </xf>
    <xf numFmtId="43" fontId="7" fillId="0" borderId="0" xfId="1" applyFont="1" applyFill="1" applyAlignment="1">
      <alignment vertical="top"/>
    </xf>
    <xf numFmtId="0" fontId="8" fillId="0" borderId="0" xfId="26" applyNumberFormat="1" applyFont="1" applyAlignment="1">
      <alignment vertical="top"/>
    </xf>
    <xf numFmtId="0" fontId="10" fillId="0" borderId="0" xfId="26" applyNumberFormat="1" applyFont="1" applyAlignment="1">
      <alignment vertical="top"/>
    </xf>
    <xf numFmtId="0" fontId="11" fillId="0" borderId="0" xfId="26" applyNumberFormat="1" applyFont="1" applyAlignment="1">
      <alignment horizontal="center" vertical="top"/>
    </xf>
    <xf numFmtId="0" fontId="10" fillId="0" borderId="0" xfId="26" applyNumberFormat="1" applyFont="1" applyAlignment="1">
      <alignment horizontal="center" vertical="top"/>
    </xf>
    <xf numFmtId="0" fontId="8" fillId="0" borderId="0" xfId="26" applyNumberFormat="1" applyFont="1" applyAlignment="1">
      <alignment horizontal="center" vertical="top"/>
    </xf>
    <xf numFmtId="0" fontId="8" fillId="0" borderId="1" xfId="26" applyNumberFormat="1" applyFont="1" applyBorder="1" applyAlignment="1">
      <alignment horizontal="center" vertical="top"/>
    </xf>
    <xf numFmtId="0" fontId="8" fillId="0" borderId="1" xfId="1" quotePrefix="1" applyNumberFormat="1" applyFont="1" applyFill="1" applyBorder="1" applyAlignment="1">
      <alignment horizontal="center" vertical="top"/>
    </xf>
    <xf numFmtId="0" fontId="8" fillId="0" borderId="0" xfId="1" applyNumberFormat="1" applyFont="1" applyFill="1" applyBorder="1" applyAlignment="1">
      <alignment horizontal="center" vertical="top"/>
    </xf>
    <xf numFmtId="0" fontId="7" fillId="0" borderId="0" xfId="25" applyFont="1" applyAlignment="1" applyProtection="1">
      <alignment vertical="top"/>
      <protection locked="0"/>
    </xf>
    <xf numFmtId="0" fontId="8" fillId="0" borderId="0" xfId="26" applyNumberFormat="1" applyFont="1" applyAlignment="1">
      <alignment horizontal="left" vertical="top"/>
    </xf>
    <xf numFmtId="174" fontId="8" fillId="0" borderId="0" xfId="1" applyNumberFormat="1" applyFont="1" applyFill="1" applyBorder="1" applyAlignment="1">
      <alignment horizontal="right" vertical="top"/>
    </xf>
    <xf numFmtId="0" fontId="8" fillId="0" borderId="0" xfId="25" applyFont="1" applyAlignment="1" applyProtection="1">
      <alignment vertical="top"/>
      <protection locked="0"/>
    </xf>
    <xf numFmtId="174" fontId="8" fillId="0" borderId="1" xfId="1" applyNumberFormat="1" applyFont="1" applyFill="1" applyBorder="1" applyAlignment="1">
      <alignment horizontal="center" vertical="top"/>
    </xf>
    <xf numFmtId="174" fontId="8" fillId="0" borderId="1" xfId="1" applyNumberFormat="1" applyFont="1" applyFill="1" applyBorder="1" applyAlignment="1">
      <alignment horizontal="right" vertical="top"/>
    </xf>
    <xf numFmtId="174" fontId="8" fillId="0" borderId="0" xfId="1" applyNumberFormat="1" applyFont="1" applyFill="1" applyBorder="1" applyAlignment="1">
      <alignment horizontal="center" vertical="top"/>
    </xf>
    <xf numFmtId="178" fontId="8" fillId="0" borderId="0" xfId="1" applyNumberFormat="1" applyFont="1" applyFill="1" applyBorder="1" applyAlignment="1">
      <alignment horizontal="center" vertical="top"/>
    </xf>
    <xf numFmtId="39" fontId="8" fillId="0" borderId="0" xfId="1" applyNumberFormat="1" applyFont="1" applyFill="1" applyBorder="1" applyAlignment="1">
      <alignment horizontal="center" vertical="top"/>
    </xf>
    <xf numFmtId="43" fontId="8" fillId="0" borderId="0" xfId="1" applyFont="1" applyFill="1" applyBorder="1" applyAlignment="1">
      <alignment horizontal="center" vertical="top"/>
    </xf>
    <xf numFmtId="174" fontId="8" fillId="0" borderId="36" xfId="1" applyNumberFormat="1" applyFont="1" applyFill="1" applyBorder="1" applyAlignment="1">
      <alignment horizontal="center" vertical="top"/>
    </xf>
    <xf numFmtId="0" fontId="8" fillId="0" borderId="0" xfId="0" applyNumberFormat="1" applyFont="1" applyAlignment="1">
      <alignment vertical="top"/>
    </xf>
    <xf numFmtId="43" fontId="8" fillId="0" borderId="1" xfId="1" applyFont="1" applyFill="1" applyBorder="1" applyAlignment="1">
      <alignment horizontal="center" vertical="top"/>
    </xf>
    <xf numFmtId="43" fontId="8" fillId="0" borderId="5" xfId="1" applyFont="1" applyFill="1" applyBorder="1" applyAlignment="1">
      <alignment horizontal="center" vertical="top"/>
    </xf>
    <xf numFmtId="0" fontId="7" fillId="0" borderId="0" xfId="24" applyFont="1" applyAlignment="1">
      <alignment vertical="top"/>
    </xf>
    <xf numFmtId="0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center" vertical="top"/>
    </xf>
    <xf numFmtId="43" fontId="8" fillId="0" borderId="0" xfId="1" applyFont="1" applyFill="1" applyBorder="1" applyAlignment="1">
      <alignment horizontal="right" vertical="top"/>
    </xf>
    <xf numFmtId="0" fontId="8" fillId="0" borderId="0" xfId="1" quotePrefix="1" applyNumberFormat="1" applyFont="1" applyFill="1" applyBorder="1" applyAlignment="1">
      <alignment horizontal="center" vertical="top"/>
    </xf>
    <xf numFmtId="43" fontId="8" fillId="0" borderId="37" xfId="1" applyFont="1" applyFill="1" applyBorder="1" applyAlignment="1">
      <alignment horizontal="center"/>
    </xf>
    <xf numFmtId="174" fontId="8" fillId="0" borderId="0" xfId="26694" applyFont="1" applyFill="1"/>
    <xf numFmtId="43" fontId="8" fillId="0" borderId="36" xfId="1" applyFont="1" applyFill="1" applyBorder="1" applyAlignment="1">
      <alignment horizontal="center"/>
    </xf>
    <xf numFmtId="0" fontId="182" fillId="0" borderId="0" xfId="0" applyNumberFormat="1" applyFont="1" applyAlignment="1">
      <alignment horizontal="left"/>
    </xf>
    <xf numFmtId="0" fontId="182" fillId="0" borderId="0" xfId="27" applyNumberFormat="1" applyFont="1"/>
    <xf numFmtId="0" fontId="183" fillId="0" borderId="0" xfId="0" applyNumberFormat="1" applyFont="1" applyAlignment="1">
      <alignment horizontal="left"/>
    </xf>
    <xf numFmtId="174" fontId="8" fillId="0" borderId="5" xfId="26694" applyFont="1" applyFill="1" applyBorder="1"/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0" fontId="7" fillId="0" borderId="0" xfId="0" applyNumberFormat="1" applyFont="1" applyAlignment="1">
      <alignment horizontal="center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  <xf numFmtId="0" fontId="7" fillId="0" borderId="0" xfId="26" applyNumberFormat="1" applyFont="1" applyAlignment="1">
      <alignment horizontal="left" vertical="top"/>
    </xf>
    <xf numFmtId="39" fontId="8" fillId="0" borderId="1" xfId="26" applyNumberFormat="1" applyFont="1" applyBorder="1" applyAlignment="1">
      <alignment horizontal="center" vertical="top"/>
    </xf>
  </cellXfs>
  <cellStyles count="26696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1 2" xfId="26695" xr:uid="{8731CFA8-8226-4414-BF08-BECDB5EF7C97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จุลภาค_final_7fd.07_04_49 2 2" xfId="26694" xr:uid="{C0AD8C68-2863-4CBE-940E-FFC1C5CB6BC7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แย่ 2" xfId="2377" xr:uid="{45DCD140-664D-4C6D-AB96-ACA4D546C31E}"/>
    <cellStyle name="แย่ 3" xfId="4347" xr:uid="{5702B2E8-F087-4EBF-B0F8-FD1219C20EE7}"/>
    <cellStyle name="แสดงผล 2" xfId="2384" xr:uid="{72B32D86-539A-459A-80A1-6139304B6FFF}"/>
    <cellStyle name="แสดงผล 3" xfId="4354" xr:uid="{278D94A8-7F84-4E76-AB4C-BB9AD34AE302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ชื่อเรื่อง 2" xfId="2370" xr:uid="{C85CC0E8-7878-4723-9ADC-1A1016ED8BC8}"/>
    <cellStyle name="ชื่อเรื่อง 3" xfId="4337" xr:uid="{AAE81DFE-EAE0-41B8-81F0-23406CB466C7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กติ_S.PACK Q3-2003 " xfId="26693" xr:uid="{4B7B0AFF-52BC-4E79-A460-022615D54A4F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6" xr:uid="{CC1BFA42-ABC8-42C6-BBA9-22906436F0FD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1FBB0D0-24B8-4D4A-87F9-CDE27935E9A6}"/>
            </a:ext>
          </a:extLst>
        </xdr:cNvPr>
        <xdr:cNvSpPr>
          <a:spLocks noChangeAspect="1" noChangeArrowheads="1"/>
        </xdr:cNvSpPr>
      </xdr:nvSpPr>
      <xdr:spPr bwMode="auto">
        <a:xfrm>
          <a:off x="4867275" y="0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17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6BE831F-8893-473D-A6FF-59790E588FE3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47625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7AA48BA-15E3-4330-AF96-FDCECAC78489}"/>
            </a:ext>
          </a:extLst>
        </xdr:cNvPr>
        <xdr:cNvSpPr>
          <a:spLocks noChangeAspect="1" noChangeArrowheads="1"/>
        </xdr:cNvSpPr>
      </xdr:nvSpPr>
      <xdr:spPr bwMode="auto">
        <a:xfrm>
          <a:off x="93497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40</xdr:row>
      <xdr:rowOff>0</xdr:rowOff>
    </xdr:from>
    <xdr:ext cx="304800" cy="3048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55135B5-D32F-4B57-9468-BE97EAB86707}"/>
            </a:ext>
          </a:extLst>
        </xdr:cNvPr>
        <xdr:cNvSpPr>
          <a:spLocks noChangeAspect="1" noChangeArrowheads="1"/>
        </xdr:cNvSpPr>
      </xdr:nvSpPr>
      <xdr:spPr bwMode="auto">
        <a:xfrm>
          <a:off x="499872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304800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309C2799-C6B4-4ED7-B7A5-8CB2538B4E14}"/>
            </a:ext>
          </a:extLst>
        </xdr:cNvPr>
        <xdr:cNvSpPr>
          <a:spLocks noChangeAspect="1" noChangeArrowheads="1"/>
        </xdr:cNvSpPr>
      </xdr:nvSpPr>
      <xdr:spPr bwMode="auto">
        <a:xfrm>
          <a:off x="5052060" y="105460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304800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97931BD7-9D1B-4F48-B338-B31D3D277BA9}"/>
            </a:ext>
          </a:extLst>
        </xdr:cNvPr>
        <xdr:cNvSpPr>
          <a:spLocks noChangeAspect="1" noChangeArrowheads="1"/>
        </xdr:cNvSpPr>
      </xdr:nvSpPr>
      <xdr:spPr bwMode="auto">
        <a:xfrm>
          <a:off x="5052060" y="105460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EFB4-D2E3-4FE8-9749-F6C754BD923F}">
  <dimension ref="A1:I4"/>
  <sheetViews>
    <sheetView view="pageBreakPreview" zoomScaleNormal="100" zoomScaleSheetLayoutView="100" workbookViewId="0">
      <selection activeCell="A4" sqref="A4"/>
    </sheetView>
  </sheetViews>
  <sheetFormatPr defaultRowHeight="12.75"/>
  <cols>
    <col min="4" max="4" width="14.7109375" customWidth="1"/>
    <col min="6" max="6" width="9.5703125" customWidth="1"/>
    <col min="8" max="8" width="8.140625" customWidth="1"/>
  </cols>
  <sheetData>
    <row r="1" spans="1:9" ht="24" customHeight="1">
      <c r="A1" s="149" t="str">
        <f>+'งบแสดงฐานะการเงิน P1-P3'!A1</f>
        <v>AESTHETIC CONNECT PUBLIC COMPANY LIMITED</v>
      </c>
      <c r="B1" s="149"/>
      <c r="C1" s="149"/>
      <c r="D1" s="149"/>
      <c r="E1" s="149"/>
      <c r="F1" s="149"/>
      <c r="G1" s="149"/>
      <c r="H1" s="149"/>
      <c r="I1" s="149"/>
    </row>
    <row r="2" spans="1:9" ht="24" customHeight="1">
      <c r="A2" s="149" t="s">
        <v>130</v>
      </c>
      <c r="B2" s="149"/>
      <c r="C2" s="149"/>
      <c r="D2" s="149"/>
      <c r="E2" s="149"/>
      <c r="F2" s="149"/>
      <c r="G2" s="149"/>
      <c r="H2" s="149"/>
      <c r="I2" s="149"/>
    </row>
    <row r="3" spans="1:9" ht="24" customHeight="1">
      <c r="A3" s="149" t="str">
        <f>+'งบกำไรขาดทุน P4'!A3:K3</f>
        <v xml:space="preserve">FOR THE YEAR ENDED DECEMBER 31, 2025		</v>
      </c>
      <c r="B3" s="149"/>
      <c r="C3" s="149"/>
      <c r="D3" s="149"/>
      <c r="E3" s="149"/>
      <c r="F3" s="149"/>
      <c r="G3" s="149"/>
      <c r="H3" s="149"/>
      <c r="I3" s="149"/>
    </row>
    <row r="4" spans="1:9" ht="24" customHeight="1">
      <c r="A4" s="2"/>
      <c r="B4" s="2"/>
      <c r="C4" s="2"/>
      <c r="D4" s="2"/>
      <c r="E4" s="2"/>
      <c r="F4" s="2"/>
      <c r="G4" s="2"/>
      <c r="H4" s="2"/>
      <c r="I4" s="2"/>
    </row>
  </sheetData>
  <mergeCells count="3">
    <mergeCell ref="A1:I1"/>
    <mergeCell ref="A2:I2"/>
    <mergeCell ref="A3:I3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4"/>
  <sheetViews>
    <sheetView view="pageBreakPreview" topLeftCell="A119" zoomScale="130" zoomScaleNormal="100" zoomScaleSheetLayoutView="130" workbookViewId="0">
      <selection activeCell="K103" sqref="K103"/>
    </sheetView>
  </sheetViews>
  <sheetFormatPr defaultColWidth="9.140625" defaultRowHeight="21.95" customHeight="1"/>
  <cols>
    <col min="1" max="1" width="2.42578125" style="55" customWidth="1"/>
    <col min="2" max="2" width="2.28515625" style="55" customWidth="1"/>
    <col min="3" max="3" width="2.42578125" style="55" customWidth="1"/>
    <col min="4" max="4" width="2.28515625" style="55" customWidth="1"/>
    <col min="5" max="5" width="13.7109375" style="55" customWidth="1"/>
    <col min="6" max="6" width="22.5703125" style="56" customWidth="1"/>
    <col min="7" max="7" width="8.7109375" style="55" customWidth="1"/>
    <col min="8" max="8" width="0.85546875" style="55" customWidth="1"/>
    <col min="9" max="9" width="16.7109375" style="14" customWidth="1"/>
    <col min="10" max="10" width="1" style="14" customWidth="1"/>
    <col min="11" max="11" width="16.7109375" style="14" customWidth="1"/>
    <col min="12" max="12" width="14.5703125" style="6" bestFit="1" customWidth="1"/>
    <col min="13" max="13" width="14.42578125" style="6" bestFit="1" customWidth="1"/>
    <col min="14" max="14" width="13.7109375" style="6" bestFit="1" customWidth="1"/>
    <col min="15" max="15" width="11.28515625" style="55" bestFit="1" customWidth="1"/>
    <col min="16" max="16384" width="9.140625" style="55"/>
  </cols>
  <sheetData>
    <row r="1" spans="1:15" s="4" customFormat="1" ht="21.95" customHeight="1">
      <c r="A1" s="4" t="s">
        <v>0</v>
      </c>
      <c r="L1" s="5"/>
      <c r="M1" s="5"/>
      <c r="N1" s="5"/>
    </row>
    <row r="2" spans="1:15" s="4" customFormat="1" ht="21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5"/>
      <c r="N2" s="5"/>
    </row>
    <row r="3" spans="1:15" s="4" customFormat="1" ht="21.95" customHeight="1">
      <c r="A3" s="2" t="s">
        <v>131</v>
      </c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</row>
    <row r="4" spans="1:15" ht="21.95" customHeight="1">
      <c r="H4" s="7"/>
      <c r="I4" s="7"/>
      <c r="J4" s="7"/>
      <c r="K4" s="7"/>
    </row>
    <row r="5" spans="1:15" ht="21.95" customHeight="1">
      <c r="B5" s="57"/>
      <c r="C5" s="57"/>
      <c r="D5" s="57"/>
      <c r="E5" s="57"/>
      <c r="F5" s="58"/>
      <c r="G5" s="59"/>
      <c r="H5" s="7"/>
      <c r="I5" s="146" t="s">
        <v>2</v>
      </c>
      <c r="J5" s="146"/>
      <c r="K5" s="146"/>
    </row>
    <row r="6" spans="1:15" ht="21.95" customHeight="1">
      <c r="B6" s="57"/>
      <c r="C6" s="57"/>
      <c r="D6" s="57"/>
      <c r="E6" s="57"/>
      <c r="F6" s="58"/>
      <c r="G6" s="60" t="s">
        <v>3</v>
      </c>
      <c r="H6" s="7"/>
      <c r="I6" s="83">
        <v>2025</v>
      </c>
      <c r="J6" s="84"/>
      <c r="K6" s="89">
        <v>2024</v>
      </c>
    </row>
    <row r="7" spans="1:15" ht="21.95" customHeight="1">
      <c r="A7" s="61" t="s">
        <v>4</v>
      </c>
      <c r="B7" s="62"/>
      <c r="C7" s="62"/>
      <c r="D7" s="62"/>
      <c r="E7" s="62"/>
      <c r="F7" s="54"/>
      <c r="G7" s="56"/>
      <c r="I7" s="11"/>
      <c r="J7" s="11"/>
      <c r="K7" s="56"/>
    </row>
    <row r="8" spans="1:15" ht="21.95" customHeight="1">
      <c r="A8" s="2" t="s">
        <v>5</v>
      </c>
      <c r="B8" s="62"/>
      <c r="C8" s="62"/>
      <c r="D8" s="62"/>
      <c r="E8" s="62"/>
      <c r="G8" s="56"/>
      <c r="I8" s="12"/>
      <c r="J8" s="12"/>
      <c r="K8" s="12"/>
    </row>
    <row r="9" spans="1:15" ht="21.95" customHeight="1">
      <c r="A9" s="62" t="s">
        <v>6</v>
      </c>
      <c r="B9" s="62"/>
      <c r="C9" s="62"/>
      <c r="D9" s="62"/>
      <c r="E9" s="62"/>
      <c r="G9" s="56">
        <v>6</v>
      </c>
      <c r="I9" s="17">
        <v>210164344.43000001</v>
      </c>
      <c r="J9" s="17"/>
      <c r="K9" s="17">
        <v>408159752.23000002</v>
      </c>
    </row>
    <row r="10" spans="1:15" ht="21.95" customHeight="1">
      <c r="A10" s="62" t="s">
        <v>7</v>
      </c>
      <c r="B10" s="62"/>
      <c r="C10" s="62"/>
      <c r="D10" s="62"/>
      <c r="E10" s="62"/>
      <c r="G10" s="56">
        <v>7</v>
      </c>
      <c r="I10" s="17">
        <v>12456579</v>
      </c>
      <c r="J10" s="17"/>
      <c r="K10" s="17">
        <v>13707078.59</v>
      </c>
    </row>
    <row r="11" spans="1:15" ht="21.95" customHeight="1">
      <c r="A11" s="62" t="s">
        <v>8</v>
      </c>
      <c r="B11" s="62"/>
      <c r="C11" s="62"/>
      <c r="D11" s="62"/>
      <c r="E11" s="62"/>
      <c r="G11" s="56"/>
      <c r="I11" s="17">
        <v>5409999.3099999996</v>
      </c>
      <c r="J11" s="17"/>
      <c r="K11" s="17">
        <v>3678717.48</v>
      </c>
      <c r="O11" s="63"/>
    </row>
    <row r="12" spans="1:15" ht="21.95" customHeight="1">
      <c r="A12" s="62" t="s">
        <v>9</v>
      </c>
      <c r="B12" s="62"/>
      <c r="C12" s="62"/>
      <c r="D12" s="62"/>
      <c r="E12" s="62"/>
      <c r="G12" s="56">
        <v>8</v>
      </c>
      <c r="I12" s="17">
        <v>450000000</v>
      </c>
      <c r="J12" s="17"/>
      <c r="K12" s="17">
        <v>600000000</v>
      </c>
    </row>
    <row r="13" spans="1:15" ht="21.95" customHeight="1">
      <c r="A13" s="62" t="s">
        <v>10</v>
      </c>
      <c r="B13" s="62"/>
      <c r="C13" s="62"/>
      <c r="D13" s="62"/>
      <c r="E13" s="62"/>
      <c r="G13" s="56"/>
      <c r="I13" s="17">
        <v>2980773</v>
      </c>
      <c r="J13" s="17"/>
      <c r="K13" s="17">
        <v>0</v>
      </c>
      <c r="O13" s="63"/>
    </row>
    <row r="14" spans="1:15" ht="21.95" customHeight="1">
      <c r="A14" s="62" t="s">
        <v>11</v>
      </c>
      <c r="B14" s="62"/>
      <c r="C14" s="62"/>
      <c r="D14" s="62"/>
      <c r="E14" s="62"/>
      <c r="G14" s="56"/>
      <c r="I14" s="103">
        <f>SUM(I9:I13)</f>
        <v>681011695.74000001</v>
      </c>
      <c r="J14" s="18"/>
      <c r="K14" s="103">
        <f>SUM(K9:K13)</f>
        <v>1025545548.3</v>
      </c>
    </row>
    <row r="15" spans="1:15" ht="21.95" customHeight="1">
      <c r="A15" s="62"/>
      <c r="B15" s="62"/>
      <c r="C15" s="62"/>
      <c r="D15" s="62"/>
      <c r="E15" s="62"/>
      <c r="G15" s="56"/>
      <c r="I15" s="13"/>
      <c r="J15" s="13"/>
      <c r="K15" s="13"/>
    </row>
    <row r="16" spans="1:15" ht="21.95" customHeight="1">
      <c r="A16" s="2" t="s">
        <v>12</v>
      </c>
      <c r="B16" s="62"/>
      <c r="C16" s="62"/>
      <c r="D16" s="62"/>
      <c r="E16" s="62"/>
      <c r="G16" s="56"/>
    </row>
    <row r="17" spans="1:11" ht="21.95" customHeight="1">
      <c r="A17" s="62" t="s">
        <v>13</v>
      </c>
      <c r="B17" s="62"/>
      <c r="C17" s="62"/>
      <c r="D17" s="62"/>
      <c r="E17" s="62"/>
      <c r="G17" s="56">
        <v>9</v>
      </c>
      <c r="I17" s="6">
        <v>88697402.709999993</v>
      </c>
      <c r="J17" s="6"/>
      <c r="K17" s="6">
        <v>89138845.280000001</v>
      </c>
    </row>
    <row r="18" spans="1:11" ht="21.95" customHeight="1">
      <c r="A18" s="62" t="s">
        <v>14</v>
      </c>
      <c r="B18" s="62"/>
      <c r="C18" s="62"/>
      <c r="D18" s="62"/>
      <c r="E18" s="62"/>
      <c r="G18" s="56">
        <v>10</v>
      </c>
      <c r="I18" s="6">
        <v>942995751.65999997</v>
      </c>
      <c r="J18" s="6"/>
      <c r="K18" s="6">
        <v>730364163</v>
      </c>
    </row>
    <row r="19" spans="1:11" ht="21.95" customHeight="1">
      <c r="A19" s="62" t="s">
        <v>15</v>
      </c>
      <c r="B19" s="62"/>
      <c r="C19" s="62"/>
      <c r="D19" s="62"/>
      <c r="E19" s="62"/>
      <c r="G19" s="56">
        <v>11</v>
      </c>
      <c r="I19" s="17">
        <v>0</v>
      </c>
      <c r="J19" s="17"/>
      <c r="K19" s="17">
        <v>13474416.609999999</v>
      </c>
    </row>
    <row r="20" spans="1:11" ht="21.95" customHeight="1">
      <c r="A20" s="62" t="s">
        <v>16</v>
      </c>
      <c r="B20" s="62"/>
      <c r="C20" s="62"/>
      <c r="D20" s="62"/>
      <c r="E20" s="62"/>
      <c r="G20" s="56">
        <v>14.1</v>
      </c>
      <c r="I20" s="6">
        <v>4520040.33</v>
      </c>
      <c r="J20" s="6"/>
      <c r="K20" s="6">
        <v>3625673.2200000039</v>
      </c>
    </row>
    <row r="21" spans="1:11" ht="21.95" customHeight="1">
      <c r="A21" s="62" t="s">
        <v>17</v>
      </c>
      <c r="B21" s="62"/>
      <c r="C21" s="62"/>
      <c r="D21" s="62"/>
      <c r="E21" s="62"/>
      <c r="G21" s="56"/>
      <c r="I21" s="6">
        <v>102681.04</v>
      </c>
      <c r="J21" s="6"/>
      <c r="K21" s="6">
        <v>177836.06000000006</v>
      </c>
    </row>
    <row r="22" spans="1:11" ht="21.95" customHeight="1">
      <c r="A22" s="62" t="s">
        <v>18</v>
      </c>
      <c r="B22" s="62"/>
      <c r="C22" s="62"/>
      <c r="D22" s="62"/>
      <c r="E22" s="62"/>
      <c r="G22" s="56"/>
      <c r="I22" s="6">
        <v>5918497.8600000003</v>
      </c>
      <c r="J22" s="6"/>
      <c r="K22" s="6">
        <v>2543652.7000000002</v>
      </c>
    </row>
    <row r="23" spans="1:11" ht="21.95" customHeight="1">
      <c r="A23" s="62" t="s">
        <v>19</v>
      </c>
      <c r="B23" s="62"/>
      <c r="C23" s="62"/>
      <c r="D23" s="62"/>
      <c r="E23" s="62"/>
      <c r="G23" s="56">
        <v>16</v>
      </c>
      <c r="I23" s="6">
        <v>3042018.4119999995</v>
      </c>
      <c r="J23" s="6"/>
      <c r="K23" s="6">
        <v>3863982.5399999996</v>
      </c>
    </row>
    <row r="24" spans="1:11" ht="21.95" customHeight="1">
      <c r="A24" s="64" t="s">
        <v>20</v>
      </c>
      <c r="B24" s="62"/>
      <c r="C24" s="62"/>
      <c r="D24" s="62"/>
      <c r="E24" s="62"/>
      <c r="G24" s="56"/>
      <c r="I24" s="17">
        <v>1150801.3</v>
      </c>
      <c r="J24" s="17"/>
      <c r="K24" s="17">
        <v>3052351.3</v>
      </c>
    </row>
    <row r="25" spans="1:11" ht="21.95" customHeight="1">
      <c r="A25" s="62" t="s">
        <v>21</v>
      </c>
      <c r="B25" s="62"/>
      <c r="C25" s="62"/>
      <c r="D25" s="62"/>
      <c r="E25" s="62"/>
      <c r="G25" s="56"/>
      <c r="I25" s="103">
        <f>SUM(I17:I24)</f>
        <v>1046427193.3119999</v>
      </c>
      <c r="J25" s="18"/>
      <c r="K25" s="103">
        <f>SUM(K17:K24)</f>
        <v>846240920.70999992</v>
      </c>
    </row>
    <row r="26" spans="1:11" ht="6" customHeight="1">
      <c r="A26" s="2"/>
      <c r="B26" s="62"/>
      <c r="C26" s="62"/>
      <c r="D26" s="62"/>
      <c r="E26" s="62"/>
      <c r="G26" s="56"/>
      <c r="I26" s="12"/>
      <c r="J26" s="12"/>
      <c r="K26" s="12"/>
    </row>
    <row r="27" spans="1:11" ht="24" customHeight="1" thickBot="1">
      <c r="A27" s="2" t="s">
        <v>22</v>
      </c>
      <c r="B27" s="62"/>
      <c r="C27" s="62"/>
      <c r="D27" s="62"/>
      <c r="E27" s="62"/>
      <c r="G27" s="56"/>
      <c r="I27" s="19">
        <f>I14+I25</f>
        <v>1727438889.052</v>
      </c>
      <c r="J27" s="18"/>
      <c r="K27" s="19">
        <f>K14+K25</f>
        <v>1871786469.0099998</v>
      </c>
    </row>
    <row r="28" spans="1:11" ht="21.95" customHeight="1" thickTop="1">
      <c r="A28" s="4"/>
      <c r="I28" s="13"/>
      <c r="J28" s="13"/>
      <c r="K28" s="13"/>
    </row>
    <row r="29" spans="1:11" ht="21.95" customHeight="1">
      <c r="A29" s="62" t="s">
        <v>132</v>
      </c>
      <c r="I29" s="13"/>
      <c r="J29" s="13"/>
      <c r="K29" s="13"/>
    </row>
    <row r="30" spans="1:11" ht="21.95" customHeight="1">
      <c r="A30" s="62"/>
      <c r="I30" s="13"/>
      <c r="J30" s="13"/>
      <c r="K30" s="13"/>
    </row>
    <row r="31" spans="1:11" ht="21.95" customHeight="1">
      <c r="A31" s="62"/>
      <c r="I31" s="13"/>
      <c r="J31" s="13"/>
      <c r="K31" s="13"/>
    </row>
    <row r="32" spans="1:11" ht="21.95" customHeight="1">
      <c r="A32" s="62"/>
      <c r="I32" s="13"/>
      <c r="J32" s="13"/>
      <c r="K32" s="13"/>
    </row>
    <row r="33" spans="1:14" ht="21.95" customHeight="1">
      <c r="A33" s="62"/>
      <c r="I33" s="13"/>
      <c r="J33" s="13"/>
      <c r="K33" s="13"/>
    </row>
    <row r="34" spans="1:14" ht="21.95" customHeight="1">
      <c r="A34" s="62"/>
      <c r="I34" s="13"/>
      <c r="J34" s="13"/>
      <c r="K34" s="13"/>
    </row>
    <row r="35" spans="1:14" ht="25.5" customHeight="1">
      <c r="A35" s="62"/>
      <c r="I35" s="13"/>
      <c r="J35" s="13"/>
      <c r="K35" s="13"/>
    </row>
    <row r="36" spans="1:14" ht="21.95" customHeight="1">
      <c r="F36" s="55"/>
      <c r="I36" s="55"/>
      <c r="J36" s="55"/>
      <c r="K36" s="55"/>
    </row>
    <row r="37" spans="1:14" ht="21.95" customHeight="1">
      <c r="F37" s="55"/>
      <c r="I37" s="55"/>
      <c r="J37" s="55"/>
      <c r="K37" s="55"/>
    </row>
    <row r="38" spans="1:14" ht="21.95" customHeight="1">
      <c r="F38" s="55"/>
      <c r="K38" s="15" t="s">
        <v>151</v>
      </c>
    </row>
    <row r="39" spans="1:14" s="4" customFormat="1" ht="21.95" customHeight="1">
      <c r="A39" s="4" t="s">
        <v>0</v>
      </c>
      <c r="L39" s="5"/>
      <c r="M39" s="5"/>
      <c r="N39" s="5"/>
    </row>
    <row r="40" spans="1:14" s="4" customFormat="1" ht="21.95" customHeight="1">
      <c r="A40" s="147" t="s">
        <v>23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5"/>
      <c r="M40" s="5"/>
      <c r="N40" s="5"/>
    </row>
    <row r="41" spans="1:14" s="4" customFormat="1" ht="21.95" customHeight="1">
      <c r="A41" s="147" t="s">
        <v>131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5"/>
      <c r="M41" s="5"/>
      <c r="N41" s="5"/>
    </row>
    <row r="42" spans="1:14" ht="21.95" customHeight="1">
      <c r="H42" s="7"/>
      <c r="I42" s="7"/>
      <c r="J42" s="7"/>
      <c r="K42" s="7"/>
    </row>
    <row r="43" spans="1:14" ht="21.95" customHeight="1">
      <c r="B43" s="57"/>
      <c r="C43" s="57"/>
      <c r="D43" s="57"/>
      <c r="E43" s="57"/>
      <c r="F43" s="58"/>
      <c r="G43" s="59"/>
      <c r="H43" s="7"/>
      <c r="I43" s="146" t="s">
        <v>2</v>
      </c>
      <c r="J43" s="146"/>
      <c r="K43" s="146"/>
    </row>
    <row r="44" spans="1:14" ht="21.95" customHeight="1">
      <c r="B44" s="57"/>
      <c r="C44" s="57"/>
      <c r="D44" s="57"/>
      <c r="E44" s="57"/>
      <c r="F44" s="58"/>
      <c r="G44" s="60" t="s">
        <v>3</v>
      </c>
      <c r="H44" s="7"/>
      <c r="I44" s="83">
        <v>2025</v>
      </c>
      <c r="J44" s="84"/>
      <c r="K44" s="89">
        <v>2024</v>
      </c>
    </row>
    <row r="45" spans="1:14" ht="21.95" customHeight="1">
      <c r="A45" s="148" t="s">
        <v>24</v>
      </c>
      <c r="B45" s="148"/>
      <c r="C45" s="148"/>
      <c r="D45" s="148"/>
      <c r="E45" s="148"/>
      <c r="F45" s="148"/>
      <c r="G45" s="148"/>
      <c r="I45" s="11"/>
      <c r="J45" s="11"/>
      <c r="K45" s="11"/>
    </row>
    <row r="46" spans="1:14" ht="21.95" customHeight="1">
      <c r="A46" s="2" t="s">
        <v>25</v>
      </c>
      <c r="B46" s="62"/>
      <c r="C46" s="62"/>
      <c r="D46" s="62"/>
      <c r="E46" s="62"/>
      <c r="F46" s="62"/>
      <c r="I46" s="12"/>
      <c r="J46" s="12"/>
      <c r="K46" s="12"/>
    </row>
    <row r="47" spans="1:14" ht="21.95" customHeight="1">
      <c r="A47" s="62" t="s">
        <v>26</v>
      </c>
      <c r="B47" s="62"/>
      <c r="C47" s="62"/>
      <c r="D47" s="62"/>
      <c r="E47" s="62"/>
      <c r="F47" s="62"/>
      <c r="G47" s="56" t="s">
        <v>142</v>
      </c>
      <c r="I47" s="17">
        <v>37616062.130000003</v>
      </c>
      <c r="J47" s="17"/>
      <c r="K47" s="17">
        <v>83340164.449999988</v>
      </c>
    </row>
    <row r="48" spans="1:14" ht="21.95" customHeight="1">
      <c r="A48" s="55" t="s">
        <v>27</v>
      </c>
      <c r="B48" s="62"/>
      <c r="C48" s="62"/>
      <c r="D48" s="62"/>
      <c r="E48" s="62"/>
      <c r="F48" s="62"/>
      <c r="G48" s="56"/>
      <c r="I48" s="17"/>
      <c r="J48" s="17"/>
      <c r="K48" s="17"/>
    </row>
    <row r="49" spans="1:14" ht="21.95" customHeight="1">
      <c r="B49" s="62" t="s">
        <v>28</v>
      </c>
      <c r="C49" s="62"/>
      <c r="D49" s="62"/>
      <c r="E49" s="62"/>
      <c r="F49" s="62"/>
      <c r="G49" s="56">
        <v>14.2</v>
      </c>
      <c r="I49" s="17">
        <v>1057403.05</v>
      </c>
      <c r="J49" s="17"/>
      <c r="K49" s="17">
        <v>3650761.04</v>
      </c>
    </row>
    <row r="50" spans="1:14" ht="21.95" customHeight="1">
      <c r="A50" s="62" t="s">
        <v>29</v>
      </c>
      <c r="B50" s="62"/>
      <c r="C50" s="62"/>
      <c r="D50" s="62"/>
      <c r="E50" s="62"/>
      <c r="F50" s="62"/>
      <c r="G50" s="56">
        <v>13</v>
      </c>
      <c r="I50" s="18">
        <v>22467101.440000001</v>
      </c>
      <c r="J50" s="18"/>
      <c r="K50" s="18">
        <v>20756397.84</v>
      </c>
      <c r="M50" s="62"/>
    </row>
    <row r="51" spans="1:14" ht="21.95" customHeight="1">
      <c r="A51" s="62" t="s">
        <v>30</v>
      </c>
      <c r="B51" s="62"/>
      <c r="C51" s="62"/>
      <c r="D51" s="62"/>
      <c r="E51" s="62"/>
      <c r="F51" s="62"/>
      <c r="G51" s="56"/>
      <c r="I51" s="17">
        <v>10498802.93</v>
      </c>
      <c r="J51" s="17"/>
      <c r="K51" s="17">
        <v>16767030.879999999</v>
      </c>
    </row>
    <row r="52" spans="1:14" ht="21.95" customHeight="1">
      <c r="A52" s="62" t="s">
        <v>31</v>
      </c>
      <c r="B52" s="62"/>
      <c r="C52" s="62"/>
      <c r="D52" s="62"/>
      <c r="E52" s="62"/>
      <c r="F52" s="62"/>
      <c r="G52" s="56"/>
      <c r="I52" s="17">
        <v>3833719.54</v>
      </c>
      <c r="J52" s="17"/>
      <c r="K52" s="17">
        <v>7143677.1200000001</v>
      </c>
    </row>
    <row r="53" spans="1:14" ht="21.95" customHeight="1">
      <c r="A53" s="62" t="s">
        <v>32</v>
      </c>
      <c r="B53" s="62"/>
      <c r="C53" s="62"/>
      <c r="D53" s="62"/>
      <c r="E53" s="62"/>
      <c r="F53" s="62"/>
      <c r="I53" s="103">
        <f>SUM(I47:I52)</f>
        <v>75473089.090000018</v>
      </c>
      <c r="J53" s="18"/>
      <c r="K53" s="103">
        <f>SUM(K47:K52)</f>
        <v>131658031.33</v>
      </c>
    </row>
    <row r="54" spans="1:14" ht="21.95" customHeight="1">
      <c r="A54" s="62"/>
      <c r="B54" s="62"/>
      <c r="C54" s="62"/>
      <c r="D54" s="62"/>
      <c r="E54" s="62"/>
      <c r="F54" s="62"/>
      <c r="I54" s="13"/>
      <c r="J54" s="13"/>
      <c r="K54" s="13"/>
    </row>
    <row r="55" spans="1:14" ht="21.95" customHeight="1">
      <c r="A55" s="2" t="s">
        <v>33</v>
      </c>
      <c r="B55" s="62"/>
      <c r="C55" s="62"/>
      <c r="D55" s="62"/>
      <c r="E55" s="62"/>
      <c r="F55" s="62"/>
      <c r="I55" s="13"/>
      <c r="J55" s="13"/>
      <c r="K55" s="13"/>
    </row>
    <row r="56" spans="1:14" ht="21.95" customHeight="1">
      <c r="A56" s="62" t="s">
        <v>34</v>
      </c>
      <c r="B56" s="62"/>
      <c r="C56" s="62"/>
      <c r="D56" s="62"/>
      <c r="E56" s="62"/>
      <c r="F56" s="62"/>
      <c r="G56" s="56">
        <v>14.2</v>
      </c>
      <c r="I56" s="8">
        <v>2802157.4299999997</v>
      </c>
      <c r="J56" s="8"/>
      <c r="K56" s="8">
        <v>208595.31</v>
      </c>
    </row>
    <row r="57" spans="1:14" ht="21.95" customHeight="1">
      <c r="A57" s="62" t="s">
        <v>35</v>
      </c>
      <c r="B57" s="62"/>
      <c r="C57" s="62"/>
      <c r="D57" s="62"/>
      <c r="E57" s="62"/>
      <c r="F57" s="62"/>
      <c r="G57" s="56">
        <v>15</v>
      </c>
      <c r="I57" s="8">
        <v>6826800.96</v>
      </c>
      <c r="J57" s="8"/>
      <c r="K57" s="8">
        <v>5285223.96</v>
      </c>
      <c r="L57" s="8"/>
      <c r="M57" s="8"/>
      <c r="N57" s="8"/>
    </row>
    <row r="58" spans="1:14" ht="21.95" customHeight="1">
      <c r="A58" s="62" t="s">
        <v>36</v>
      </c>
      <c r="B58" s="62"/>
      <c r="C58" s="62"/>
      <c r="D58" s="62"/>
      <c r="E58" s="62"/>
      <c r="F58" s="62"/>
      <c r="G58" s="56"/>
      <c r="I58" s="36">
        <v>22384847.049999997</v>
      </c>
      <c r="J58" s="8"/>
      <c r="K58" s="36">
        <v>13383608.720000001</v>
      </c>
      <c r="L58" s="8"/>
      <c r="M58" s="8"/>
      <c r="N58" s="8"/>
    </row>
    <row r="59" spans="1:14" ht="21.95" customHeight="1">
      <c r="A59" s="62" t="s">
        <v>37</v>
      </c>
      <c r="B59" s="62"/>
      <c r="C59" s="62"/>
      <c r="D59" s="62"/>
      <c r="E59" s="62"/>
      <c r="F59" s="62"/>
      <c r="G59" s="56"/>
      <c r="I59" s="20">
        <f>SUM(I56:I58)</f>
        <v>32013805.439999998</v>
      </c>
      <c r="J59" s="18"/>
      <c r="K59" s="20">
        <f>SUM(K56:K58)</f>
        <v>18877427.990000002</v>
      </c>
    </row>
    <row r="60" spans="1:14" ht="6" customHeight="1">
      <c r="A60" s="62"/>
      <c r="B60" s="62"/>
      <c r="C60" s="62"/>
      <c r="D60" s="62"/>
      <c r="E60" s="62"/>
      <c r="F60" s="62"/>
      <c r="G60" s="56"/>
      <c r="I60" s="18"/>
      <c r="J60" s="18"/>
      <c r="K60" s="18"/>
    </row>
    <row r="61" spans="1:14" ht="24" customHeight="1">
      <c r="A61" s="2" t="s">
        <v>38</v>
      </c>
      <c r="B61" s="62"/>
      <c r="C61" s="62"/>
      <c r="D61" s="62"/>
      <c r="E61" s="62"/>
      <c r="F61" s="62"/>
      <c r="I61" s="20">
        <f>+I59+I53</f>
        <v>107486894.53000002</v>
      </c>
      <c r="J61" s="18"/>
      <c r="K61" s="20">
        <f>+K59+K53</f>
        <v>150535459.31999999</v>
      </c>
      <c r="L61" s="8"/>
      <c r="M61" s="8"/>
      <c r="N61" s="8"/>
    </row>
    <row r="62" spans="1:14" ht="21.95" customHeight="1">
      <c r="A62" s="62"/>
      <c r="B62" s="62"/>
      <c r="C62" s="62"/>
      <c r="D62" s="62"/>
      <c r="E62" s="62"/>
      <c r="F62" s="62"/>
    </row>
    <row r="63" spans="1:14" ht="21.95" customHeight="1">
      <c r="A63" s="62" t="s">
        <v>132</v>
      </c>
      <c r="I63" s="13"/>
      <c r="J63" s="13"/>
      <c r="K63" s="13"/>
    </row>
    <row r="64" spans="1:14" ht="21.95" customHeight="1">
      <c r="A64" s="62"/>
      <c r="I64" s="13"/>
      <c r="J64" s="13"/>
      <c r="K64" s="13"/>
    </row>
    <row r="65" spans="1:14" ht="21.95" customHeight="1">
      <c r="A65" s="62"/>
      <c r="I65" s="13"/>
      <c r="J65" s="13"/>
      <c r="K65" s="13"/>
    </row>
    <row r="66" spans="1:14" ht="21.95" customHeight="1">
      <c r="A66" s="62"/>
      <c r="I66" s="13"/>
      <c r="J66" s="13"/>
      <c r="K66" s="13"/>
    </row>
    <row r="67" spans="1:14" ht="21.95" customHeight="1">
      <c r="A67" s="62"/>
      <c r="I67" s="13"/>
      <c r="J67" s="13"/>
      <c r="K67" s="13"/>
    </row>
    <row r="68" spans="1:14" ht="21.95" customHeight="1">
      <c r="A68" s="62"/>
      <c r="I68" s="13"/>
      <c r="J68" s="13"/>
      <c r="K68" s="13"/>
    </row>
    <row r="69" spans="1:14" ht="21.95" customHeight="1">
      <c r="A69" s="62"/>
      <c r="I69" s="13"/>
      <c r="J69" s="13"/>
      <c r="K69" s="13"/>
    </row>
    <row r="70" spans="1:14" ht="21.95" customHeight="1">
      <c r="A70" s="62"/>
      <c r="I70" s="13"/>
      <c r="J70" s="13"/>
      <c r="K70" s="13"/>
    </row>
    <row r="71" spans="1:14" ht="21.95" customHeight="1">
      <c r="A71" s="62"/>
      <c r="I71" s="13"/>
      <c r="J71" s="13"/>
      <c r="K71" s="13"/>
    </row>
    <row r="72" spans="1:14" ht="21.95" customHeight="1">
      <c r="A72" s="62"/>
      <c r="I72" s="13"/>
      <c r="J72" s="13"/>
      <c r="K72" s="13"/>
    </row>
    <row r="73" spans="1:14" ht="25.5" customHeight="1">
      <c r="A73" s="62"/>
      <c r="I73" s="13"/>
      <c r="J73" s="13"/>
      <c r="K73" s="13"/>
    </row>
    <row r="74" spans="1:14" ht="21.95" customHeight="1">
      <c r="I74" s="13"/>
      <c r="J74" s="13"/>
      <c r="K74" s="13"/>
    </row>
    <row r="75" spans="1:14" ht="21.95" customHeight="1">
      <c r="F75" s="55"/>
      <c r="I75" s="55"/>
      <c r="J75" s="55"/>
      <c r="K75" s="55"/>
    </row>
    <row r="76" spans="1:14" ht="21.95" customHeight="1">
      <c r="A76" s="62"/>
      <c r="K76" s="15" t="s">
        <v>152</v>
      </c>
    </row>
    <row r="77" spans="1:14" s="4" customFormat="1" ht="21.95" customHeight="1">
      <c r="A77" s="4" t="s">
        <v>0</v>
      </c>
      <c r="L77" s="5"/>
      <c r="M77" s="5"/>
      <c r="N77" s="5"/>
    </row>
    <row r="78" spans="1:14" s="4" customFormat="1" ht="21.95" customHeight="1">
      <c r="A78" s="147" t="s">
        <v>23</v>
      </c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5"/>
      <c r="M78" s="5"/>
      <c r="N78" s="5"/>
    </row>
    <row r="79" spans="1:14" s="4" customFormat="1" ht="21.95" customHeight="1">
      <c r="A79" s="147" t="s">
        <v>131</v>
      </c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5"/>
      <c r="M79" s="5"/>
      <c r="N79" s="5"/>
    </row>
    <row r="80" spans="1:14" ht="21.95" customHeight="1">
      <c r="H80" s="7"/>
      <c r="I80" s="7"/>
      <c r="J80" s="7"/>
      <c r="K80" s="7"/>
    </row>
    <row r="81" spans="1:12" ht="21.95" customHeight="1">
      <c r="B81" s="57"/>
      <c r="C81" s="57"/>
      <c r="D81" s="57"/>
      <c r="E81" s="57"/>
      <c r="F81" s="58"/>
      <c r="G81" s="59"/>
      <c r="H81" s="7"/>
      <c r="I81" s="146" t="s">
        <v>2</v>
      </c>
      <c r="J81" s="146"/>
      <c r="K81" s="146"/>
    </row>
    <row r="82" spans="1:12" ht="21.95" customHeight="1">
      <c r="B82" s="57"/>
      <c r="C82" s="57"/>
      <c r="D82" s="57"/>
      <c r="E82" s="57"/>
      <c r="F82" s="58"/>
      <c r="G82" s="60" t="s">
        <v>3</v>
      </c>
      <c r="H82" s="7"/>
      <c r="I82" s="83">
        <v>2025</v>
      </c>
      <c r="J82" s="84"/>
      <c r="K82" s="89">
        <v>2024</v>
      </c>
    </row>
    <row r="83" spans="1:12" ht="21.95" customHeight="1">
      <c r="A83" s="61" t="s">
        <v>39</v>
      </c>
      <c r="B83" s="62"/>
      <c r="C83" s="62"/>
      <c r="D83" s="62"/>
      <c r="E83" s="62"/>
      <c r="F83" s="62"/>
    </row>
    <row r="84" spans="1:12" ht="21.95" customHeight="1">
      <c r="A84" s="2" t="s">
        <v>40</v>
      </c>
      <c r="B84" s="62"/>
      <c r="C84" s="62"/>
      <c r="D84" s="62"/>
      <c r="E84" s="62"/>
      <c r="F84" s="62"/>
      <c r="G84" s="56"/>
    </row>
    <row r="85" spans="1:12" ht="21.95" customHeight="1">
      <c r="A85" s="62" t="s">
        <v>41</v>
      </c>
      <c r="B85" s="62"/>
      <c r="C85" s="62"/>
      <c r="D85" s="62"/>
      <c r="E85" s="62"/>
      <c r="F85" s="62"/>
      <c r="G85" s="56"/>
    </row>
    <row r="86" spans="1:12" ht="21.95" customHeight="1">
      <c r="A86" s="62"/>
      <c r="B86" s="62" t="s">
        <v>42</v>
      </c>
      <c r="C86" s="62"/>
      <c r="D86" s="62"/>
      <c r="E86" s="62"/>
      <c r="F86" s="62"/>
      <c r="G86" s="56"/>
    </row>
    <row r="87" spans="1:12" ht="21.95" customHeight="1">
      <c r="A87" s="62"/>
      <c r="B87" s="62"/>
      <c r="C87" s="62" t="s">
        <v>43</v>
      </c>
      <c r="D87" s="62"/>
      <c r="E87" s="62"/>
      <c r="F87" s="62"/>
      <c r="I87" s="21">
        <v>175000000</v>
      </c>
      <c r="J87" s="18"/>
      <c r="K87" s="21">
        <v>175000000</v>
      </c>
      <c r="L87" s="62"/>
    </row>
    <row r="88" spans="1:12" ht="21.95" customHeight="1">
      <c r="A88" s="62"/>
      <c r="B88" s="62" t="s">
        <v>44</v>
      </c>
      <c r="C88" s="62"/>
      <c r="D88" s="62"/>
      <c r="E88" s="62"/>
      <c r="I88" s="18"/>
      <c r="J88" s="18"/>
      <c r="K88" s="18"/>
    </row>
    <row r="89" spans="1:12" ht="21.95" customHeight="1">
      <c r="A89" s="62"/>
      <c r="B89" s="62"/>
      <c r="C89" s="62" t="s">
        <v>43</v>
      </c>
      <c r="D89" s="62"/>
      <c r="E89" s="62"/>
      <c r="F89" s="62"/>
      <c r="I89" s="18">
        <v>175000000</v>
      </c>
      <c r="J89" s="18"/>
      <c r="K89" s="18">
        <v>175000000</v>
      </c>
      <c r="L89" s="62"/>
    </row>
    <row r="90" spans="1:12" ht="21.95" customHeight="1">
      <c r="A90" s="62" t="s">
        <v>45</v>
      </c>
      <c r="B90" s="62"/>
      <c r="C90" s="62"/>
      <c r="D90" s="62"/>
      <c r="E90" s="62"/>
      <c r="F90" s="62"/>
      <c r="G90" s="56">
        <v>17.100000000000001</v>
      </c>
      <c r="I90" s="25">
        <v>-119890925</v>
      </c>
      <c r="J90" s="18"/>
      <c r="K90" s="18">
        <v>0</v>
      </c>
      <c r="L90" s="62"/>
    </row>
    <row r="91" spans="1:12" ht="21.95" customHeight="1">
      <c r="A91" s="62" t="s">
        <v>46</v>
      </c>
      <c r="B91" s="62"/>
      <c r="C91" s="62"/>
      <c r="D91" s="62"/>
      <c r="E91" s="62"/>
      <c r="F91" s="4"/>
      <c r="I91" s="18">
        <v>1332842476.51</v>
      </c>
      <c r="J91" s="18"/>
      <c r="K91" s="18">
        <v>1332842476.51</v>
      </c>
    </row>
    <row r="92" spans="1:12" ht="21.95" customHeight="1">
      <c r="A92" s="62" t="s">
        <v>47</v>
      </c>
      <c r="B92" s="62"/>
      <c r="C92" s="62"/>
      <c r="D92" s="62"/>
      <c r="E92" s="62"/>
      <c r="F92" s="62"/>
      <c r="I92" s="18"/>
      <c r="J92" s="18"/>
      <c r="K92" s="18"/>
    </row>
    <row r="93" spans="1:12" ht="21.95" customHeight="1">
      <c r="A93" s="62"/>
      <c r="B93" s="62" t="s">
        <v>74</v>
      </c>
      <c r="C93" s="62"/>
      <c r="D93" s="62"/>
      <c r="E93" s="62"/>
      <c r="F93" s="62"/>
      <c r="I93" s="18"/>
      <c r="J93" s="18"/>
      <c r="K93" s="18"/>
    </row>
    <row r="94" spans="1:12" ht="21.95" customHeight="1">
      <c r="B94" s="62"/>
      <c r="C94" s="62" t="s">
        <v>167</v>
      </c>
      <c r="D94" s="62"/>
      <c r="E94" s="62"/>
      <c r="F94" s="62"/>
      <c r="G94" s="56">
        <v>18</v>
      </c>
      <c r="I94" s="18">
        <v>17500000</v>
      </c>
      <c r="J94" s="18"/>
      <c r="K94" s="18">
        <v>17500000</v>
      </c>
    </row>
    <row r="95" spans="1:12" ht="21.95" customHeight="1">
      <c r="B95" s="62"/>
      <c r="C95" s="62" t="s">
        <v>166</v>
      </c>
      <c r="D95" s="62"/>
      <c r="E95" s="62"/>
      <c r="F95" s="62"/>
      <c r="G95" s="56">
        <v>17.2</v>
      </c>
      <c r="I95" s="18">
        <v>119890925</v>
      </c>
      <c r="J95" s="18"/>
      <c r="K95" s="18">
        <v>0</v>
      </c>
    </row>
    <row r="96" spans="1:12" ht="21.95" customHeight="1">
      <c r="B96" s="62" t="s">
        <v>48</v>
      </c>
      <c r="C96" s="62"/>
      <c r="D96" s="62"/>
      <c r="E96" s="62"/>
      <c r="F96" s="62"/>
      <c r="G96" s="56"/>
      <c r="I96" s="51">
        <v>94485450.010000005</v>
      </c>
      <c r="J96" s="51"/>
      <c r="K96" s="51">
        <v>195942036.38</v>
      </c>
    </row>
    <row r="97" spans="1:12" ht="21.95" customHeight="1">
      <c r="A97" s="75" t="s">
        <v>49</v>
      </c>
      <c r="B97" s="62"/>
      <c r="C97" s="62"/>
      <c r="D97" s="62"/>
      <c r="E97" s="62"/>
      <c r="F97" s="62"/>
      <c r="G97" s="56"/>
      <c r="I97" s="26">
        <v>124068.00000000001</v>
      </c>
      <c r="J97" s="25"/>
      <c r="K97" s="25">
        <v>-33503.199999999997</v>
      </c>
    </row>
    <row r="98" spans="1:12" ht="21.95" customHeight="1">
      <c r="A98" s="62" t="s">
        <v>50</v>
      </c>
      <c r="B98" s="62"/>
      <c r="C98" s="62"/>
      <c r="D98" s="62"/>
      <c r="E98" s="62"/>
      <c r="F98" s="62"/>
      <c r="I98" s="103">
        <f>SUM(I89:I97)</f>
        <v>1619951994.52</v>
      </c>
      <c r="J98" s="18"/>
      <c r="K98" s="103">
        <f>SUM(K89:K97)</f>
        <v>1721251009.6899998</v>
      </c>
    </row>
    <row r="99" spans="1:12" ht="5.45" customHeight="1">
      <c r="A99" s="62"/>
      <c r="B99" s="62"/>
      <c r="C99" s="62"/>
      <c r="D99" s="62"/>
      <c r="E99" s="62"/>
      <c r="F99" s="62"/>
      <c r="I99" s="17"/>
      <c r="J99" s="17"/>
      <c r="K99" s="17"/>
      <c r="L99" s="65"/>
    </row>
    <row r="100" spans="1:12" ht="24" customHeight="1" thickBot="1">
      <c r="A100" s="2" t="s">
        <v>51</v>
      </c>
      <c r="B100" s="62"/>
      <c r="C100" s="62"/>
      <c r="D100" s="62"/>
      <c r="E100" s="62"/>
      <c r="F100" s="62"/>
      <c r="I100" s="19">
        <f>I61+I98</f>
        <v>1727438889.05</v>
      </c>
      <c r="J100" s="18"/>
      <c r="K100" s="19">
        <f>K61+K98</f>
        <v>1871786469.0099998</v>
      </c>
      <c r="L100" s="55"/>
    </row>
    <row r="101" spans="1:12" ht="21.95" customHeight="1" thickTop="1">
      <c r="A101" s="75"/>
      <c r="B101" s="62"/>
      <c r="C101" s="62"/>
      <c r="D101" s="62"/>
      <c r="E101" s="62"/>
      <c r="F101" s="62"/>
      <c r="I101" s="16"/>
      <c r="J101" s="16"/>
      <c r="K101" s="16"/>
      <c r="L101" s="65"/>
    </row>
    <row r="102" spans="1:12" ht="21.95" customHeight="1">
      <c r="A102" s="62" t="s">
        <v>132</v>
      </c>
      <c r="B102" s="62"/>
      <c r="C102" s="62"/>
      <c r="D102" s="62"/>
      <c r="E102" s="62"/>
      <c r="F102" s="62"/>
      <c r="I102" s="8"/>
      <c r="J102" s="8"/>
      <c r="K102" s="8"/>
    </row>
    <row r="103" spans="1:12" ht="21.95" customHeight="1">
      <c r="A103" s="62"/>
      <c r="B103" s="62"/>
      <c r="C103" s="62"/>
      <c r="D103" s="62"/>
      <c r="E103" s="62"/>
      <c r="F103" s="62"/>
      <c r="I103" s="13"/>
      <c r="J103" s="13"/>
      <c r="K103" s="13"/>
    </row>
    <row r="104" spans="1:12" ht="21.95" customHeight="1">
      <c r="A104" s="62"/>
      <c r="B104" s="62"/>
      <c r="C104" s="62"/>
      <c r="D104" s="62"/>
      <c r="E104" s="62"/>
      <c r="F104" s="62"/>
      <c r="I104" s="13"/>
      <c r="J104" s="13"/>
      <c r="K104" s="13"/>
    </row>
    <row r="105" spans="1:12" ht="21.95" customHeight="1">
      <c r="A105" s="62"/>
      <c r="B105" s="62"/>
      <c r="C105" s="62"/>
      <c r="D105" s="62"/>
      <c r="E105" s="62"/>
      <c r="F105" s="62"/>
      <c r="I105" s="13"/>
      <c r="J105" s="13"/>
      <c r="K105" s="13"/>
    </row>
    <row r="106" spans="1:12" ht="21.95" customHeight="1">
      <c r="A106" s="62"/>
      <c r="B106" s="62"/>
      <c r="C106" s="62"/>
      <c r="D106" s="62"/>
      <c r="E106" s="62"/>
      <c r="F106" s="62"/>
      <c r="I106" s="13"/>
      <c r="J106" s="13"/>
      <c r="K106" s="13"/>
    </row>
    <row r="107" spans="1:12" ht="21.95" customHeight="1">
      <c r="A107" s="62"/>
      <c r="B107" s="62"/>
      <c r="C107" s="62"/>
      <c r="D107" s="62"/>
      <c r="E107" s="62"/>
      <c r="F107" s="62"/>
      <c r="I107" s="13"/>
      <c r="J107" s="13"/>
      <c r="K107" s="13"/>
    </row>
    <row r="108" spans="1:12" ht="21.95" customHeight="1">
      <c r="A108" s="62"/>
      <c r="B108" s="62"/>
      <c r="C108" s="62"/>
      <c r="D108" s="62"/>
      <c r="E108" s="62"/>
      <c r="F108" s="62"/>
      <c r="I108" s="13"/>
      <c r="J108" s="13"/>
      <c r="K108" s="13"/>
    </row>
    <row r="109" spans="1:12" ht="21.95" customHeight="1">
      <c r="A109" s="62"/>
      <c r="B109" s="62"/>
      <c r="C109" s="62"/>
      <c r="D109" s="62"/>
      <c r="E109" s="62"/>
      <c r="F109" s="62"/>
      <c r="I109" s="13"/>
      <c r="J109" s="13"/>
      <c r="K109" s="13"/>
    </row>
    <row r="110" spans="1:12" ht="21.95" customHeight="1">
      <c r="A110" s="62"/>
      <c r="B110" s="62"/>
      <c r="C110" s="62"/>
      <c r="D110" s="62"/>
      <c r="E110" s="62"/>
      <c r="F110" s="62"/>
      <c r="I110" s="13"/>
      <c r="J110" s="13"/>
      <c r="K110" s="13"/>
    </row>
    <row r="111" spans="1:12" ht="32.450000000000003" customHeight="1">
      <c r="A111" s="62"/>
      <c r="B111" s="62"/>
      <c r="C111" s="62"/>
      <c r="D111" s="62"/>
      <c r="E111" s="62"/>
      <c r="F111" s="62"/>
    </row>
    <row r="112" spans="1:12" ht="21.95" customHeight="1">
      <c r="F112" s="55"/>
      <c r="I112" s="55"/>
      <c r="J112" s="55"/>
      <c r="K112" s="55"/>
    </row>
    <row r="113" spans="1:11" ht="21.95" customHeight="1">
      <c r="F113" s="55"/>
      <c r="I113" s="55"/>
      <c r="J113" s="55"/>
      <c r="K113" s="55"/>
    </row>
    <row r="114" spans="1:11" ht="21.95" customHeight="1">
      <c r="A114" s="62"/>
      <c r="F114" s="55"/>
      <c r="K114" s="15" t="s">
        <v>153</v>
      </c>
    </row>
  </sheetData>
  <mergeCells count="8">
    <mergeCell ref="I81:K81"/>
    <mergeCell ref="A40:K40"/>
    <mergeCell ref="I5:K5"/>
    <mergeCell ref="A41:K41"/>
    <mergeCell ref="A78:K78"/>
    <mergeCell ref="A79:K79"/>
    <mergeCell ref="I43:K43"/>
    <mergeCell ref="A45:G4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B24B-2F34-4274-AD39-1420A4E1C237}">
  <sheetPr>
    <tabColor rgb="FFFFC000"/>
  </sheetPr>
  <dimension ref="A1:N38"/>
  <sheetViews>
    <sheetView view="pageBreakPreview" topLeftCell="A43" zoomScale="130" zoomScaleNormal="115" zoomScaleSheetLayoutView="130" workbookViewId="0">
      <selection activeCell="K29" sqref="K29"/>
    </sheetView>
  </sheetViews>
  <sheetFormatPr defaultRowHeight="21.95" customHeight="1"/>
  <cols>
    <col min="1" max="1" width="2.42578125" style="39" customWidth="1"/>
    <col min="2" max="2" width="2.28515625" style="39" customWidth="1"/>
    <col min="3" max="3" width="2.42578125" style="39" customWidth="1"/>
    <col min="4" max="4" width="2.28515625" style="39" customWidth="1"/>
    <col min="5" max="5" width="13.7109375" style="39" customWidth="1"/>
    <col min="6" max="6" width="22.7109375" style="43" customWidth="1"/>
    <col min="7" max="7" width="8.7109375" style="39" customWidth="1"/>
    <col min="8" max="8" width="0.85546875" style="39" customWidth="1"/>
    <col min="9" max="9" width="16.7109375" style="14" customWidth="1"/>
    <col min="10" max="10" width="0.85546875" style="7" customWidth="1"/>
    <col min="11" max="11" width="16.7109375" style="14" customWidth="1"/>
    <col min="12" max="12" width="2.85546875" style="6" customWidth="1"/>
    <col min="13" max="13" width="15.140625" style="6" customWidth="1"/>
    <col min="14" max="14" width="12.42578125" style="6" bestFit="1" customWidth="1"/>
    <col min="15" max="15" width="11.28515625" style="39" bestFit="1" customWidth="1"/>
    <col min="16" max="256" width="9.140625" style="39"/>
    <col min="257" max="257" width="2.42578125" style="39" customWidth="1"/>
    <col min="258" max="258" width="2.28515625" style="39" customWidth="1"/>
    <col min="259" max="259" width="2.42578125" style="39" customWidth="1"/>
    <col min="260" max="260" width="2.28515625" style="39" customWidth="1"/>
    <col min="261" max="261" width="13.7109375" style="39" customWidth="1"/>
    <col min="262" max="262" width="33.42578125" style="39" customWidth="1"/>
    <col min="263" max="263" width="9.7109375" style="39" customWidth="1"/>
    <col min="264" max="264" width="0.85546875" style="39" customWidth="1"/>
    <col min="265" max="265" width="15.7109375" style="39" customWidth="1"/>
    <col min="266" max="266" width="0.85546875" style="39" customWidth="1"/>
    <col min="267" max="267" width="15.7109375" style="39" customWidth="1"/>
    <col min="268" max="268" width="2.85546875" style="39" customWidth="1"/>
    <col min="269" max="269" width="15.140625" style="39" customWidth="1"/>
    <col min="270" max="270" width="12.42578125" style="39" bestFit="1" customWidth="1"/>
    <col min="271" max="271" width="11.28515625" style="39" bestFit="1" customWidth="1"/>
    <col min="272" max="512" width="9.140625" style="39"/>
    <col min="513" max="513" width="2.42578125" style="39" customWidth="1"/>
    <col min="514" max="514" width="2.28515625" style="39" customWidth="1"/>
    <col min="515" max="515" width="2.42578125" style="39" customWidth="1"/>
    <col min="516" max="516" width="2.28515625" style="39" customWidth="1"/>
    <col min="517" max="517" width="13.7109375" style="39" customWidth="1"/>
    <col min="518" max="518" width="33.42578125" style="39" customWidth="1"/>
    <col min="519" max="519" width="9.7109375" style="39" customWidth="1"/>
    <col min="520" max="520" width="0.85546875" style="39" customWidth="1"/>
    <col min="521" max="521" width="15.7109375" style="39" customWidth="1"/>
    <col min="522" max="522" width="0.85546875" style="39" customWidth="1"/>
    <col min="523" max="523" width="15.7109375" style="39" customWidth="1"/>
    <col min="524" max="524" width="2.85546875" style="39" customWidth="1"/>
    <col min="525" max="525" width="15.140625" style="39" customWidth="1"/>
    <col min="526" max="526" width="12.42578125" style="39" bestFit="1" customWidth="1"/>
    <col min="527" max="527" width="11.28515625" style="39" bestFit="1" customWidth="1"/>
    <col min="528" max="768" width="9.140625" style="39"/>
    <col min="769" max="769" width="2.42578125" style="39" customWidth="1"/>
    <col min="770" max="770" width="2.28515625" style="39" customWidth="1"/>
    <col min="771" max="771" width="2.42578125" style="39" customWidth="1"/>
    <col min="772" max="772" width="2.28515625" style="39" customWidth="1"/>
    <col min="773" max="773" width="13.7109375" style="39" customWidth="1"/>
    <col min="774" max="774" width="33.42578125" style="39" customWidth="1"/>
    <col min="775" max="775" width="9.7109375" style="39" customWidth="1"/>
    <col min="776" max="776" width="0.85546875" style="39" customWidth="1"/>
    <col min="777" max="777" width="15.7109375" style="39" customWidth="1"/>
    <col min="778" max="778" width="0.85546875" style="39" customWidth="1"/>
    <col min="779" max="779" width="15.7109375" style="39" customWidth="1"/>
    <col min="780" max="780" width="2.85546875" style="39" customWidth="1"/>
    <col min="781" max="781" width="15.140625" style="39" customWidth="1"/>
    <col min="782" max="782" width="12.42578125" style="39" bestFit="1" customWidth="1"/>
    <col min="783" max="783" width="11.28515625" style="39" bestFit="1" customWidth="1"/>
    <col min="784" max="1024" width="9.140625" style="39"/>
    <col min="1025" max="1025" width="2.42578125" style="39" customWidth="1"/>
    <col min="1026" max="1026" width="2.28515625" style="39" customWidth="1"/>
    <col min="1027" max="1027" width="2.42578125" style="39" customWidth="1"/>
    <col min="1028" max="1028" width="2.28515625" style="39" customWidth="1"/>
    <col min="1029" max="1029" width="13.7109375" style="39" customWidth="1"/>
    <col min="1030" max="1030" width="33.42578125" style="39" customWidth="1"/>
    <col min="1031" max="1031" width="9.7109375" style="39" customWidth="1"/>
    <col min="1032" max="1032" width="0.85546875" style="39" customWidth="1"/>
    <col min="1033" max="1033" width="15.7109375" style="39" customWidth="1"/>
    <col min="1034" max="1034" width="0.85546875" style="39" customWidth="1"/>
    <col min="1035" max="1035" width="15.7109375" style="39" customWidth="1"/>
    <col min="1036" max="1036" width="2.85546875" style="39" customWidth="1"/>
    <col min="1037" max="1037" width="15.140625" style="39" customWidth="1"/>
    <col min="1038" max="1038" width="12.42578125" style="39" bestFit="1" customWidth="1"/>
    <col min="1039" max="1039" width="11.28515625" style="39" bestFit="1" customWidth="1"/>
    <col min="1040" max="1280" width="9.140625" style="39"/>
    <col min="1281" max="1281" width="2.42578125" style="39" customWidth="1"/>
    <col min="1282" max="1282" width="2.28515625" style="39" customWidth="1"/>
    <col min="1283" max="1283" width="2.42578125" style="39" customWidth="1"/>
    <col min="1284" max="1284" width="2.28515625" style="39" customWidth="1"/>
    <col min="1285" max="1285" width="13.7109375" style="39" customWidth="1"/>
    <col min="1286" max="1286" width="33.42578125" style="39" customWidth="1"/>
    <col min="1287" max="1287" width="9.7109375" style="39" customWidth="1"/>
    <col min="1288" max="1288" width="0.85546875" style="39" customWidth="1"/>
    <col min="1289" max="1289" width="15.7109375" style="39" customWidth="1"/>
    <col min="1290" max="1290" width="0.85546875" style="39" customWidth="1"/>
    <col min="1291" max="1291" width="15.7109375" style="39" customWidth="1"/>
    <col min="1292" max="1292" width="2.85546875" style="39" customWidth="1"/>
    <col min="1293" max="1293" width="15.140625" style="39" customWidth="1"/>
    <col min="1294" max="1294" width="12.42578125" style="39" bestFit="1" customWidth="1"/>
    <col min="1295" max="1295" width="11.28515625" style="39" bestFit="1" customWidth="1"/>
    <col min="1296" max="1536" width="9.140625" style="39"/>
    <col min="1537" max="1537" width="2.42578125" style="39" customWidth="1"/>
    <col min="1538" max="1538" width="2.28515625" style="39" customWidth="1"/>
    <col min="1539" max="1539" width="2.42578125" style="39" customWidth="1"/>
    <col min="1540" max="1540" width="2.28515625" style="39" customWidth="1"/>
    <col min="1541" max="1541" width="13.7109375" style="39" customWidth="1"/>
    <col min="1542" max="1542" width="33.42578125" style="39" customWidth="1"/>
    <col min="1543" max="1543" width="9.7109375" style="39" customWidth="1"/>
    <col min="1544" max="1544" width="0.85546875" style="39" customWidth="1"/>
    <col min="1545" max="1545" width="15.7109375" style="39" customWidth="1"/>
    <col min="1546" max="1546" width="0.85546875" style="39" customWidth="1"/>
    <col min="1547" max="1547" width="15.7109375" style="39" customWidth="1"/>
    <col min="1548" max="1548" width="2.85546875" style="39" customWidth="1"/>
    <col min="1549" max="1549" width="15.140625" style="39" customWidth="1"/>
    <col min="1550" max="1550" width="12.42578125" style="39" bestFit="1" customWidth="1"/>
    <col min="1551" max="1551" width="11.28515625" style="39" bestFit="1" customWidth="1"/>
    <col min="1552" max="1792" width="9.140625" style="39"/>
    <col min="1793" max="1793" width="2.42578125" style="39" customWidth="1"/>
    <col min="1794" max="1794" width="2.28515625" style="39" customWidth="1"/>
    <col min="1795" max="1795" width="2.42578125" style="39" customWidth="1"/>
    <col min="1796" max="1796" width="2.28515625" style="39" customWidth="1"/>
    <col min="1797" max="1797" width="13.7109375" style="39" customWidth="1"/>
    <col min="1798" max="1798" width="33.42578125" style="39" customWidth="1"/>
    <col min="1799" max="1799" width="9.7109375" style="39" customWidth="1"/>
    <col min="1800" max="1800" width="0.85546875" style="39" customWidth="1"/>
    <col min="1801" max="1801" width="15.7109375" style="39" customWidth="1"/>
    <col min="1802" max="1802" width="0.85546875" style="39" customWidth="1"/>
    <col min="1803" max="1803" width="15.7109375" style="39" customWidth="1"/>
    <col min="1804" max="1804" width="2.85546875" style="39" customWidth="1"/>
    <col min="1805" max="1805" width="15.140625" style="39" customWidth="1"/>
    <col min="1806" max="1806" width="12.42578125" style="39" bestFit="1" customWidth="1"/>
    <col min="1807" max="1807" width="11.28515625" style="39" bestFit="1" customWidth="1"/>
    <col min="1808" max="2048" width="9.140625" style="39"/>
    <col min="2049" max="2049" width="2.42578125" style="39" customWidth="1"/>
    <col min="2050" max="2050" width="2.28515625" style="39" customWidth="1"/>
    <col min="2051" max="2051" width="2.42578125" style="39" customWidth="1"/>
    <col min="2052" max="2052" width="2.28515625" style="39" customWidth="1"/>
    <col min="2053" max="2053" width="13.7109375" style="39" customWidth="1"/>
    <col min="2054" max="2054" width="33.42578125" style="39" customWidth="1"/>
    <col min="2055" max="2055" width="9.7109375" style="39" customWidth="1"/>
    <col min="2056" max="2056" width="0.85546875" style="39" customWidth="1"/>
    <col min="2057" max="2057" width="15.7109375" style="39" customWidth="1"/>
    <col min="2058" max="2058" width="0.85546875" style="39" customWidth="1"/>
    <col min="2059" max="2059" width="15.7109375" style="39" customWidth="1"/>
    <col min="2060" max="2060" width="2.85546875" style="39" customWidth="1"/>
    <col min="2061" max="2061" width="15.140625" style="39" customWidth="1"/>
    <col min="2062" max="2062" width="12.42578125" style="39" bestFit="1" customWidth="1"/>
    <col min="2063" max="2063" width="11.28515625" style="39" bestFit="1" customWidth="1"/>
    <col min="2064" max="2304" width="9.140625" style="39"/>
    <col min="2305" max="2305" width="2.42578125" style="39" customWidth="1"/>
    <col min="2306" max="2306" width="2.28515625" style="39" customWidth="1"/>
    <col min="2307" max="2307" width="2.42578125" style="39" customWidth="1"/>
    <col min="2308" max="2308" width="2.28515625" style="39" customWidth="1"/>
    <col min="2309" max="2309" width="13.7109375" style="39" customWidth="1"/>
    <col min="2310" max="2310" width="33.42578125" style="39" customWidth="1"/>
    <col min="2311" max="2311" width="9.7109375" style="39" customWidth="1"/>
    <col min="2312" max="2312" width="0.85546875" style="39" customWidth="1"/>
    <col min="2313" max="2313" width="15.7109375" style="39" customWidth="1"/>
    <col min="2314" max="2314" width="0.85546875" style="39" customWidth="1"/>
    <col min="2315" max="2315" width="15.7109375" style="39" customWidth="1"/>
    <col min="2316" max="2316" width="2.85546875" style="39" customWidth="1"/>
    <col min="2317" max="2317" width="15.140625" style="39" customWidth="1"/>
    <col min="2318" max="2318" width="12.42578125" style="39" bestFit="1" customWidth="1"/>
    <col min="2319" max="2319" width="11.28515625" style="39" bestFit="1" customWidth="1"/>
    <col min="2320" max="2560" width="9.140625" style="39"/>
    <col min="2561" max="2561" width="2.42578125" style="39" customWidth="1"/>
    <col min="2562" max="2562" width="2.28515625" style="39" customWidth="1"/>
    <col min="2563" max="2563" width="2.42578125" style="39" customWidth="1"/>
    <col min="2564" max="2564" width="2.28515625" style="39" customWidth="1"/>
    <col min="2565" max="2565" width="13.7109375" style="39" customWidth="1"/>
    <col min="2566" max="2566" width="33.42578125" style="39" customWidth="1"/>
    <col min="2567" max="2567" width="9.7109375" style="39" customWidth="1"/>
    <col min="2568" max="2568" width="0.85546875" style="39" customWidth="1"/>
    <col min="2569" max="2569" width="15.7109375" style="39" customWidth="1"/>
    <col min="2570" max="2570" width="0.85546875" style="39" customWidth="1"/>
    <col min="2571" max="2571" width="15.7109375" style="39" customWidth="1"/>
    <col min="2572" max="2572" width="2.85546875" style="39" customWidth="1"/>
    <col min="2573" max="2573" width="15.140625" style="39" customWidth="1"/>
    <col min="2574" max="2574" width="12.42578125" style="39" bestFit="1" customWidth="1"/>
    <col min="2575" max="2575" width="11.28515625" style="39" bestFit="1" customWidth="1"/>
    <col min="2576" max="2816" width="9.140625" style="39"/>
    <col min="2817" max="2817" width="2.42578125" style="39" customWidth="1"/>
    <col min="2818" max="2818" width="2.28515625" style="39" customWidth="1"/>
    <col min="2819" max="2819" width="2.42578125" style="39" customWidth="1"/>
    <col min="2820" max="2820" width="2.28515625" style="39" customWidth="1"/>
    <col min="2821" max="2821" width="13.7109375" style="39" customWidth="1"/>
    <col min="2822" max="2822" width="33.42578125" style="39" customWidth="1"/>
    <col min="2823" max="2823" width="9.7109375" style="39" customWidth="1"/>
    <col min="2824" max="2824" width="0.85546875" style="39" customWidth="1"/>
    <col min="2825" max="2825" width="15.7109375" style="39" customWidth="1"/>
    <col min="2826" max="2826" width="0.85546875" style="39" customWidth="1"/>
    <col min="2827" max="2827" width="15.7109375" style="39" customWidth="1"/>
    <col min="2828" max="2828" width="2.85546875" style="39" customWidth="1"/>
    <col min="2829" max="2829" width="15.140625" style="39" customWidth="1"/>
    <col min="2830" max="2830" width="12.42578125" style="39" bestFit="1" customWidth="1"/>
    <col min="2831" max="2831" width="11.28515625" style="39" bestFit="1" customWidth="1"/>
    <col min="2832" max="3072" width="9.140625" style="39"/>
    <col min="3073" max="3073" width="2.42578125" style="39" customWidth="1"/>
    <col min="3074" max="3074" width="2.28515625" style="39" customWidth="1"/>
    <col min="3075" max="3075" width="2.42578125" style="39" customWidth="1"/>
    <col min="3076" max="3076" width="2.28515625" style="39" customWidth="1"/>
    <col min="3077" max="3077" width="13.7109375" style="39" customWidth="1"/>
    <col min="3078" max="3078" width="33.42578125" style="39" customWidth="1"/>
    <col min="3079" max="3079" width="9.7109375" style="39" customWidth="1"/>
    <col min="3080" max="3080" width="0.85546875" style="39" customWidth="1"/>
    <col min="3081" max="3081" width="15.7109375" style="39" customWidth="1"/>
    <col min="3082" max="3082" width="0.85546875" style="39" customWidth="1"/>
    <col min="3083" max="3083" width="15.7109375" style="39" customWidth="1"/>
    <col min="3084" max="3084" width="2.85546875" style="39" customWidth="1"/>
    <col min="3085" max="3085" width="15.140625" style="39" customWidth="1"/>
    <col min="3086" max="3086" width="12.42578125" style="39" bestFit="1" customWidth="1"/>
    <col min="3087" max="3087" width="11.28515625" style="39" bestFit="1" customWidth="1"/>
    <col min="3088" max="3328" width="9.140625" style="39"/>
    <col min="3329" max="3329" width="2.42578125" style="39" customWidth="1"/>
    <col min="3330" max="3330" width="2.28515625" style="39" customWidth="1"/>
    <col min="3331" max="3331" width="2.42578125" style="39" customWidth="1"/>
    <col min="3332" max="3332" width="2.28515625" style="39" customWidth="1"/>
    <col min="3333" max="3333" width="13.7109375" style="39" customWidth="1"/>
    <col min="3334" max="3334" width="33.42578125" style="39" customWidth="1"/>
    <col min="3335" max="3335" width="9.7109375" style="39" customWidth="1"/>
    <col min="3336" max="3336" width="0.85546875" style="39" customWidth="1"/>
    <col min="3337" max="3337" width="15.7109375" style="39" customWidth="1"/>
    <col min="3338" max="3338" width="0.85546875" style="39" customWidth="1"/>
    <col min="3339" max="3339" width="15.7109375" style="39" customWidth="1"/>
    <col min="3340" max="3340" width="2.85546875" style="39" customWidth="1"/>
    <col min="3341" max="3341" width="15.140625" style="39" customWidth="1"/>
    <col min="3342" max="3342" width="12.42578125" style="39" bestFit="1" customWidth="1"/>
    <col min="3343" max="3343" width="11.28515625" style="39" bestFit="1" customWidth="1"/>
    <col min="3344" max="3584" width="9.140625" style="39"/>
    <col min="3585" max="3585" width="2.42578125" style="39" customWidth="1"/>
    <col min="3586" max="3586" width="2.28515625" style="39" customWidth="1"/>
    <col min="3587" max="3587" width="2.42578125" style="39" customWidth="1"/>
    <col min="3588" max="3588" width="2.28515625" style="39" customWidth="1"/>
    <col min="3589" max="3589" width="13.7109375" style="39" customWidth="1"/>
    <col min="3590" max="3590" width="33.42578125" style="39" customWidth="1"/>
    <col min="3591" max="3591" width="9.7109375" style="39" customWidth="1"/>
    <col min="3592" max="3592" width="0.85546875" style="39" customWidth="1"/>
    <col min="3593" max="3593" width="15.7109375" style="39" customWidth="1"/>
    <col min="3594" max="3594" width="0.85546875" style="39" customWidth="1"/>
    <col min="3595" max="3595" width="15.7109375" style="39" customWidth="1"/>
    <col min="3596" max="3596" width="2.85546875" style="39" customWidth="1"/>
    <col min="3597" max="3597" width="15.140625" style="39" customWidth="1"/>
    <col min="3598" max="3598" width="12.42578125" style="39" bestFit="1" customWidth="1"/>
    <col min="3599" max="3599" width="11.28515625" style="39" bestFit="1" customWidth="1"/>
    <col min="3600" max="3840" width="9.140625" style="39"/>
    <col min="3841" max="3841" width="2.42578125" style="39" customWidth="1"/>
    <col min="3842" max="3842" width="2.28515625" style="39" customWidth="1"/>
    <col min="3843" max="3843" width="2.42578125" style="39" customWidth="1"/>
    <col min="3844" max="3844" width="2.28515625" style="39" customWidth="1"/>
    <col min="3845" max="3845" width="13.7109375" style="39" customWidth="1"/>
    <col min="3846" max="3846" width="33.42578125" style="39" customWidth="1"/>
    <col min="3847" max="3847" width="9.7109375" style="39" customWidth="1"/>
    <col min="3848" max="3848" width="0.85546875" style="39" customWidth="1"/>
    <col min="3849" max="3849" width="15.7109375" style="39" customWidth="1"/>
    <col min="3850" max="3850" width="0.85546875" style="39" customWidth="1"/>
    <col min="3851" max="3851" width="15.7109375" style="39" customWidth="1"/>
    <col min="3852" max="3852" width="2.85546875" style="39" customWidth="1"/>
    <col min="3853" max="3853" width="15.140625" style="39" customWidth="1"/>
    <col min="3854" max="3854" width="12.42578125" style="39" bestFit="1" customWidth="1"/>
    <col min="3855" max="3855" width="11.28515625" style="39" bestFit="1" customWidth="1"/>
    <col min="3856" max="4096" width="9.140625" style="39"/>
    <col min="4097" max="4097" width="2.42578125" style="39" customWidth="1"/>
    <col min="4098" max="4098" width="2.28515625" style="39" customWidth="1"/>
    <col min="4099" max="4099" width="2.42578125" style="39" customWidth="1"/>
    <col min="4100" max="4100" width="2.28515625" style="39" customWidth="1"/>
    <col min="4101" max="4101" width="13.7109375" style="39" customWidth="1"/>
    <col min="4102" max="4102" width="33.42578125" style="39" customWidth="1"/>
    <col min="4103" max="4103" width="9.7109375" style="39" customWidth="1"/>
    <col min="4104" max="4104" width="0.85546875" style="39" customWidth="1"/>
    <col min="4105" max="4105" width="15.7109375" style="39" customWidth="1"/>
    <col min="4106" max="4106" width="0.85546875" style="39" customWidth="1"/>
    <col min="4107" max="4107" width="15.7109375" style="39" customWidth="1"/>
    <col min="4108" max="4108" width="2.85546875" style="39" customWidth="1"/>
    <col min="4109" max="4109" width="15.140625" style="39" customWidth="1"/>
    <col min="4110" max="4110" width="12.42578125" style="39" bestFit="1" customWidth="1"/>
    <col min="4111" max="4111" width="11.28515625" style="39" bestFit="1" customWidth="1"/>
    <col min="4112" max="4352" width="9.140625" style="39"/>
    <col min="4353" max="4353" width="2.42578125" style="39" customWidth="1"/>
    <col min="4354" max="4354" width="2.28515625" style="39" customWidth="1"/>
    <col min="4355" max="4355" width="2.42578125" style="39" customWidth="1"/>
    <col min="4356" max="4356" width="2.28515625" style="39" customWidth="1"/>
    <col min="4357" max="4357" width="13.7109375" style="39" customWidth="1"/>
    <col min="4358" max="4358" width="33.42578125" style="39" customWidth="1"/>
    <col min="4359" max="4359" width="9.7109375" style="39" customWidth="1"/>
    <col min="4360" max="4360" width="0.85546875" style="39" customWidth="1"/>
    <col min="4361" max="4361" width="15.7109375" style="39" customWidth="1"/>
    <col min="4362" max="4362" width="0.85546875" style="39" customWidth="1"/>
    <col min="4363" max="4363" width="15.7109375" style="39" customWidth="1"/>
    <col min="4364" max="4364" width="2.85546875" style="39" customWidth="1"/>
    <col min="4365" max="4365" width="15.140625" style="39" customWidth="1"/>
    <col min="4366" max="4366" width="12.42578125" style="39" bestFit="1" customWidth="1"/>
    <col min="4367" max="4367" width="11.28515625" style="39" bestFit="1" customWidth="1"/>
    <col min="4368" max="4608" width="9.140625" style="39"/>
    <col min="4609" max="4609" width="2.42578125" style="39" customWidth="1"/>
    <col min="4610" max="4610" width="2.28515625" style="39" customWidth="1"/>
    <col min="4611" max="4611" width="2.42578125" style="39" customWidth="1"/>
    <col min="4612" max="4612" width="2.28515625" style="39" customWidth="1"/>
    <col min="4613" max="4613" width="13.7109375" style="39" customWidth="1"/>
    <col min="4614" max="4614" width="33.42578125" style="39" customWidth="1"/>
    <col min="4615" max="4615" width="9.7109375" style="39" customWidth="1"/>
    <col min="4616" max="4616" width="0.85546875" style="39" customWidth="1"/>
    <col min="4617" max="4617" width="15.7109375" style="39" customWidth="1"/>
    <col min="4618" max="4618" width="0.85546875" style="39" customWidth="1"/>
    <col min="4619" max="4619" width="15.7109375" style="39" customWidth="1"/>
    <col min="4620" max="4620" width="2.85546875" style="39" customWidth="1"/>
    <col min="4621" max="4621" width="15.140625" style="39" customWidth="1"/>
    <col min="4622" max="4622" width="12.42578125" style="39" bestFit="1" customWidth="1"/>
    <col min="4623" max="4623" width="11.28515625" style="39" bestFit="1" customWidth="1"/>
    <col min="4624" max="4864" width="9.140625" style="39"/>
    <col min="4865" max="4865" width="2.42578125" style="39" customWidth="1"/>
    <col min="4866" max="4866" width="2.28515625" style="39" customWidth="1"/>
    <col min="4867" max="4867" width="2.42578125" style="39" customWidth="1"/>
    <col min="4868" max="4868" width="2.28515625" style="39" customWidth="1"/>
    <col min="4869" max="4869" width="13.7109375" style="39" customWidth="1"/>
    <col min="4870" max="4870" width="33.42578125" style="39" customWidth="1"/>
    <col min="4871" max="4871" width="9.7109375" style="39" customWidth="1"/>
    <col min="4872" max="4872" width="0.85546875" style="39" customWidth="1"/>
    <col min="4873" max="4873" width="15.7109375" style="39" customWidth="1"/>
    <col min="4874" max="4874" width="0.85546875" style="39" customWidth="1"/>
    <col min="4875" max="4875" width="15.7109375" style="39" customWidth="1"/>
    <col min="4876" max="4876" width="2.85546875" style="39" customWidth="1"/>
    <col min="4877" max="4877" width="15.140625" style="39" customWidth="1"/>
    <col min="4878" max="4878" width="12.42578125" style="39" bestFit="1" customWidth="1"/>
    <col min="4879" max="4879" width="11.28515625" style="39" bestFit="1" customWidth="1"/>
    <col min="4880" max="5120" width="9.140625" style="39"/>
    <col min="5121" max="5121" width="2.42578125" style="39" customWidth="1"/>
    <col min="5122" max="5122" width="2.28515625" style="39" customWidth="1"/>
    <col min="5123" max="5123" width="2.42578125" style="39" customWidth="1"/>
    <col min="5124" max="5124" width="2.28515625" style="39" customWidth="1"/>
    <col min="5125" max="5125" width="13.7109375" style="39" customWidth="1"/>
    <col min="5126" max="5126" width="33.42578125" style="39" customWidth="1"/>
    <col min="5127" max="5127" width="9.7109375" style="39" customWidth="1"/>
    <col min="5128" max="5128" width="0.85546875" style="39" customWidth="1"/>
    <col min="5129" max="5129" width="15.7109375" style="39" customWidth="1"/>
    <col min="5130" max="5130" width="0.85546875" style="39" customWidth="1"/>
    <col min="5131" max="5131" width="15.7109375" style="39" customWidth="1"/>
    <col min="5132" max="5132" width="2.85546875" style="39" customWidth="1"/>
    <col min="5133" max="5133" width="15.140625" style="39" customWidth="1"/>
    <col min="5134" max="5134" width="12.42578125" style="39" bestFit="1" customWidth="1"/>
    <col min="5135" max="5135" width="11.28515625" style="39" bestFit="1" customWidth="1"/>
    <col min="5136" max="5376" width="9.140625" style="39"/>
    <col min="5377" max="5377" width="2.42578125" style="39" customWidth="1"/>
    <col min="5378" max="5378" width="2.28515625" style="39" customWidth="1"/>
    <col min="5379" max="5379" width="2.42578125" style="39" customWidth="1"/>
    <col min="5380" max="5380" width="2.28515625" style="39" customWidth="1"/>
    <col min="5381" max="5381" width="13.7109375" style="39" customWidth="1"/>
    <col min="5382" max="5382" width="33.42578125" style="39" customWidth="1"/>
    <col min="5383" max="5383" width="9.7109375" style="39" customWidth="1"/>
    <col min="5384" max="5384" width="0.85546875" style="39" customWidth="1"/>
    <col min="5385" max="5385" width="15.7109375" style="39" customWidth="1"/>
    <col min="5386" max="5386" width="0.85546875" style="39" customWidth="1"/>
    <col min="5387" max="5387" width="15.7109375" style="39" customWidth="1"/>
    <col min="5388" max="5388" width="2.85546875" style="39" customWidth="1"/>
    <col min="5389" max="5389" width="15.140625" style="39" customWidth="1"/>
    <col min="5390" max="5390" width="12.42578125" style="39" bestFit="1" customWidth="1"/>
    <col min="5391" max="5391" width="11.28515625" style="39" bestFit="1" customWidth="1"/>
    <col min="5392" max="5632" width="9.140625" style="39"/>
    <col min="5633" max="5633" width="2.42578125" style="39" customWidth="1"/>
    <col min="5634" max="5634" width="2.28515625" style="39" customWidth="1"/>
    <col min="5635" max="5635" width="2.42578125" style="39" customWidth="1"/>
    <col min="5636" max="5636" width="2.28515625" style="39" customWidth="1"/>
    <col min="5637" max="5637" width="13.7109375" style="39" customWidth="1"/>
    <col min="5638" max="5638" width="33.42578125" style="39" customWidth="1"/>
    <col min="5639" max="5639" width="9.7109375" style="39" customWidth="1"/>
    <col min="5640" max="5640" width="0.85546875" style="39" customWidth="1"/>
    <col min="5641" max="5641" width="15.7109375" style="39" customWidth="1"/>
    <col min="5642" max="5642" width="0.85546875" style="39" customWidth="1"/>
    <col min="5643" max="5643" width="15.7109375" style="39" customWidth="1"/>
    <col min="5644" max="5644" width="2.85546875" style="39" customWidth="1"/>
    <col min="5645" max="5645" width="15.140625" style="39" customWidth="1"/>
    <col min="5646" max="5646" width="12.42578125" style="39" bestFit="1" customWidth="1"/>
    <col min="5647" max="5647" width="11.28515625" style="39" bestFit="1" customWidth="1"/>
    <col min="5648" max="5888" width="9.140625" style="39"/>
    <col min="5889" max="5889" width="2.42578125" style="39" customWidth="1"/>
    <col min="5890" max="5890" width="2.28515625" style="39" customWidth="1"/>
    <col min="5891" max="5891" width="2.42578125" style="39" customWidth="1"/>
    <col min="5892" max="5892" width="2.28515625" style="39" customWidth="1"/>
    <col min="5893" max="5893" width="13.7109375" style="39" customWidth="1"/>
    <col min="5894" max="5894" width="33.42578125" style="39" customWidth="1"/>
    <col min="5895" max="5895" width="9.7109375" style="39" customWidth="1"/>
    <col min="5896" max="5896" width="0.85546875" style="39" customWidth="1"/>
    <col min="5897" max="5897" width="15.7109375" style="39" customWidth="1"/>
    <col min="5898" max="5898" width="0.85546875" style="39" customWidth="1"/>
    <col min="5899" max="5899" width="15.7109375" style="39" customWidth="1"/>
    <col min="5900" max="5900" width="2.85546875" style="39" customWidth="1"/>
    <col min="5901" max="5901" width="15.140625" style="39" customWidth="1"/>
    <col min="5902" max="5902" width="12.42578125" style="39" bestFit="1" customWidth="1"/>
    <col min="5903" max="5903" width="11.28515625" style="39" bestFit="1" customWidth="1"/>
    <col min="5904" max="6144" width="9.140625" style="39"/>
    <col min="6145" max="6145" width="2.42578125" style="39" customWidth="1"/>
    <col min="6146" max="6146" width="2.28515625" style="39" customWidth="1"/>
    <col min="6147" max="6147" width="2.42578125" style="39" customWidth="1"/>
    <col min="6148" max="6148" width="2.28515625" style="39" customWidth="1"/>
    <col min="6149" max="6149" width="13.7109375" style="39" customWidth="1"/>
    <col min="6150" max="6150" width="33.42578125" style="39" customWidth="1"/>
    <col min="6151" max="6151" width="9.7109375" style="39" customWidth="1"/>
    <col min="6152" max="6152" width="0.85546875" style="39" customWidth="1"/>
    <col min="6153" max="6153" width="15.7109375" style="39" customWidth="1"/>
    <col min="6154" max="6154" width="0.85546875" style="39" customWidth="1"/>
    <col min="6155" max="6155" width="15.7109375" style="39" customWidth="1"/>
    <col min="6156" max="6156" width="2.85546875" style="39" customWidth="1"/>
    <col min="6157" max="6157" width="15.140625" style="39" customWidth="1"/>
    <col min="6158" max="6158" width="12.42578125" style="39" bestFit="1" customWidth="1"/>
    <col min="6159" max="6159" width="11.28515625" style="39" bestFit="1" customWidth="1"/>
    <col min="6160" max="6400" width="9.140625" style="39"/>
    <col min="6401" max="6401" width="2.42578125" style="39" customWidth="1"/>
    <col min="6402" max="6402" width="2.28515625" style="39" customWidth="1"/>
    <col min="6403" max="6403" width="2.42578125" style="39" customWidth="1"/>
    <col min="6404" max="6404" width="2.28515625" style="39" customWidth="1"/>
    <col min="6405" max="6405" width="13.7109375" style="39" customWidth="1"/>
    <col min="6406" max="6406" width="33.42578125" style="39" customWidth="1"/>
    <col min="6407" max="6407" width="9.7109375" style="39" customWidth="1"/>
    <col min="6408" max="6408" width="0.85546875" style="39" customWidth="1"/>
    <col min="6409" max="6409" width="15.7109375" style="39" customWidth="1"/>
    <col min="6410" max="6410" width="0.85546875" style="39" customWidth="1"/>
    <col min="6411" max="6411" width="15.7109375" style="39" customWidth="1"/>
    <col min="6412" max="6412" width="2.85546875" style="39" customWidth="1"/>
    <col min="6413" max="6413" width="15.140625" style="39" customWidth="1"/>
    <col min="6414" max="6414" width="12.42578125" style="39" bestFit="1" customWidth="1"/>
    <col min="6415" max="6415" width="11.28515625" style="39" bestFit="1" customWidth="1"/>
    <col min="6416" max="6656" width="9.140625" style="39"/>
    <col min="6657" max="6657" width="2.42578125" style="39" customWidth="1"/>
    <col min="6658" max="6658" width="2.28515625" style="39" customWidth="1"/>
    <col min="6659" max="6659" width="2.42578125" style="39" customWidth="1"/>
    <col min="6660" max="6660" width="2.28515625" style="39" customWidth="1"/>
    <col min="6661" max="6661" width="13.7109375" style="39" customWidth="1"/>
    <col min="6662" max="6662" width="33.42578125" style="39" customWidth="1"/>
    <col min="6663" max="6663" width="9.7109375" style="39" customWidth="1"/>
    <col min="6664" max="6664" width="0.85546875" style="39" customWidth="1"/>
    <col min="6665" max="6665" width="15.7109375" style="39" customWidth="1"/>
    <col min="6666" max="6666" width="0.85546875" style="39" customWidth="1"/>
    <col min="6667" max="6667" width="15.7109375" style="39" customWidth="1"/>
    <col min="6668" max="6668" width="2.85546875" style="39" customWidth="1"/>
    <col min="6669" max="6669" width="15.140625" style="39" customWidth="1"/>
    <col min="6670" max="6670" width="12.42578125" style="39" bestFit="1" customWidth="1"/>
    <col min="6671" max="6671" width="11.28515625" style="39" bestFit="1" customWidth="1"/>
    <col min="6672" max="6912" width="9.140625" style="39"/>
    <col min="6913" max="6913" width="2.42578125" style="39" customWidth="1"/>
    <col min="6914" max="6914" width="2.28515625" style="39" customWidth="1"/>
    <col min="6915" max="6915" width="2.42578125" style="39" customWidth="1"/>
    <col min="6916" max="6916" width="2.28515625" style="39" customWidth="1"/>
    <col min="6917" max="6917" width="13.7109375" style="39" customWidth="1"/>
    <col min="6918" max="6918" width="33.42578125" style="39" customWidth="1"/>
    <col min="6919" max="6919" width="9.7109375" style="39" customWidth="1"/>
    <col min="6920" max="6920" width="0.85546875" style="39" customWidth="1"/>
    <col min="6921" max="6921" width="15.7109375" style="39" customWidth="1"/>
    <col min="6922" max="6922" width="0.85546875" style="39" customWidth="1"/>
    <col min="6923" max="6923" width="15.7109375" style="39" customWidth="1"/>
    <col min="6924" max="6924" width="2.85546875" style="39" customWidth="1"/>
    <col min="6925" max="6925" width="15.140625" style="39" customWidth="1"/>
    <col min="6926" max="6926" width="12.42578125" style="39" bestFit="1" customWidth="1"/>
    <col min="6927" max="6927" width="11.28515625" style="39" bestFit="1" customWidth="1"/>
    <col min="6928" max="7168" width="9.140625" style="39"/>
    <col min="7169" max="7169" width="2.42578125" style="39" customWidth="1"/>
    <col min="7170" max="7170" width="2.28515625" style="39" customWidth="1"/>
    <col min="7171" max="7171" width="2.42578125" style="39" customWidth="1"/>
    <col min="7172" max="7172" width="2.28515625" style="39" customWidth="1"/>
    <col min="7173" max="7173" width="13.7109375" style="39" customWidth="1"/>
    <col min="7174" max="7174" width="33.42578125" style="39" customWidth="1"/>
    <col min="7175" max="7175" width="9.7109375" style="39" customWidth="1"/>
    <col min="7176" max="7176" width="0.85546875" style="39" customWidth="1"/>
    <col min="7177" max="7177" width="15.7109375" style="39" customWidth="1"/>
    <col min="7178" max="7178" width="0.85546875" style="39" customWidth="1"/>
    <col min="7179" max="7179" width="15.7109375" style="39" customWidth="1"/>
    <col min="7180" max="7180" width="2.85546875" style="39" customWidth="1"/>
    <col min="7181" max="7181" width="15.140625" style="39" customWidth="1"/>
    <col min="7182" max="7182" width="12.42578125" style="39" bestFit="1" customWidth="1"/>
    <col min="7183" max="7183" width="11.28515625" style="39" bestFit="1" customWidth="1"/>
    <col min="7184" max="7424" width="9.140625" style="39"/>
    <col min="7425" max="7425" width="2.42578125" style="39" customWidth="1"/>
    <col min="7426" max="7426" width="2.28515625" style="39" customWidth="1"/>
    <col min="7427" max="7427" width="2.42578125" style="39" customWidth="1"/>
    <col min="7428" max="7428" width="2.28515625" style="39" customWidth="1"/>
    <col min="7429" max="7429" width="13.7109375" style="39" customWidth="1"/>
    <col min="7430" max="7430" width="33.42578125" style="39" customWidth="1"/>
    <col min="7431" max="7431" width="9.7109375" style="39" customWidth="1"/>
    <col min="7432" max="7432" width="0.85546875" style="39" customWidth="1"/>
    <col min="7433" max="7433" width="15.7109375" style="39" customWidth="1"/>
    <col min="7434" max="7434" width="0.85546875" style="39" customWidth="1"/>
    <col min="7435" max="7435" width="15.7109375" style="39" customWidth="1"/>
    <col min="7436" max="7436" width="2.85546875" style="39" customWidth="1"/>
    <col min="7437" max="7437" width="15.140625" style="39" customWidth="1"/>
    <col min="7438" max="7438" width="12.42578125" style="39" bestFit="1" customWidth="1"/>
    <col min="7439" max="7439" width="11.28515625" style="39" bestFit="1" customWidth="1"/>
    <col min="7440" max="7680" width="9.140625" style="39"/>
    <col min="7681" max="7681" width="2.42578125" style="39" customWidth="1"/>
    <col min="7682" max="7682" width="2.28515625" style="39" customWidth="1"/>
    <col min="7683" max="7683" width="2.42578125" style="39" customWidth="1"/>
    <col min="7684" max="7684" width="2.28515625" style="39" customWidth="1"/>
    <col min="7685" max="7685" width="13.7109375" style="39" customWidth="1"/>
    <col min="7686" max="7686" width="33.42578125" style="39" customWidth="1"/>
    <col min="7687" max="7687" width="9.7109375" style="39" customWidth="1"/>
    <col min="7688" max="7688" width="0.85546875" style="39" customWidth="1"/>
    <col min="7689" max="7689" width="15.7109375" style="39" customWidth="1"/>
    <col min="7690" max="7690" width="0.85546875" style="39" customWidth="1"/>
    <col min="7691" max="7691" width="15.7109375" style="39" customWidth="1"/>
    <col min="7692" max="7692" width="2.85546875" style="39" customWidth="1"/>
    <col min="7693" max="7693" width="15.140625" style="39" customWidth="1"/>
    <col min="7694" max="7694" width="12.42578125" style="39" bestFit="1" customWidth="1"/>
    <col min="7695" max="7695" width="11.28515625" style="39" bestFit="1" customWidth="1"/>
    <col min="7696" max="7936" width="9.140625" style="39"/>
    <col min="7937" max="7937" width="2.42578125" style="39" customWidth="1"/>
    <col min="7938" max="7938" width="2.28515625" style="39" customWidth="1"/>
    <col min="7939" max="7939" width="2.42578125" style="39" customWidth="1"/>
    <col min="7940" max="7940" width="2.28515625" style="39" customWidth="1"/>
    <col min="7941" max="7941" width="13.7109375" style="39" customWidth="1"/>
    <col min="7942" max="7942" width="33.42578125" style="39" customWidth="1"/>
    <col min="7943" max="7943" width="9.7109375" style="39" customWidth="1"/>
    <col min="7944" max="7944" width="0.85546875" style="39" customWidth="1"/>
    <col min="7945" max="7945" width="15.7109375" style="39" customWidth="1"/>
    <col min="7946" max="7946" width="0.85546875" style="39" customWidth="1"/>
    <col min="7947" max="7947" width="15.7109375" style="39" customWidth="1"/>
    <col min="7948" max="7948" width="2.85546875" style="39" customWidth="1"/>
    <col min="7949" max="7949" width="15.140625" style="39" customWidth="1"/>
    <col min="7950" max="7950" width="12.42578125" style="39" bestFit="1" customWidth="1"/>
    <col min="7951" max="7951" width="11.28515625" style="39" bestFit="1" customWidth="1"/>
    <col min="7952" max="8192" width="9.140625" style="39"/>
    <col min="8193" max="8193" width="2.42578125" style="39" customWidth="1"/>
    <col min="8194" max="8194" width="2.28515625" style="39" customWidth="1"/>
    <col min="8195" max="8195" width="2.42578125" style="39" customWidth="1"/>
    <col min="8196" max="8196" width="2.28515625" style="39" customWidth="1"/>
    <col min="8197" max="8197" width="13.7109375" style="39" customWidth="1"/>
    <col min="8198" max="8198" width="33.42578125" style="39" customWidth="1"/>
    <col min="8199" max="8199" width="9.7109375" style="39" customWidth="1"/>
    <col min="8200" max="8200" width="0.85546875" style="39" customWidth="1"/>
    <col min="8201" max="8201" width="15.7109375" style="39" customWidth="1"/>
    <col min="8202" max="8202" width="0.85546875" style="39" customWidth="1"/>
    <col min="8203" max="8203" width="15.7109375" style="39" customWidth="1"/>
    <col min="8204" max="8204" width="2.85546875" style="39" customWidth="1"/>
    <col min="8205" max="8205" width="15.140625" style="39" customWidth="1"/>
    <col min="8206" max="8206" width="12.42578125" style="39" bestFit="1" customWidth="1"/>
    <col min="8207" max="8207" width="11.28515625" style="39" bestFit="1" customWidth="1"/>
    <col min="8208" max="8448" width="9.140625" style="39"/>
    <col min="8449" max="8449" width="2.42578125" style="39" customWidth="1"/>
    <col min="8450" max="8450" width="2.28515625" style="39" customWidth="1"/>
    <col min="8451" max="8451" width="2.42578125" style="39" customWidth="1"/>
    <col min="8452" max="8452" width="2.28515625" style="39" customWidth="1"/>
    <col min="8453" max="8453" width="13.7109375" style="39" customWidth="1"/>
    <col min="8454" max="8454" width="33.42578125" style="39" customWidth="1"/>
    <col min="8455" max="8455" width="9.7109375" style="39" customWidth="1"/>
    <col min="8456" max="8456" width="0.85546875" style="39" customWidth="1"/>
    <col min="8457" max="8457" width="15.7109375" style="39" customWidth="1"/>
    <col min="8458" max="8458" width="0.85546875" style="39" customWidth="1"/>
    <col min="8459" max="8459" width="15.7109375" style="39" customWidth="1"/>
    <col min="8460" max="8460" width="2.85546875" style="39" customWidth="1"/>
    <col min="8461" max="8461" width="15.140625" style="39" customWidth="1"/>
    <col min="8462" max="8462" width="12.42578125" style="39" bestFit="1" customWidth="1"/>
    <col min="8463" max="8463" width="11.28515625" style="39" bestFit="1" customWidth="1"/>
    <col min="8464" max="8704" width="9.140625" style="39"/>
    <col min="8705" max="8705" width="2.42578125" style="39" customWidth="1"/>
    <col min="8706" max="8706" width="2.28515625" style="39" customWidth="1"/>
    <col min="8707" max="8707" width="2.42578125" style="39" customWidth="1"/>
    <col min="8708" max="8708" width="2.28515625" style="39" customWidth="1"/>
    <col min="8709" max="8709" width="13.7109375" style="39" customWidth="1"/>
    <col min="8710" max="8710" width="33.42578125" style="39" customWidth="1"/>
    <col min="8711" max="8711" width="9.7109375" style="39" customWidth="1"/>
    <col min="8712" max="8712" width="0.85546875" style="39" customWidth="1"/>
    <col min="8713" max="8713" width="15.7109375" style="39" customWidth="1"/>
    <col min="8714" max="8714" width="0.85546875" style="39" customWidth="1"/>
    <col min="8715" max="8715" width="15.7109375" style="39" customWidth="1"/>
    <col min="8716" max="8716" width="2.85546875" style="39" customWidth="1"/>
    <col min="8717" max="8717" width="15.140625" style="39" customWidth="1"/>
    <col min="8718" max="8718" width="12.42578125" style="39" bestFit="1" customWidth="1"/>
    <col min="8719" max="8719" width="11.28515625" style="39" bestFit="1" customWidth="1"/>
    <col min="8720" max="8960" width="9.140625" style="39"/>
    <col min="8961" max="8961" width="2.42578125" style="39" customWidth="1"/>
    <col min="8962" max="8962" width="2.28515625" style="39" customWidth="1"/>
    <col min="8963" max="8963" width="2.42578125" style="39" customWidth="1"/>
    <col min="8964" max="8964" width="2.28515625" style="39" customWidth="1"/>
    <col min="8965" max="8965" width="13.7109375" style="39" customWidth="1"/>
    <col min="8966" max="8966" width="33.42578125" style="39" customWidth="1"/>
    <col min="8967" max="8967" width="9.7109375" style="39" customWidth="1"/>
    <col min="8968" max="8968" width="0.85546875" style="39" customWidth="1"/>
    <col min="8969" max="8969" width="15.7109375" style="39" customWidth="1"/>
    <col min="8970" max="8970" width="0.85546875" style="39" customWidth="1"/>
    <col min="8971" max="8971" width="15.7109375" style="39" customWidth="1"/>
    <col min="8972" max="8972" width="2.85546875" style="39" customWidth="1"/>
    <col min="8973" max="8973" width="15.140625" style="39" customWidth="1"/>
    <col min="8974" max="8974" width="12.42578125" style="39" bestFit="1" customWidth="1"/>
    <col min="8975" max="8975" width="11.28515625" style="39" bestFit="1" customWidth="1"/>
    <col min="8976" max="9216" width="9.140625" style="39"/>
    <col min="9217" max="9217" width="2.42578125" style="39" customWidth="1"/>
    <col min="9218" max="9218" width="2.28515625" style="39" customWidth="1"/>
    <col min="9219" max="9219" width="2.42578125" style="39" customWidth="1"/>
    <col min="9220" max="9220" width="2.28515625" style="39" customWidth="1"/>
    <col min="9221" max="9221" width="13.7109375" style="39" customWidth="1"/>
    <col min="9222" max="9222" width="33.42578125" style="39" customWidth="1"/>
    <col min="9223" max="9223" width="9.7109375" style="39" customWidth="1"/>
    <col min="9224" max="9224" width="0.85546875" style="39" customWidth="1"/>
    <col min="9225" max="9225" width="15.7109375" style="39" customWidth="1"/>
    <col min="9226" max="9226" width="0.85546875" style="39" customWidth="1"/>
    <col min="9227" max="9227" width="15.7109375" style="39" customWidth="1"/>
    <col min="9228" max="9228" width="2.85546875" style="39" customWidth="1"/>
    <col min="9229" max="9229" width="15.140625" style="39" customWidth="1"/>
    <col min="9230" max="9230" width="12.42578125" style="39" bestFit="1" customWidth="1"/>
    <col min="9231" max="9231" width="11.28515625" style="39" bestFit="1" customWidth="1"/>
    <col min="9232" max="9472" width="9.140625" style="39"/>
    <col min="9473" max="9473" width="2.42578125" style="39" customWidth="1"/>
    <col min="9474" max="9474" width="2.28515625" style="39" customWidth="1"/>
    <col min="9475" max="9475" width="2.42578125" style="39" customWidth="1"/>
    <col min="9476" max="9476" width="2.28515625" style="39" customWidth="1"/>
    <col min="9477" max="9477" width="13.7109375" style="39" customWidth="1"/>
    <col min="9478" max="9478" width="33.42578125" style="39" customWidth="1"/>
    <col min="9479" max="9479" width="9.7109375" style="39" customWidth="1"/>
    <col min="9480" max="9480" width="0.85546875" style="39" customWidth="1"/>
    <col min="9481" max="9481" width="15.7109375" style="39" customWidth="1"/>
    <col min="9482" max="9482" width="0.85546875" style="39" customWidth="1"/>
    <col min="9483" max="9483" width="15.7109375" style="39" customWidth="1"/>
    <col min="9484" max="9484" width="2.85546875" style="39" customWidth="1"/>
    <col min="9485" max="9485" width="15.140625" style="39" customWidth="1"/>
    <col min="9486" max="9486" width="12.42578125" style="39" bestFit="1" customWidth="1"/>
    <col min="9487" max="9487" width="11.28515625" style="39" bestFit="1" customWidth="1"/>
    <col min="9488" max="9728" width="9.140625" style="39"/>
    <col min="9729" max="9729" width="2.42578125" style="39" customWidth="1"/>
    <col min="9730" max="9730" width="2.28515625" style="39" customWidth="1"/>
    <col min="9731" max="9731" width="2.42578125" style="39" customWidth="1"/>
    <col min="9732" max="9732" width="2.28515625" style="39" customWidth="1"/>
    <col min="9733" max="9733" width="13.7109375" style="39" customWidth="1"/>
    <col min="9734" max="9734" width="33.42578125" style="39" customWidth="1"/>
    <col min="9735" max="9735" width="9.7109375" style="39" customWidth="1"/>
    <col min="9736" max="9736" width="0.85546875" style="39" customWidth="1"/>
    <col min="9737" max="9737" width="15.7109375" style="39" customWidth="1"/>
    <col min="9738" max="9738" width="0.85546875" style="39" customWidth="1"/>
    <col min="9739" max="9739" width="15.7109375" style="39" customWidth="1"/>
    <col min="9740" max="9740" width="2.85546875" style="39" customWidth="1"/>
    <col min="9741" max="9741" width="15.140625" style="39" customWidth="1"/>
    <col min="9742" max="9742" width="12.42578125" style="39" bestFit="1" customWidth="1"/>
    <col min="9743" max="9743" width="11.28515625" style="39" bestFit="1" customWidth="1"/>
    <col min="9744" max="9984" width="9.140625" style="39"/>
    <col min="9985" max="9985" width="2.42578125" style="39" customWidth="1"/>
    <col min="9986" max="9986" width="2.28515625" style="39" customWidth="1"/>
    <col min="9987" max="9987" width="2.42578125" style="39" customWidth="1"/>
    <col min="9988" max="9988" width="2.28515625" style="39" customWidth="1"/>
    <col min="9989" max="9989" width="13.7109375" style="39" customWidth="1"/>
    <col min="9990" max="9990" width="33.42578125" style="39" customWidth="1"/>
    <col min="9991" max="9991" width="9.7109375" style="39" customWidth="1"/>
    <col min="9992" max="9992" width="0.85546875" style="39" customWidth="1"/>
    <col min="9993" max="9993" width="15.7109375" style="39" customWidth="1"/>
    <col min="9994" max="9994" width="0.85546875" style="39" customWidth="1"/>
    <col min="9995" max="9995" width="15.7109375" style="39" customWidth="1"/>
    <col min="9996" max="9996" width="2.85546875" style="39" customWidth="1"/>
    <col min="9997" max="9997" width="15.140625" style="39" customWidth="1"/>
    <col min="9998" max="9998" width="12.42578125" style="39" bestFit="1" customWidth="1"/>
    <col min="9999" max="9999" width="11.28515625" style="39" bestFit="1" customWidth="1"/>
    <col min="10000" max="10240" width="9.140625" style="39"/>
    <col min="10241" max="10241" width="2.42578125" style="39" customWidth="1"/>
    <col min="10242" max="10242" width="2.28515625" style="39" customWidth="1"/>
    <col min="10243" max="10243" width="2.42578125" style="39" customWidth="1"/>
    <col min="10244" max="10244" width="2.28515625" style="39" customWidth="1"/>
    <col min="10245" max="10245" width="13.7109375" style="39" customWidth="1"/>
    <col min="10246" max="10246" width="33.42578125" style="39" customWidth="1"/>
    <col min="10247" max="10247" width="9.7109375" style="39" customWidth="1"/>
    <col min="10248" max="10248" width="0.85546875" style="39" customWidth="1"/>
    <col min="10249" max="10249" width="15.7109375" style="39" customWidth="1"/>
    <col min="10250" max="10250" width="0.85546875" style="39" customWidth="1"/>
    <col min="10251" max="10251" width="15.7109375" style="39" customWidth="1"/>
    <col min="10252" max="10252" width="2.85546875" style="39" customWidth="1"/>
    <col min="10253" max="10253" width="15.140625" style="39" customWidth="1"/>
    <col min="10254" max="10254" width="12.42578125" style="39" bestFit="1" customWidth="1"/>
    <col min="10255" max="10255" width="11.28515625" style="39" bestFit="1" customWidth="1"/>
    <col min="10256" max="10496" width="9.140625" style="39"/>
    <col min="10497" max="10497" width="2.42578125" style="39" customWidth="1"/>
    <col min="10498" max="10498" width="2.28515625" style="39" customWidth="1"/>
    <col min="10499" max="10499" width="2.42578125" style="39" customWidth="1"/>
    <col min="10500" max="10500" width="2.28515625" style="39" customWidth="1"/>
    <col min="10501" max="10501" width="13.7109375" style="39" customWidth="1"/>
    <col min="10502" max="10502" width="33.42578125" style="39" customWidth="1"/>
    <col min="10503" max="10503" width="9.7109375" style="39" customWidth="1"/>
    <col min="10504" max="10504" width="0.85546875" style="39" customWidth="1"/>
    <col min="10505" max="10505" width="15.7109375" style="39" customWidth="1"/>
    <col min="10506" max="10506" width="0.85546875" style="39" customWidth="1"/>
    <col min="10507" max="10507" width="15.7109375" style="39" customWidth="1"/>
    <col min="10508" max="10508" width="2.85546875" style="39" customWidth="1"/>
    <col min="10509" max="10509" width="15.140625" style="39" customWidth="1"/>
    <col min="10510" max="10510" width="12.42578125" style="39" bestFit="1" customWidth="1"/>
    <col min="10511" max="10511" width="11.28515625" style="39" bestFit="1" customWidth="1"/>
    <col min="10512" max="10752" width="9.140625" style="39"/>
    <col min="10753" max="10753" width="2.42578125" style="39" customWidth="1"/>
    <col min="10754" max="10754" width="2.28515625" style="39" customWidth="1"/>
    <col min="10755" max="10755" width="2.42578125" style="39" customWidth="1"/>
    <col min="10756" max="10756" width="2.28515625" style="39" customWidth="1"/>
    <col min="10757" max="10757" width="13.7109375" style="39" customWidth="1"/>
    <col min="10758" max="10758" width="33.42578125" style="39" customWidth="1"/>
    <col min="10759" max="10759" width="9.7109375" style="39" customWidth="1"/>
    <col min="10760" max="10760" width="0.85546875" style="39" customWidth="1"/>
    <col min="10761" max="10761" width="15.7109375" style="39" customWidth="1"/>
    <col min="10762" max="10762" width="0.85546875" style="39" customWidth="1"/>
    <col min="10763" max="10763" width="15.7109375" style="39" customWidth="1"/>
    <col min="10764" max="10764" width="2.85546875" style="39" customWidth="1"/>
    <col min="10765" max="10765" width="15.140625" style="39" customWidth="1"/>
    <col min="10766" max="10766" width="12.42578125" style="39" bestFit="1" customWidth="1"/>
    <col min="10767" max="10767" width="11.28515625" style="39" bestFit="1" customWidth="1"/>
    <col min="10768" max="11008" width="9.140625" style="39"/>
    <col min="11009" max="11009" width="2.42578125" style="39" customWidth="1"/>
    <col min="11010" max="11010" width="2.28515625" style="39" customWidth="1"/>
    <col min="11011" max="11011" width="2.42578125" style="39" customWidth="1"/>
    <col min="11012" max="11012" width="2.28515625" style="39" customWidth="1"/>
    <col min="11013" max="11013" width="13.7109375" style="39" customWidth="1"/>
    <col min="11014" max="11014" width="33.42578125" style="39" customWidth="1"/>
    <col min="11015" max="11015" width="9.7109375" style="39" customWidth="1"/>
    <col min="11016" max="11016" width="0.85546875" style="39" customWidth="1"/>
    <col min="11017" max="11017" width="15.7109375" style="39" customWidth="1"/>
    <col min="11018" max="11018" width="0.85546875" style="39" customWidth="1"/>
    <col min="11019" max="11019" width="15.7109375" style="39" customWidth="1"/>
    <col min="11020" max="11020" width="2.85546875" style="39" customWidth="1"/>
    <col min="11021" max="11021" width="15.140625" style="39" customWidth="1"/>
    <col min="11022" max="11022" width="12.42578125" style="39" bestFit="1" customWidth="1"/>
    <col min="11023" max="11023" width="11.28515625" style="39" bestFit="1" customWidth="1"/>
    <col min="11024" max="11264" width="9.140625" style="39"/>
    <col min="11265" max="11265" width="2.42578125" style="39" customWidth="1"/>
    <col min="11266" max="11266" width="2.28515625" style="39" customWidth="1"/>
    <col min="11267" max="11267" width="2.42578125" style="39" customWidth="1"/>
    <col min="11268" max="11268" width="2.28515625" style="39" customWidth="1"/>
    <col min="11269" max="11269" width="13.7109375" style="39" customWidth="1"/>
    <col min="11270" max="11270" width="33.42578125" style="39" customWidth="1"/>
    <col min="11271" max="11271" width="9.7109375" style="39" customWidth="1"/>
    <col min="11272" max="11272" width="0.85546875" style="39" customWidth="1"/>
    <col min="11273" max="11273" width="15.7109375" style="39" customWidth="1"/>
    <col min="11274" max="11274" width="0.85546875" style="39" customWidth="1"/>
    <col min="11275" max="11275" width="15.7109375" style="39" customWidth="1"/>
    <col min="11276" max="11276" width="2.85546875" style="39" customWidth="1"/>
    <col min="11277" max="11277" width="15.140625" style="39" customWidth="1"/>
    <col min="11278" max="11278" width="12.42578125" style="39" bestFit="1" customWidth="1"/>
    <col min="11279" max="11279" width="11.28515625" style="39" bestFit="1" customWidth="1"/>
    <col min="11280" max="11520" width="9.140625" style="39"/>
    <col min="11521" max="11521" width="2.42578125" style="39" customWidth="1"/>
    <col min="11522" max="11522" width="2.28515625" style="39" customWidth="1"/>
    <col min="11523" max="11523" width="2.42578125" style="39" customWidth="1"/>
    <col min="11524" max="11524" width="2.28515625" style="39" customWidth="1"/>
    <col min="11525" max="11525" width="13.7109375" style="39" customWidth="1"/>
    <col min="11526" max="11526" width="33.42578125" style="39" customWidth="1"/>
    <col min="11527" max="11527" width="9.7109375" style="39" customWidth="1"/>
    <col min="11528" max="11528" width="0.85546875" style="39" customWidth="1"/>
    <col min="11529" max="11529" width="15.7109375" style="39" customWidth="1"/>
    <col min="11530" max="11530" width="0.85546875" style="39" customWidth="1"/>
    <col min="11531" max="11531" width="15.7109375" style="39" customWidth="1"/>
    <col min="11532" max="11532" width="2.85546875" style="39" customWidth="1"/>
    <col min="11533" max="11533" width="15.140625" style="39" customWidth="1"/>
    <col min="11534" max="11534" width="12.42578125" style="39" bestFit="1" customWidth="1"/>
    <col min="11535" max="11535" width="11.28515625" style="39" bestFit="1" customWidth="1"/>
    <col min="11536" max="11776" width="9.140625" style="39"/>
    <col min="11777" max="11777" width="2.42578125" style="39" customWidth="1"/>
    <col min="11778" max="11778" width="2.28515625" style="39" customWidth="1"/>
    <col min="11779" max="11779" width="2.42578125" style="39" customWidth="1"/>
    <col min="11780" max="11780" width="2.28515625" style="39" customWidth="1"/>
    <col min="11781" max="11781" width="13.7109375" style="39" customWidth="1"/>
    <col min="11782" max="11782" width="33.42578125" style="39" customWidth="1"/>
    <col min="11783" max="11783" width="9.7109375" style="39" customWidth="1"/>
    <col min="11784" max="11784" width="0.85546875" style="39" customWidth="1"/>
    <col min="11785" max="11785" width="15.7109375" style="39" customWidth="1"/>
    <col min="11786" max="11786" width="0.85546875" style="39" customWidth="1"/>
    <col min="11787" max="11787" width="15.7109375" style="39" customWidth="1"/>
    <col min="11788" max="11788" width="2.85546875" style="39" customWidth="1"/>
    <col min="11789" max="11789" width="15.140625" style="39" customWidth="1"/>
    <col min="11790" max="11790" width="12.42578125" style="39" bestFit="1" customWidth="1"/>
    <col min="11791" max="11791" width="11.28515625" style="39" bestFit="1" customWidth="1"/>
    <col min="11792" max="12032" width="9.140625" style="39"/>
    <col min="12033" max="12033" width="2.42578125" style="39" customWidth="1"/>
    <col min="12034" max="12034" width="2.28515625" style="39" customWidth="1"/>
    <col min="12035" max="12035" width="2.42578125" style="39" customWidth="1"/>
    <col min="12036" max="12036" width="2.28515625" style="39" customWidth="1"/>
    <col min="12037" max="12037" width="13.7109375" style="39" customWidth="1"/>
    <col min="12038" max="12038" width="33.42578125" style="39" customWidth="1"/>
    <col min="12039" max="12039" width="9.7109375" style="39" customWidth="1"/>
    <col min="12040" max="12040" width="0.85546875" style="39" customWidth="1"/>
    <col min="12041" max="12041" width="15.7109375" style="39" customWidth="1"/>
    <col min="12042" max="12042" width="0.85546875" style="39" customWidth="1"/>
    <col min="12043" max="12043" width="15.7109375" style="39" customWidth="1"/>
    <col min="12044" max="12044" width="2.85546875" style="39" customWidth="1"/>
    <col min="12045" max="12045" width="15.140625" style="39" customWidth="1"/>
    <col min="12046" max="12046" width="12.42578125" style="39" bestFit="1" customWidth="1"/>
    <col min="12047" max="12047" width="11.28515625" style="39" bestFit="1" customWidth="1"/>
    <col min="12048" max="12288" width="9.140625" style="39"/>
    <col min="12289" max="12289" width="2.42578125" style="39" customWidth="1"/>
    <col min="12290" max="12290" width="2.28515625" style="39" customWidth="1"/>
    <col min="12291" max="12291" width="2.42578125" style="39" customWidth="1"/>
    <col min="12292" max="12292" width="2.28515625" style="39" customWidth="1"/>
    <col min="12293" max="12293" width="13.7109375" style="39" customWidth="1"/>
    <col min="12294" max="12294" width="33.42578125" style="39" customWidth="1"/>
    <col min="12295" max="12295" width="9.7109375" style="39" customWidth="1"/>
    <col min="12296" max="12296" width="0.85546875" style="39" customWidth="1"/>
    <col min="12297" max="12297" width="15.7109375" style="39" customWidth="1"/>
    <col min="12298" max="12298" width="0.85546875" style="39" customWidth="1"/>
    <col min="12299" max="12299" width="15.7109375" style="39" customWidth="1"/>
    <col min="12300" max="12300" width="2.85546875" style="39" customWidth="1"/>
    <col min="12301" max="12301" width="15.140625" style="39" customWidth="1"/>
    <col min="12302" max="12302" width="12.42578125" style="39" bestFit="1" customWidth="1"/>
    <col min="12303" max="12303" width="11.28515625" style="39" bestFit="1" customWidth="1"/>
    <col min="12304" max="12544" width="9.140625" style="39"/>
    <col min="12545" max="12545" width="2.42578125" style="39" customWidth="1"/>
    <col min="12546" max="12546" width="2.28515625" style="39" customWidth="1"/>
    <col min="12547" max="12547" width="2.42578125" style="39" customWidth="1"/>
    <col min="12548" max="12548" width="2.28515625" style="39" customWidth="1"/>
    <col min="12549" max="12549" width="13.7109375" style="39" customWidth="1"/>
    <col min="12550" max="12550" width="33.42578125" style="39" customWidth="1"/>
    <col min="12551" max="12551" width="9.7109375" style="39" customWidth="1"/>
    <col min="12552" max="12552" width="0.85546875" style="39" customWidth="1"/>
    <col min="12553" max="12553" width="15.7109375" style="39" customWidth="1"/>
    <col min="12554" max="12554" width="0.85546875" style="39" customWidth="1"/>
    <col min="12555" max="12555" width="15.7109375" style="39" customWidth="1"/>
    <col min="12556" max="12556" width="2.85546875" style="39" customWidth="1"/>
    <col min="12557" max="12557" width="15.140625" style="39" customWidth="1"/>
    <col min="12558" max="12558" width="12.42578125" style="39" bestFit="1" customWidth="1"/>
    <col min="12559" max="12559" width="11.28515625" style="39" bestFit="1" customWidth="1"/>
    <col min="12560" max="12800" width="9.140625" style="39"/>
    <col min="12801" max="12801" width="2.42578125" style="39" customWidth="1"/>
    <col min="12802" max="12802" width="2.28515625" style="39" customWidth="1"/>
    <col min="12803" max="12803" width="2.42578125" style="39" customWidth="1"/>
    <col min="12804" max="12804" width="2.28515625" style="39" customWidth="1"/>
    <col min="12805" max="12805" width="13.7109375" style="39" customWidth="1"/>
    <col min="12806" max="12806" width="33.42578125" style="39" customWidth="1"/>
    <col min="12807" max="12807" width="9.7109375" style="39" customWidth="1"/>
    <col min="12808" max="12808" width="0.85546875" style="39" customWidth="1"/>
    <col min="12809" max="12809" width="15.7109375" style="39" customWidth="1"/>
    <col min="12810" max="12810" width="0.85546875" style="39" customWidth="1"/>
    <col min="12811" max="12811" width="15.7109375" style="39" customWidth="1"/>
    <col min="12812" max="12812" width="2.85546875" style="39" customWidth="1"/>
    <col min="12813" max="12813" width="15.140625" style="39" customWidth="1"/>
    <col min="12814" max="12814" width="12.42578125" style="39" bestFit="1" customWidth="1"/>
    <col min="12815" max="12815" width="11.28515625" style="39" bestFit="1" customWidth="1"/>
    <col min="12816" max="13056" width="9.140625" style="39"/>
    <col min="13057" max="13057" width="2.42578125" style="39" customWidth="1"/>
    <col min="13058" max="13058" width="2.28515625" style="39" customWidth="1"/>
    <col min="13059" max="13059" width="2.42578125" style="39" customWidth="1"/>
    <col min="13060" max="13060" width="2.28515625" style="39" customWidth="1"/>
    <col min="13061" max="13061" width="13.7109375" style="39" customWidth="1"/>
    <col min="13062" max="13062" width="33.42578125" style="39" customWidth="1"/>
    <col min="13063" max="13063" width="9.7109375" style="39" customWidth="1"/>
    <col min="13064" max="13064" width="0.85546875" style="39" customWidth="1"/>
    <col min="13065" max="13065" width="15.7109375" style="39" customWidth="1"/>
    <col min="13066" max="13066" width="0.85546875" style="39" customWidth="1"/>
    <col min="13067" max="13067" width="15.7109375" style="39" customWidth="1"/>
    <col min="13068" max="13068" width="2.85546875" style="39" customWidth="1"/>
    <col min="13069" max="13069" width="15.140625" style="39" customWidth="1"/>
    <col min="13070" max="13070" width="12.42578125" style="39" bestFit="1" customWidth="1"/>
    <col min="13071" max="13071" width="11.28515625" style="39" bestFit="1" customWidth="1"/>
    <col min="13072" max="13312" width="9.140625" style="39"/>
    <col min="13313" max="13313" width="2.42578125" style="39" customWidth="1"/>
    <col min="13314" max="13314" width="2.28515625" style="39" customWidth="1"/>
    <col min="13315" max="13315" width="2.42578125" style="39" customWidth="1"/>
    <col min="13316" max="13316" width="2.28515625" style="39" customWidth="1"/>
    <col min="13317" max="13317" width="13.7109375" style="39" customWidth="1"/>
    <col min="13318" max="13318" width="33.42578125" style="39" customWidth="1"/>
    <col min="13319" max="13319" width="9.7109375" style="39" customWidth="1"/>
    <col min="13320" max="13320" width="0.85546875" style="39" customWidth="1"/>
    <col min="13321" max="13321" width="15.7109375" style="39" customWidth="1"/>
    <col min="13322" max="13322" width="0.85546875" style="39" customWidth="1"/>
    <col min="13323" max="13323" width="15.7109375" style="39" customWidth="1"/>
    <col min="13324" max="13324" width="2.85546875" style="39" customWidth="1"/>
    <col min="13325" max="13325" width="15.140625" style="39" customWidth="1"/>
    <col min="13326" max="13326" width="12.42578125" style="39" bestFit="1" customWidth="1"/>
    <col min="13327" max="13327" width="11.28515625" style="39" bestFit="1" customWidth="1"/>
    <col min="13328" max="13568" width="9.140625" style="39"/>
    <col min="13569" max="13569" width="2.42578125" style="39" customWidth="1"/>
    <col min="13570" max="13570" width="2.28515625" style="39" customWidth="1"/>
    <col min="13571" max="13571" width="2.42578125" style="39" customWidth="1"/>
    <col min="13572" max="13572" width="2.28515625" style="39" customWidth="1"/>
    <col min="13573" max="13573" width="13.7109375" style="39" customWidth="1"/>
    <col min="13574" max="13574" width="33.42578125" style="39" customWidth="1"/>
    <col min="13575" max="13575" width="9.7109375" style="39" customWidth="1"/>
    <col min="13576" max="13576" width="0.85546875" style="39" customWidth="1"/>
    <col min="13577" max="13577" width="15.7109375" style="39" customWidth="1"/>
    <col min="13578" max="13578" width="0.85546875" style="39" customWidth="1"/>
    <col min="13579" max="13579" width="15.7109375" style="39" customWidth="1"/>
    <col min="13580" max="13580" width="2.85546875" style="39" customWidth="1"/>
    <col min="13581" max="13581" width="15.140625" style="39" customWidth="1"/>
    <col min="13582" max="13582" width="12.42578125" style="39" bestFit="1" customWidth="1"/>
    <col min="13583" max="13583" width="11.28515625" style="39" bestFit="1" customWidth="1"/>
    <col min="13584" max="13824" width="9.140625" style="39"/>
    <col min="13825" max="13825" width="2.42578125" style="39" customWidth="1"/>
    <col min="13826" max="13826" width="2.28515625" style="39" customWidth="1"/>
    <col min="13827" max="13827" width="2.42578125" style="39" customWidth="1"/>
    <col min="13828" max="13828" width="2.28515625" style="39" customWidth="1"/>
    <col min="13829" max="13829" width="13.7109375" style="39" customWidth="1"/>
    <col min="13830" max="13830" width="33.42578125" style="39" customWidth="1"/>
    <col min="13831" max="13831" width="9.7109375" style="39" customWidth="1"/>
    <col min="13832" max="13832" width="0.85546875" style="39" customWidth="1"/>
    <col min="13833" max="13833" width="15.7109375" style="39" customWidth="1"/>
    <col min="13834" max="13834" width="0.85546875" style="39" customWidth="1"/>
    <col min="13835" max="13835" width="15.7109375" style="39" customWidth="1"/>
    <col min="13836" max="13836" width="2.85546875" style="39" customWidth="1"/>
    <col min="13837" max="13837" width="15.140625" style="39" customWidth="1"/>
    <col min="13838" max="13838" width="12.42578125" style="39" bestFit="1" customWidth="1"/>
    <col min="13839" max="13839" width="11.28515625" style="39" bestFit="1" customWidth="1"/>
    <col min="13840" max="14080" width="9.140625" style="39"/>
    <col min="14081" max="14081" width="2.42578125" style="39" customWidth="1"/>
    <col min="14082" max="14082" width="2.28515625" style="39" customWidth="1"/>
    <col min="14083" max="14083" width="2.42578125" style="39" customWidth="1"/>
    <col min="14084" max="14084" width="2.28515625" style="39" customWidth="1"/>
    <col min="14085" max="14085" width="13.7109375" style="39" customWidth="1"/>
    <col min="14086" max="14086" width="33.42578125" style="39" customWidth="1"/>
    <col min="14087" max="14087" width="9.7109375" style="39" customWidth="1"/>
    <col min="14088" max="14088" width="0.85546875" style="39" customWidth="1"/>
    <col min="14089" max="14089" width="15.7109375" style="39" customWidth="1"/>
    <col min="14090" max="14090" width="0.85546875" style="39" customWidth="1"/>
    <col min="14091" max="14091" width="15.7109375" style="39" customWidth="1"/>
    <col min="14092" max="14092" width="2.85546875" style="39" customWidth="1"/>
    <col min="14093" max="14093" width="15.140625" style="39" customWidth="1"/>
    <col min="14094" max="14094" width="12.42578125" style="39" bestFit="1" customWidth="1"/>
    <col min="14095" max="14095" width="11.28515625" style="39" bestFit="1" customWidth="1"/>
    <col min="14096" max="14336" width="9.140625" style="39"/>
    <col min="14337" max="14337" width="2.42578125" style="39" customWidth="1"/>
    <col min="14338" max="14338" width="2.28515625" style="39" customWidth="1"/>
    <col min="14339" max="14339" width="2.42578125" style="39" customWidth="1"/>
    <col min="14340" max="14340" width="2.28515625" style="39" customWidth="1"/>
    <col min="14341" max="14341" width="13.7109375" style="39" customWidth="1"/>
    <col min="14342" max="14342" width="33.42578125" style="39" customWidth="1"/>
    <col min="14343" max="14343" width="9.7109375" style="39" customWidth="1"/>
    <col min="14344" max="14344" width="0.85546875" style="39" customWidth="1"/>
    <col min="14345" max="14345" width="15.7109375" style="39" customWidth="1"/>
    <col min="14346" max="14346" width="0.85546875" style="39" customWidth="1"/>
    <col min="14347" max="14347" width="15.7109375" style="39" customWidth="1"/>
    <col min="14348" max="14348" width="2.85546875" style="39" customWidth="1"/>
    <col min="14349" max="14349" width="15.140625" style="39" customWidth="1"/>
    <col min="14350" max="14350" width="12.42578125" style="39" bestFit="1" customWidth="1"/>
    <col min="14351" max="14351" width="11.28515625" style="39" bestFit="1" customWidth="1"/>
    <col min="14352" max="14592" width="9.140625" style="39"/>
    <col min="14593" max="14593" width="2.42578125" style="39" customWidth="1"/>
    <col min="14594" max="14594" width="2.28515625" style="39" customWidth="1"/>
    <col min="14595" max="14595" width="2.42578125" style="39" customWidth="1"/>
    <col min="14596" max="14596" width="2.28515625" style="39" customWidth="1"/>
    <col min="14597" max="14597" width="13.7109375" style="39" customWidth="1"/>
    <col min="14598" max="14598" width="33.42578125" style="39" customWidth="1"/>
    <col min="14599" max="14599" width="9.7109375" style="39" customWidth="1"/>
    <col min="14600" max="14600" width="0.85546875" style="39" customWidth="1"/>
    <col min="14601" max="14601" width="15.7109375" style="39" customWidth="1"/>
    <col min="14602" max="14602" width="0.85546875" style="39" customWidth="1"/>
    <col min="14603" max="14603" width="15.7109375" style="39" customWidth="1"/>
    <col min="14604" max="14604" width="2.85546875" style="39" customWidth="1"/>
    <col min="14605" max="14605" width="15.140625" style="39" customWidth="1"/>
    <col min="14606" max="14606" width="12.42578125" style="39" bestFit="1" customWidth="1"/>
    <col min="14607" max="14607" width="11.28515625" style="39" bestFit="1" customWidth="1"/>
    <col min="14608" max="14848" width="9.140625" style="39"/>
    <col min="14849" max="14849" width="2.42578125" style="39" customWidth="1"/>
    <col min="14850" max="14850" width="2.28515625" style="39" customWidth="1"/>
    <col min="14851" max="14851" width="2.42578125" style="39" customWidth="1"/>
    <col min="14852" max="14852" width="2.28515625" style="39" customWidth="1"/>
    <col min="14853" max="14853" width="13.7109375" style="39" customWidth="1"/>
    <col min="14854" max="14854" width="33.42578125" style="39" customWidth="1"/>
    <col min="14855" max="14855" width="9.7109375" style="39" customWidth="1"/>
    <col min="14856" max="14856" width="0.85546875" style="39" customWidth="1"/>
    <col min="14857" max="14857" width="15.7109375" style="39" customWidth="1"/>
    <col min="14858" max="14858" width="0.85546875" style="39" customWidth="1"/>
    <col min="14859" max="14859" width="15.7109375" style="39" customWidth="1"/>
    <col min="14860" max="14860" width="2.85546875" style="39" customWidth="1"/>
    <col min="14861" max="14861" width="15.140625" style="39" customWidth="1"/>
    <col min="14862" max="14862" width="12.42578125" style="39" bestFit="1" customWidth="1"/>
    <col min="14863" max="14863" width="11.28515625" style="39" bestFit="1" customWidth="1"/>
    <col min="14864" max="15104" width="9.140625" style="39"/>
    <col min="15105" max="15105" width="2.42578125" style="39" customWidth="1"/>
    <col min="15106" max="15106" width="2.28515625" style="39" customWidth="1"/>
    <col min="15107" max="15107" width="2.42578125" style="39" customWidth="1"/>
    <col min="15108" max="15108" width="2.28515625" style="39" customWidth="1"/>
    <col min="15109" max="15109" width="13.7109375" style="39" customWidth="1"/>
    <col min="15110" max="15110" width="33.42578125" style="39" customWidth="1"/>
    <col min="15111" max="15111" width="9.7109375" style="39" customWidth="1"/>
    <col min="15112" max="15112" width="0.85546875" style="39" customWidth="1"/>
    <col min="15113" max="15113" width="15.7109375" style="39" customWidth="1"/>
    <col min="15114" max="15114" width="0.85546875" style="39" customWidth="1"/>
    <col min="15115" max="15115" width="15.7109375" style="39" customWidth="1"/>
    <col min="15116" max="15116" width="2.85546875" style="39" customWidth="1"/>
    <col min="15117" max="15117" width="15.140625" style="39" customWidth="1"/>
    <col min="15118" max="15118" width="12.42578125" style="39" bestFit="1" customWidth="1"/>
    <col min="15119" max="15119" width="11.28515625" style="39" bestFit="1" customWidth="1"/>
    <col min="15120" max="15360" width="9.140625" style="39"/>
    <col min="15361" max="15361" width="2.42578125" style="39" customWidth="1"/>
    <col min="15362" max="15362" width="2.28515625" style="39" customWidth="1"/>
    <col min="15363" max="15363" width="2.42578125" style="39" customWidth="1"/>
    <col min="15364" max="15364" width="2.28515625" style="39" customWidth="1"/>
    <col min="15365" max="15365" width="13.7109375" style="39" customWidth="1"/>
    <col min="15366" max="15366" width="33.42578125" style="39" customWidth="1"/>
    <col min="15367" max="15367" width="9.7109375" style="39" customWidth="1"/>
    <col min="15368" max="15368" width="0.85546875" style="39" customWidth="1"/>
    <col min="15369" max="15369" width="15.7109375" style="39" customWidth="1"/>
    <col min="15370" max="15370" width="0.85546875" style="39" customWidth="1"/>
    <col min="15371" max="15371" width="15.7109375" style="39" customWidth="1"/>
    <col min="15372" max="15372" width="2.85546875" style="39" customWidth="1"/>
    <col min="15373" max="15373" width="15.140625" style="39" customWidth="1"/>
    <col min="15374" max="15374" width="12.42578125" style="39" bestFit="1" customWidth="1"/>
    <col min="15375" max="15375" width="11.28515625" style="39" bestFit="1" customWidth="1"/>
    <col min="15376" max="15616" width="9.140625" style="39"/>
    <col min="15617" max="15617" width="2.42578125" style="39" customWidth="1"/>
    <col min="15618" max="15618" width="2.28515625" style="39" customWidth="1"/>
    <col min="15619" max="15619" width="2.42578125" style="39" customWidth="1"/>
    <col min="15620" max="15620" width="2.28515625" style="39" customWidth="1"/>
    <col min="15621" max="15621" width="13.7109375" style="39" customWidth="1"/>
    <col min="15622" max="15622" width="33.42578125" style="39" customWidth="1"/>
    <col min="15623" max="15623" width="9.7109375" style="39" customWidth="1"/>
    <col min="15624" max="15624" width="0.85546875" style="39" customWidth="1"/>
    <col min="15625" max="15625" width="15.7109375" style="39" customWidth="1"/>
    <col min="15626" max="15626" width="0.85546875" style="39" customWidth="1"/>
    <col min="15627" max="15627" width="15.7109375" style="39" customWidth="1"/>
    <col min="15628" max="15628" width="2.85546875" style="39" customWidth="1"/>
    <col min="15629" max="15629" width="15.140625" style="39" customWidth="1"/>
    <col min="15630" max="15630" width="12.42578125" style="39" bestFit="1" customWidth="1"/>
    <col min="15631" max="15631" width="11.28515625" style="39" bestFit="1" customWidth="1"/>
    <col min="15632" max="15872" width="9.140625" style="39"/>
    <col min="15873" max="15873" width="2.42578125" style="39" customWidth="1"/>
    <col min="15874" max="15874" width="2.28515625" style="39" customWidth="1"/>
    <col min="15875" max="15875" width="2.42578125" style="39" customWidth="1"/>
    <col min="15876" max="15876" width="2.28515625" style="39" customWidth="1"/>
    <col min="15877" max="15877" width="13.7109375" style="39" customWidth="1"/>
    <col min="15878" max="15878" width="33.42578125" style="39" customWidth="1"/>
    <col min="15879" max="15879" width="9.7109375" style="39" customWidth="1"/>
    <col min="15880" max="15880" width="0.85546875" style="39" customWidth="1"/>
    <col min="15881" max="15881" width="15.7109375" style="39" customWidth="1"/>
    <col min="15882" max="15882" width="0.85546875" style="39" customWidth="1"/>
    <col min="15883" max="15883" width="15.7109375" style="39" customWidth="1"/>
    <col min="15884" max="15884" width="2.85546875" style="39" customWidth="1"/>
    <col min="15885" max="15885" width="15.140625" style="39" customWidth="1"/>
    <col min="15886" max="15886" width="12.42578125" style="39" bestFit="1" customWidth="1"/>
    <col min="15887" max="15887" width="11.28515625" style="39" bestFit="1" customWidth="1"/>
    <col min="15888" max="16128" width="9.140625" style="39"/>
    <col min="16129" max="16129" width="2.42578125" style="39" customWidth="1"/>
    <col min="16130" max="16130" width="2.28515625" style="39" customWidth="1"/>
    <col min="16131" max="16131" width="2.42578125" style="39" customWidth="1"/>
    <col min="16132" max="16132" width="2.28515625" style="39" customWidth="1"/>
    <col min="16133" max="16133" width="13.7109375" style="39" customWidth="1"/>
    <col min="16134" max="16134" width="33.42578125" style="39" customWidth="1"/>
    <col min="16135" max="16135" width="9.7109375" style="39" customWidth="1"/>
    <col min="16136" max="16136" width="0.85546875" style="39" customWidth="1"/>
    <col min="16137" max="16137" width="15.7109375" style="39" customWidth="1"/>
    <col min="16138" max="16138" width="0.85546875" style="39" customWidth="1"/>
    <col min="16139" max="16139" width="15.7109375" style="39" customWidth="1"/>
    <col min="16140" max="16140" width="2.85546875" style="39" customWidth="1"/>
    <col min="16141" max="16141" width="15.140625" style="39" customWidth="1"/>
    <col min="16142" max="16142" width="12.42578125" style="39" bestFit="1" customWidth="1"/>
    <col min="16143" max="16143" width="11.28515625" style="39" bestFit="1" customWidth="1"/>
    <col min="16144" max="16384" width="9.140625" style="39"/>
  </cols>
  <sheetData>
    <row r="1" spans="1:14" s="4" customFormat="1" ht="21.95" customHeight="1">
      <c r="A1" s="4" t="s">
        <v>0</v>
      </c>
      <c r="K1" s="44"/>
      <c r="L1" s="5"/>
      <c r="M1" s="5"/>
      <c r="N1" s="5"/>
    </row>
    <row r="2" spans="1:14" s="38" customFormat="1" ht="21.95" customHeight="1">
      <c r="A2" s="37" t="s">
        <v>69</v>
      </c>
      <c r="B2" s="37"/>
      <c r="C2" s="37"/>
      <c r="D2" s="37"/>
      <c r="E2" s="37"/>
      <c r="F2" s="37"/>
      <c r="G2" s="37"/>
      <c r="H2" s="37"/>
      <c r="I2" s="37"/>
      <c r="J2" s="37"/>
      <c r="K2" s="44"/>
      <c r="L2" s="5"/>
      <c r="M2" s="5"/>
      <c r="N2" s="5"/>
    </row>
    <row r="3" spans="1:14" s="38" customFormat="1" ht="21.95" customHeight="1">
      <c r="A3" s="150" t="s">
        <v>136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5"/>
      <c r="M3" s="5"/>
      <c r="N3" s="5"/>
    </row>
    <row r="5" spans="1:14" ht="21.95" customHeight="1">
      <c r="B5" s="40"/>
      <c r="C5" s="40"/>
      <c r="D5" s="40"/>
      <c r="E5" s="40"/>
      <c r="F5" s="41"/>
      <c r="G5" s="42"/>
      <c r="H5" s="43"/>
      <c r="I5" s="151" t="s">
        <v>2</v>
      </c>
      <c r="J5" s="151"/>
      <c r="K5" s="151"/>
    </row>
    <row r="6" spans="1:14" ht="21.95" customHeight="1">
      <c r="B6" s="40"/>
      <c r="C6" s="40"/>
      <c r="D6" s="40"/>
      <c r="E6" s="40"/>
      <c r="F6" s="41"/>
      <c r="G6" s="45" t="s">
        <v>3</v>
      </c>
      <c r="H6" s="43"/>
      <c r="I6" s="99">
        <v>2025</v>
      </c>
      <c r="J6" s="78"/>
      <c r="K6" s="99">
        <v>2024</v>
      </c>
    </row>
    <row r="7" spans="1:14" ht="21.95" customHeight="1">
      <c r="A7" s="2" t="s">
        <v>52</v>
      </c>
      <c r="B7" s="46"/>
      <c r="C7" s="46"/>
      <c r="D7" s="46"/>
      <c r="E7" s="46"/>
      <c r="F7" s="46"/>
      <c r="G7" s="43"/>
      <c r="I7" s="11"/>
      <c r="J7" s="3"/>
      <c r="K7" s="11"/>
    </row>
    <row r="8" spans="1:14" ht="21.95" customHeight="1">
      <c r="A8" s="46" t="s">
        <v>53</v>
      </c>
      <c r="B8" s="46"/>
      <c r="C8" s="46"/>
      <c r="D8" s="46"/>
      <c r="E8" s="46"/>
      <c r="F8" s="46"/>
      <c r="G8" s="43" t="s">
        <v>143</v>
      </c>
      <c r="I8" s="22">
        <v>471445812.39999998</v>
      </c>
      <c r="J8" s="22"/>
      <c r="K8" s="22">
        <v>533652584.21999991</v>
      </c>
    </row>
    <row r="9" spans="1:14" ht="21.95" customHeight="1">
      <c r="A9" s="46" t="s">
        <v>54</v>
      </c>
      <c r="B9" s="46"/>
      <c r="C9" s="46"/>
      <c r="D9" s="46"/>
      <c r="E9" s="46"/>
      <c r="F9" s="46"/>
      <c r="G9" s="43"/>
      <c r="I9" s="22">
        <v>252900</v>
      </c>
      <c r="J9" s="22"/>
      <c r="K9" s="22">
        <v>0</v>
      </c>
    </row>
    <row r="10" spans="1:14" ht="21.95" customHeight="1">
      <c r="A10" s="46" t="s">
        <v>55</v>
      </c>
      <c r="B10" s="46"/>
      <c r="C10" s="46"/>
      <c r="D10" s="46"/>
      <c r="E10" s="47"/>
      <c r="F10" s="46"/>
      <c r="G10" s="43"/>
      <c r="I10" s="24">
        <v>9879661.8899999969</v>
      </c>
      <c r="J10" s="23"/>
      <c r="K10" s="24">
        <v>21086881</v>
      </c>
    </row>
    <row r="11" spans="1:14" ht="21.95" customHeight="1">
      <c r="A11" s="37" t="s">
        <v>56</v>
      </c>
      <c r="B11" s="46"/>
      <c r="C11" s="46"/>
      <c r="D11" s="46"/>
      <c r="E11" s="46"/>
      <c r="F11" s="46"/>
      <c r="G11" s="43"/>
      <c r="I11" s="26">
        <f>SUM(I8:I10)</f>
        <v>481578374.28999996</v>
      </c>
      <c r="J11" s="25"/>
      <c r="K11" s="26">
        <f>SUM(K8:K10)</f>
        <v>554739465.21999991</v>
      </c>
    </row>
    <row r="12" spans="1:14" ht="21.95" customHeight="1">
      <c r="A12" s="46"/>
      <c r="B12" s="46"/>
      <c r="C12" s="46"/>
      <c r="D12" s="46"/>
      <c r="E12" s="46"/>
      <c r="F12" s="46"/>
      <c r="I12" s="48"/>
      <c r="J12" s="48"/>
      <c r="K12" s="48"/>
    </row>
    <row r="13" spans="1:14" ht="21.95" customHeight="1">
      <c r="A13" s="4" t="s">
        <v>57</v>
      </c>
      <c r="B13" s="46"/>
      <c r="C13" s="46"/>
      <c r="D13" s="46"/>
      <c r="E13" s="46"/>
      <c r="F13" s="46"/>
      <c r="G13" s="43"/>
      <c r="I13" s="22"/>
      <c r="J13" s="25"/>
      <c r="K13" s="22"/>
    </row>
    <row r="14" spans="1:14" ht="21.95" customHeight="1">
      <c r="A14" s="39" t="s">
        <v>58</v>
      </c>
      <c r="B14" s="46"/>
      <c r="C14" s="46"/>
      <c r="D14" s="46"/>
      <c r="E14" s="46"/>
      <c r="F14" s="46"/>
      <c r="G14" s="43">
        <v>5.0999999999999996</v>
      </c>
      <c r="I14" s="22">
        <v>234759140.45000005</v>
      </c>
      <c r="J14" s="25"/>
      <c r="K14" s="22">
        <v>252436491.88</v>
      </c>
    </row>
    <row r="15" spans="1:14" ht="21.95" customHeight="1">
      <c r="A15" s="39" t="s">
        <v>59</v>
      </c>
      <c r="B15" s="46"/>
      <c r="C15" s="46"/>
      <c r="D15" s="46"/>
      <c r="E15" s="46"/>
      <c r="F15" s="46"/>
      <c r="G15" s="43"/>
      <c r="I15" s="22">
        <v>78655.490000000005</v>
      </c>
      <c r="J15" s="25"/>
      <c r="K15" s="22">
        <v>0</v>
      </c>
    </row>
    <row r="16" spans="1:14" ht="21.95" customHeight="1">
      <c r="A16" s="46" t="s">
        <v>60</v>
      </c>
      <c r="B16" s="46"/>
      <c r="C16" s="46"/>
      <c r="D16" s="46"/>
      <c r="E16" s="46"/>
      <c r="G16" s="43">
        <v>5.0999999999999996</v>
      </c>
      <c r="I16" s="22">
        <v>77289144.670000002</v>
      </c>
      <c r="J16" s="25"/>
      <c r="K16" s="22">
        <v>84641172.850000009</v>
      </c>
    </row>
    <row r="17" spans="1:11" ht="21.95" customHeight="1">
      <c r="A17" s="46" t="s">
        <v>61</v>
      </c>
      <c r="B17" s="46"/>
      <c r="C17" s="46"/>
      <c r="D17" s="46"/>
      <c r="E17" s="46"/>
      <c r="F17" s="46"/>
      <c r="G17" s="43"/>
      <c r="I17" s="26">
        <v>60674499.609999985</v>
      </c>
      <c r="J17" s="25"/>
      <c r="K17" s="26">
        <v>48035872.420000002</v>
      </c>
    </row>
    <row r="18" spans="1:11" ht="21.95" customHeight="1">
      <c r="A18" s="37" t="s">
        <v>62</v>
      </c>
      <c r="B18" s="46"/>
      <c r="C18" s="46"/>
      <c r="D18" s="46"/>
      <c r="E18" s="46"/>
      <c r="F18" s="46"/>
      <c r="I18" s="26">
        <f>SUM(I14:I17)</f>
        <v>372801440.22000003</v>
      </c>
      <c r="J18" s="25"/>
      <c r="K18" s="26">
        <f>SUM(K14:K17)</f>
        <v>385113537.15000004</v>
      </c>
    </row>
    <row r="19" spans="1:11" ht="21.95" customHeight="1">
      <c r="A19" s="46"/>
      <c r="B19" s="46"/>
      <c r="C19" s="46"/>
      <c r="D19" s="46"/>
      <c r="E19" s="46"/>
      <c r="F19" s="46"/>
      <c r="I19" s="25"/>
      <c r="J19" s="25"/>
      <c r="K19" s="25"/>
    </row>
    <row r="20" spans="1:11" ht="21.95" customHeight="1">
      <c r="A20" s="37" t="s">
        <v>63</v>
      </c>
      <c r="B20" s="46"/>
      <c r="C20" s="46"/>
      <c r="D20" s="46"/>
      <c r="E20" s="46"/>
      <c r="F20" s="46"/>
      <c r="I20" s="25">
        <f>I11-I18</f>
        <v>108776934.06999993</v>
      </c>
      <c r="J20" s="25"/>
      <c r="K20" s="25">
        <f>K11-K18</f>
        <v>169625928.06999987</v>
      </c>
    </row>
    <row r="21" spans="1:11" ht="21.95" customHeight="1">
      <c r="A21" s="46" t="s">
        <v>64</v>
      </c>
      <c r="B21" s="46"/>
      <c r="C21" s="46"/>
      <c r="D21" s="46"/>
      <c r="E21" s="46"/>
      <c r="F21" s="46"/>
      <c r="I21" s="26">
        <v>-120560.26999999999</v>
      </c>
      <c r="J21" s="25"/>
      <c r="K21" s="85">
        <v>-397164.6</v>
      </c>
    </row>
    <row r="22" spans="1:11" ht="21.95" customHeight="1">
      <c r="A22" s="37" t="s">
        <v>65</v>
      </c>
      <c r="B22" s="46"/>
      <c r="C22" s="46"/>
      <c r="D22" s="46"/>
      <c r="E22" s="46"/>
      <c r="F22" s="46"/>
      <c r="I22" s="25">
        <f>SUM(I20:I21)</f>
        <v>108656373.79999994</v>
      </c>
      <c r="J22" s="25"/>
      <c r="K22" s="25">
        <f>SUM(K20:K21)</f>
        <v>169228763.46999988</v>
      </c>
    </row>
    <row r="23" spans="1:11" ht="21.95" customHeight="1">
      <c r="A23" s="46" t="s">
        <v>66</v>
      </c>
      <c r="B23" s="46"/>
      <c r="C23" s="46"/>
      <c r="D23" s="46"/>
      <c r="E23" s="46"/>
      <c r="F23" s="46"/>
      <c r="G23" s="43">
        <v>16.2</v>
      </c>
      <c r="I23" s="25">
        <v>-21456835.170000002</v>
      </c>
      <c r="J23" s="25"/>
      <c r="K23" s="25">
        <v>-29861012</v>
      </c>
    </row>
    <row r="24" spans="1:11" ht="21.95" customHeight="1">
      <c r="A24" s="2" t="s">
        <v>134</v>
      </c>
      <c r="B24" s="46"/>
      <c r="C24" s="46"/>
      <c r="D24" s="46"/>
      <c r="E24" s="46"/>
      <c r="F24" s="46"/>
      <c r="I24" s="104">
        <f>SUM(I22:I23)</f>
        <v>87199538.629999936</v>
      </c>
      <c r="J24" s="25"/>
      <c r="K24" s="104">
        <f>SUM(K22:K23)</f>
        <v>139367751.46999988</v>
      </c>
    </row>
    <row r="25" spans="1:11" ht="21.95" customHeight="1">
      <c r="A25" s="2" t="s">
        <v>67</v>
      </c>
      <c r="B25" s="77"/>
      <c r="C25" s="66"/>
      <c r="D25" s="77"/>
      <c r="E25" s="77"/>
      <c r="F25" s="77"/>
      <c r="G25" s="43"/>
      <c r="I25" s="25"/>
      <c r="J25" s="25"/>
      <c r="K25" s="25"/>
    </row>
    <row r="26" spans="1:11" ht="21.95" customHeight="1">
      <c r="A26" s="142" t="s">
        <v>160</v>
      </c>
      <c r="B26" s="143"/>
      <c r="C26" s="66"/>
      <c r="D26" s="77"/>
      <c r="E26" s="77"/>
      <c r="F26" s="77"/>
      <c r="G26" s="43"/>
      <c r="I26" s="25"/>
      <c r="J26" s="25"/>
      <c r="K26" s="25"/>
    </row>
    <row r="27" spans="1:11" ht="21.95" customHeight="1">
      <c r="A27" s="144"/>
      <c r="B27" s="143" t="s">
        <v>161</v>
      </c>
      <c r="C27" s="66"/>
      <c r="D27" s="77"/>
      <c r="E27" s="77"/>
      <c r="F27" s="77"/>
      <c r="G27" s="43"/>
      <c r="I27" s="25"/>
      <c r="J27" s="25"/>
      <c r="K27" s="25"/>
    </row>
    <row r="28" spans="1:11" ht="21.95" customHeight="1">
      <c r="A28" s="2"/>
      <c r="C28" s="77" t="s">
        <v>144</v>
      </c>
      <c r="D28" s="66"/>
      <c r="E28" s="77"/>
      <c r="F28" s="77"/>
      <c r="G28" s="43"/>
      <c r="I28" s="25"/>
      <c r="J28" s="25"/>
      <c r="K28" s="25"/>
    </row>
    <row r="29" spans="1:11" ht="21.95" customHeight="1">
      <c r="A29" s="2"/>
      <c r="C29" s="77"/>
      <c r="D29" s="66" t="s">
        <v>145</v>
      </c>
      <c r="E29" s="77"/>
      <c r="F29" s="77"/>
      <c r="G29" s="43">
        <v>16.3</v>
      </c>
      <c r="I29" s="25">
        <v>157571.20000000001</v>
      </c>
      <c r="J29" s="25"/>
      <c r="K29" s="25">
        <v>0</v>
      </c>
    </row>
    <row r="30" spans="1:11" ht="21.95" customHeight="1" thickBot="1">
      <c r="A30" s="2" t="s">
        <v>135</v>
      </c>
      <c r="B30" s="77"/>
      <c r="C30" s="77"/>
      <c r="D30" s="77"/>
      <c r="E30" s="77"/>
      <c r="F30" s="77"/>
      <c r="I30" s="27">
        <f>SUM(I24:I29)</f>
        <v>87357109.829999939</v>
      </c>
      <c r="J30" s="25"/>
      <c r="K30" s="27">
        <f>SUM(K24:K25)</f>
        <v>139367751.46999988</v>
      </c>
    </row>
    <row r="31" spans="1:11" ht="21.95" customHeight="1" thickTop="1">
      <c r="A31" s="46"/>
      <c r="B31" s="46"/>
      <c r="C31" s="46"/>
      <c r="D31" s="46"/>
      <c r="E31" s="46"/>
      <c r="F31" s="46"/>
      <c r="I31" s="25"/>
      <c r="J31" s="25"/>
      <c r="K31" s="25"/>
    </row>
    <row r="32" spans="1:11" ht="21.95" customHeight="1">
      <c r="A32" s="49" t="s">
        <v>68</v>
      </c>
      <c r="B32" s="46"/>
      <c r="C32" s="46"/>
      <c r="D32" s="46"/>
      <c r="E32" s="46"/>
      <c r="F32" s="46"/>
      <c r="G32" s="43">
        <v>20</v>
      </c>
      <c r="I32" s="50">
        <v>0.25</v>
      </c>
      <c r="J32" s="25"/>
      <c r="K32" s="102">
        <v>0.4</v>
      </c>
    </row>
    <row r="33" spans="1:14" ht="16.899999999999999" customHeight="1">
      <c r="A33" s="46"/>
      <c r="B33" s="46"/>
      <c r="C33" s="46"/>
      <c r="D33" s="46"/>
      <c r="E33" s="46"/>
      <c r="F33" s="46"/>
      <c r="I33" s="25"/>
      <c r="J33" s="25"/>
      <c r="K33" s="25"/>
    </row>
    <row r="34" spans="1:14" ht="21.95" customHeight="1">
      <c r="A34" s="46" t="s">
        <v>132</v>
      </c>
      <c r="B34" s="46"/>
      <c r="C34" s="46"/>
      <c r="D34" s="46"/>
      <c r="E34" s="46"/>
      <c r="F34" s="46"/>
      <c r="I34" s="25"/>
      <c r="J34" s="25"/>
      <c r="K34" s="25"/>
    </row>
    <row r="35" spans="1:14" s="55" customFormat="1" ht="22.9" customHeight="1">
      <c r="L35" s="6"/>
      <c r="M35" s="6"/>
      <c r="N35" s="6"/>
    </row>
    <row r="36" spans="1:14" ht="21.95" customHeight="1">
      <c r="A36" s="55"/>
      <c r="B36" s="46"/>
      <c r="C36" s="46"/>
      <c r="D36" s="46"/>
      <c r="E36" s="46"/>
      <c r="F36" s="46"/>
      <c r="I36" s="25"/>
      <c r="J36" s="25"/>
      <c r="K36" s="25"/>
    </row>
    <row r="37" spans="1:14" s="55" customFormat="1" ht="21.95" customHeight="1">
      <c r="L37" s="6"/>
      <c r="M37" s="6"/>
      <c r="N37" s="6"/>
    </row>
    <row r="38" spans="1:14" ht="21.95" customHeight="1">
      <c r="A38" s="46"/>
      <c r="B38" s="46"/>
      <c r="C38" s="46"/>
      <c r="D38" s="46"/>
      <c r="E38" s="46"/>
      <c r="F38" s="46"/>
      <c r="K38" s="15" t="s">
        <v>154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5433070866141736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T30"/>
  <sheetViews>
    <sheetView tabSelected="1" view="pageBreakPreview" topLeftCell="A37" zoomScaleNormal="85" zoomScaleSheetLayoutView="100" workbookViewId="0">
      <selection activeCell="H27" sqref="H27"/>
    </sheetView>
  </sheetViews>
  <sheetFormatPr defaultColWidth="9.140625" defaultRowHeight="21.95" customHeight="1"/>
  <cols>
    <col min="1" max="1" width="42.42578125" style="55" customWidth="1"/>
    <col min="2" max="2" width="6.7109375" style="55" customWidth="1"/>
    <col min="3" max="3" width="0.85546875" style="55" customWidth="1"/>
    <col min="4" max="4" width="14.7109375" style="10" customWidth="1"/>
    <col min="5" max="5" width="0.85546875" style="10" customWidth="1"/>
    <col min="6" max="6" width="14.7109375" style="10" customWidth="1"/>
    <col min="7" max="7" width="0.85546875" style="10" customWidth="1"/>
    <col min="8" max="8" width="15.7109375" style="10" customWidth="1"/>
    <col min="9" max="9" width="0.85546875" style="10" customWidth="1"/>
    <col min="10" max="10" width="15.7109375" style="10" customWidth="1"/>
    <col min="11" max="11" width="0.85546875" style="10" customWidth="1"/>
    <col min="12" max="12" width="15.7109375" style="10" customWidth="1"/>
    <col min="13" max="13" width="0.85546875" style="10" customWidth="1"/>
    <col min="14" max="14" width="15.7109375" style="10" customWidth="1"/>
    <col min="15" max="15" width="0.85546875" style="10" customWidth="1"/>
    <col min="16" max="16" width="17.7109375" style="10" customWidth="1"/>
    <col min="17" max="17" width="0.85546875" style="10" customWidth="1"/>
    <col min="18" max="18" width="16.7109375" style="10" customWidth="1"/>
    <col min="19" max="19" width="15.140625" style="55" bestFit="1" customWidth="1"/>
    <col min="20" max="20" width="12.7109375" style="55" bestFit="1" customWidth="1"/>
    <col min="21" max="21" width="1" style="55" customWidth="1"/>
    <col min="22" max="22" width="12.85546875" style="55" bestFit="1" customWidth="1"/>
    <col min="23" max="23" width="0.5703125" style="55" customWidth="1"/>
    <col min="24" max="24" width="14" style="55" bestFit="1" customWidth="1"/>
    <col min="25" max="25" width="0.7109375" style="55" customWidth="1"/>
    <col min="26" max="26" width="14" style="55" bestFit="1" customWidth="1"/>
    <col min="27" max="16384" width="9.140625" style="55"/>
  </cols>
  <sheetData>
    <row r="1" spans="1:18" s="4" customFormat="1" ht="21.95" customHeight="1">
      <c r="A1" s="4" t="s">
        <v>0</v>
      </c>
      <c r="P1" s="5"/>
      <c r="Q1" s="5"/>
      <c r="R1" s="87"/>
    </row>
    <row r="2" spans="1:18" ht="21.95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4"/>
    </row>
    <row r="3" spans="1:18" ht="21.95" customHeight="1">
      <c r="A3" s="2" t="s">
        <v>136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.95" customHeight="1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21.95" customHeight="1">
      <c r="A5" s="67"/>
      <c r="B5" s="68"/>
      <c r="C5" s="68"/>
      <c r="D5" s="152" t="s">
        <v>2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8" ht="21.95" customHeight="1">
      <c r="A6" s="67"/>
      <c r="B6" s="68"/>
      <c r="C6" s="68"/>
      <c r="D6" s="70"/>
      <c r="E6" s="70"/>
      <c r="F6" s="70"/>
      <c r="G6" s="70"/>
      <c r="H6" s="70"/>
      <c r="I6" s="70"/>
      <c r="J6" s="71"/>
      <c r="K6" s="71"/>
      <c r="L6" s="71"/>
      <c r="M6" s="71"/>
      <c r="N6" s="71"/>
      <c r="O6" s="71"/>
      <c r="P6" s="71" t="s">
        <v>71</v>
      </c>
      <c r="Q6" s="71"/>
      <c r="R6" s="71"/>
    </row>
    <row r="7" spans="1:18" ht="21.95" customHeight="1">
      <c r="A7" s="56"/>
      <c r="B7" s="70"/>
      <c r="C7" s="70"/>
      <c r="D7" s="72"/>
      <c r="E7" s="72"/>
      <c r="F7" s="72"/>
      <c r="G7" s="73"/>
      <c r="H7" s="73"/>
      <c r="I7" s="73"/>
      <c r="J7" s="153" t="s">
        <v>47</v>
      </c>
      <c r="K7" s="153"/>
      <c r="L7" s="153"/>
      <c r="M7" s="153"/>
      <c r="N7" s="153"/>
      <c r="O7" s="70"/>
      <c r="P7" s="33" t="s">
        <v>72</v>
      </c>
      <c r="Q7" s="73"/>
      <c r="R7" s="31"/>
    </row>
    <row r="8" spans="1:18" ht="21.95" customHeight="1">
      <c r="A8" s="56"/>
      <c r="B8" s="70"/>
      <c r="C8" s="70"/>
      <c r="D8" s="70" t="s">
        <v>73</v>
      </c>
      <c r="E8" s="70"/>
      <c r="F8" s="70"/>
      <c r="G8" s="73"/>
      <c r="I8" s="73"/>
      <c r="J8" s="31"/>
      <c r="K8" s="31"/>
      <c r="L8" s="31" t="s">
        <v>74</v>
      </c>
      <c r="M8" s="32"/>
      <c r="N8" s="32"/>
      <c r="O8" s="70"/>
      <c r="P8" s="31" t="s">
        <v>75</v>
      </c>
      <c r="Q8" s="73"/>
      <c r="R8" s="31" t="s">
        <v>76</v>
      </c>
    </row>
    <row r="9" spans="1:18" ht="21.95" customHeight="1">
      <c r="A9" s="56"/>
      <c r="B9" s="70"/>
      <c r="C9" s="70"/>
      <c r="D9" s="70" t="s">
        <v>77</v>
      </c>
      <c r="E9" s="70"/>
      <c r="F9" s="70" t="s">
        <v>78</v>
      </c>
      <c r="G9" s="73"/>
      <c r="H9" s="73" t="s">
        <v>79</v>
      </c>
      <c r="I9" s="73"/>
      <c r="J9" s="31" t="s">
        <v>74</v>
      </c>
      <c r="K9" s="31"/>
      <c r="L9" s="100" t="s">
        <v>80</v>
      </c>
      <c r="M9" s="32"/>
      <c r="N9" s="32"/>
      <c r="O9" s="70"/>
      <c r="P9" s="32" t="s">
        <v>81</v>
      </c>
      <c r="Q9" s="73"/>
      <c r="R9" s="31" t="s">
        <v>82</v>
      </c>
    </row>
    <row r="10" spans="1:18" ht="21.95" customHeight="1">
      <c r="A10" s="56"/>
      <c r="B10" s="69" t="s">
        <v>3</v>
      </c>
      <c r="C10" s="70"/>
      <c r="D10" s="74" t="s">
        <v>83</v>
      </c>
      <c r="E10" s="72"/>
      <c r="F10" s="33" t="s">
        <v>84</v>
      </c>
      <c r="G10" s="73"/>
      <c r="H10" s="101" t="s">
        <v>83</v>
      </c>
      <c r="I10" s="73"/>
      <c r="J10" s="69" t="s">
        <v>85</v>
      </c>
      <c r="K10" s="70"/>
      <c r="L10" s="69" t="s">
        <v>86</v>
      </c>
      <c r="M10" s="73"/>
      <c r="N10" s="33" t="s">
        <v>48</v>
      </c>
      <c r="O10" s="73"/>
      <c r="P10" s="33" t="s">
        <v>87</v>
      </c>
      <c r="Q10" s="73"/>
      <c r="R10" s="34" t="s">
        <v>88</v>
      </c>
    </row>
    <row r="11" spans="1:18" ht="6.95" customHeight="1">
      <c r="A11" s="56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ht="21.95" customHeight="1">
      <c r="A12" s="62" t="s">
        <v>146</v>
      </c>
      <c r="B12" s="56"/>
      <c r="C12" s="56"/>
      <c r="D12" s="1">
        <v>175000000</v>
      </c>
      <c r="E12" s="1"/>
      <c r="F12" s="1">
        <v>0</v>
      </c>
      <c r="G12" s="1"/>
      <c r="H12" s="1">
        <v>1332842476.51</v>
      </c>
      <c r="I12" s="1">
        <v>0</v>
      </c>
      <c r="J12" s="1">
        <v>17500000</v>
      </c>
      <c r="K12" s="1"/>
      <c r="L12" s="1">
        <v>0</v>
      </c>
      <c r="M12" s="1">
        <v>0</v>
      </c>
      <c r="N12" s="1">
        <v>161543894.91</v>
      </c>
      <c r="O12" s="1">
        <v>0</v>
      </c>
      <c r="P12" s="28">
        <v>-33503.199999999997</v>
      </c>
      <c r="Q12" s="1">
        <v>0</v>
      </c>
      <c r="R12" s="28">
        <f>SUM(D12:P12)</f>
        <v>1686852868.22</v>
      </c>
    </row>
    <row r="13" spans="1:18" ht="21.95" customHeight="1">
      <c r="A13" s="62" t="s">
        <v>89</v>
      </c>
      <c r="B13" s="56">
        <v>19</v>
      </c>
      <c r="C13" s="56"/>
      <c r="D13" s="1">
        <v>0</v>
      </c>
      <c r="E13" s="1"/>
      <c r="F13" s="1">
        <v>0</v>
      </c>
      <c r="G13" s="1"/>
      <c r="H13" s="1">
        <v>0</v>
      </c>
      <c r="I13" s="1"/>
      <c r="J13" s="1">
        <v>0</v>
      </c>
      <c r="K13" s="1"/>
      <c r="L13" s="28">
        <v>0</v>
      </c>
      <c r="M13" s="1"/>
      <c r="N13" s="28">
        <v>-104969610</v>
      </c>
      <c r="O13" s="1"/>
      <c r="P13" s="1">
        <v>0</v>
      </c>
      <c r="Q13" s="1"/>
      <c r="R13" s="28">
        <f t="shared" ref="R13:R14" si="0">SUM(D13:P13)</f>
        <v>-104969610</v>
      </c>
    </row>
    <row r="14" spans="1:18" ht="21.95" customHeight="1">
      <c r="A14" s="55" t="s">
        <v>137</v>
      </c>
      <c r="B14" s="62"/>
      <c r="C14" s="56"/>
      <c r="D14" s="29">
        <v>0</v>
      </c>
      <c r="E14" s="1"/>
      <c r="F14" s="139">
        <v>0</v>
      </c>
      <c r="G14" s="1"/>
      <c r="H14" s="29">
        <v>0</v>
      </c>
      <c r="I14" s="1"/>
      <c r="J14" s="29">
        <v>0</v>
      </c>
      <c r="K14" s="1"/>
      <c r="L14" s="139">
        <v>0</v>
      </c>
      <c r="M14" s="1"/>
      <c r="N14" s="86">
        <v>139367751.46999988</v>
      </c>
      <c r="O14" s="1"/>
      <c r="P14" s="29">
        <v>0</v>
      </c>
      <c r="Q14" s="1"/>
      <c r="R14" s="86">
        <f t="shared" si="0"/>
        <v>139367751.46999988</v>
      </c>
    </row>
    <row r="15" spans="1:18" ht="21.95" customHeight="1">
      <c r="A15" s="62" t="s">
        <v>168</v>
      </c>
      <c r="B15" s="56"/>
      <c r="C15" s="56"/>
      <c r="D15" s="1">
        <f>SUM(D12:D14)</f>
        <v>175000000</v>
      </c>
      <c r="E15" s="1"/>
      <c r="F15" s="1">
        <f>SUM(F12:F14)</f>
        <v>0</v>
      </c>
      <c r="G15" s="1"/>
      <c r="H15" s="1">
        <f>SUM(H12:H14)</f>
        <v>1332842476.51</v>
      </c>
      <c r="I15" s="1"/>
      <c r="J15" s="1">
        <f>SUM(J12:J14)</f>
        <v>17500000</v>
      </c>
      <c r="K15" s="1"/>
      <c r="L15" s="1">
        <f>SUM(L12:L14)</f>
        <v>0</v>
      </c>
      <c r="M15" s="1"/>
      <c r="N15" s="1">
        <f>SUM(N12:N14)</f>
        <v>195942036.37999988</v>
      </c>
      <c r="O15" s="1"/>
      <c r="P15" s="28">
        <f>SUM(P12:P14)</f>
        <v>-33503.199999999997</v>
      </c>
      <c r="Q15" s="1"/>
      <c r="R15" s="1">
        <f>SUM(R12:R14)</f>
        <v>1721251009.6899998</v>
      </c>
    </row>
    <row r="16" spans="1:18" ht="21.95" customHeight="1">
      <c r="A16" s="62" t="s">
        <v>45</v>
      </c>
      <c r="B16" s="56">
        <v>17</v>
      </c>
      <c r="C16" s="56"/>
      <c r="D16" s="1">
        <v>0</v>
      </c>
      <c r="E16" s="1"/>
      <c r="F16" s="140">
        <v>-119890925</v>
      </c>
      <c r="G16" s="1"/>
      <c r="H16" s="1">
        <v>0</v>
      </c>
      <c r="I16" s="1"/>
      <c r="J16" s="1">
        <v>0</v>
      </c>
      <c r="K16" s="1"/>
      <c r="L16" s="1">
        <v>119890925</v>
      </c>
      <c r="M16" s="1"/>
      <c r="N16" s="140">
        <v>-119890925</v>
      </c>
      <c r="O16" s="1"/>
      <c r="P16" s="35">
        <v>0</v>
      </c>
      <c r="Q16" s="1"/>
      <c r="R16" s="140">
        <f t="shared" ref="R16" si="1">SUM(D16:P16)</f>
        <v>-119890925</v>
      </c>
    </row>
    <row r="17" spans="1:20" ht="21.95" customHeight="1">
      <c r="A17" s="62" t="s">
        <v>89</v>
      </c>
      <c r="B17" s="56">
        <v>19</v>
      </c>
      <c r="C17" s="56"/>
      <c r="D17" s="1">
        <v>0</v>
      </c>
      <c r="E17" s="1"/>
      <c r="F17" s="1">
        <v>0</v>
      </c>
      <c r="G17" s="1"/>
      <c r="H17" s="1">
        <v>0</v>
      </c>
      <c r="I17" s="1"/>
      <c r="J17" s="1">
        <v>0</v>
      </c>
      <c r="K17" s="1"/>
      <c r="L17" s="28">
        <v>0</v>
      </c>
      <c r="M17" s="1"/>
      <c r="N17" s="28">
        <v>-68765200</v>
      </c>
      <c r="O17" s="1"/>
      <c r="P17" s="1">
        <v>0</v>
      </c>
      <c r="Q17" s="1"/>
      <c r="R17" s="28">
        <f t="shared" ref="R17" si="2">SUM(D17:P17)</f>
        <v>-68765200</v>
      </c>
    </row>
    <row r="18" spans="1:20" ht="21.95" customHeight="1">
      <c r="A18" s="62" t="s">
        <v>159</v>
      </c>
      <c r="B18" s="56"/>
      <c r="C18" s="56"/>
      <c r="D18" s="1"/>
      <c r="E18" s="1"/>
      <c r="F18" s="1"/>
      <c r="G18" s="1"/>
      <c r="H18" s="1"/>
      <c r="I18" s="1"/>
      <c r="J18" s="1"/>
      <c r="K18" s="1"/>
      <c r="L18" s="1"/>
      <c r="M18" s="1"/>
      <c r="N18" s="35"/>
      <c r="O18" s="1"/>
      <c r="P18" s="35"/>
      <c r="Q18" s="1"/>
      <c r="R18" s="1"/>
    </row>
    <row r="19" spans="1:20" ht="21.95" customHeight="1">
      <c r="A19" s="62" t="s">
        <v>147</v>
      </c>
      <c r="B19" s="56"/>
      <c r="C19" s="56"/>
      <c r="D19" s="1">
        <v>0</v>
      </c>
      <c r="E19" s="1"/>
      <c r="F19" s="1">
        <v>0</v>
      </c>
      <c r="G19" s="1"/>
      <c r="H19" s="1">
        <v>0</v>
      </c>
      <c r="I19" s="1"/>
      <c r="J19" s="1">
        <v>0</v>
      </c>
      <c r="K19" s="1"/>
      <c r="L19" s="28">
        <v>0</v>
      </c>
      <c r="M19" s="1"/>
      <c r="N19" s="35">
        <v>87199538.629999995</v>
      </c>
      <c r="O19" s="1"/>
      <c r="P19" s="35">
        <v>0</v>
      </c>
      <c r="Q19" s="1"/>
      <c r="R19" s="1">
        <f>SUM(D19:P19)</f>
        <v>87199538.629999995</v>
      </c>
    </row>
    <row r="20" spans="1:20" ht="21.95" customHeight="1">
      <c r="A20" s="62" t="s">
        <v>148</v>
      </c>
      <c r="B20" s="56">
        <v>16.3</v>
      </c>
      <c r="C20" s="56"/>
      <c r="D20" s="1">
        <v>0</v>
      </c>
      <c r="E20" s="1"/>
      <c r="F20" s="1">
        <v>0</v>
      </c>
      <c r="G20" s="1"/>
      <c r="H20" s="1">
        <v>0</v>
      </c>
      <c r="I20" s="1"/>
      <c r="J20" s="1">
        <v>0</v>
      </c>
      <c r="K20" s="1"/>
      <c r="L20" s="28">
        <v>0</v>
      </c>
      <c r="M20" s="1"/>
      <c r="N20" s="35">
        <v>0</v>
      </c>
      <c r="O20" s="1"/>
      <c r="P20" s="35">
        <v>157571.20000000001</v>
      </c>
      <c r="Q20" s="1"/>
      <c r="R20" s="1">
        <f>SUM(D20:P20)</f>
        <v>157571.20000000001</v>
      </c>
    </row>
    <row r="21" spans="1:20" ht="21.95" customHeight="1">
      <c r="A21" s="62" t="s">
        <v>149</v>
      </c>
      <c r="B21" s="56"/>
      <c r="C21" s="56"/>
      <c r="D21" s="141">
        <f>SUM(D19:D20)</f>
        <v>0</v>
      </c>
      <c r="E21" s="1"/>
      <c r="F21" s="141">
        <f>SUM(F19:F20)</f>
        <v>0</v>
      </c>
      <c r="G21" s="1"/>
      <c r="H21" s="141">
        <f>SUM(H19:H20)</f>
        <v>0</v>
      </c>
      <c r="I21" s="1"/>
      <c r="J21" s="141">
        <f>SUM(J19:J20)</f>
        <v>0</v>
      </c>
      <c r="K21" s="1"/>
      <c r="L21" s="141">
        <f>SUM(L19:L20)</f>
        <v>0</v>
      </c>
      <c r="M21" s="1"/>
      <c r="N21" s="141">
        <f>SUM(N19:N20)</f>
        <v>87199538.629999995</v>
      </c>
      <c r="O21" s="1"/>
      <c r="P21" s="141">
        <f>SUM(P19:P20)</f>
        <v>157571.20000000001</v>
      </c>
      <c r="Q21" s="1"/>
      <c r="R21" s="141">
        <f>SUM(R19:R20)</f>
        <v>87357109.829999998</v>
      </c>
    </row>
    <row r="22" spans="1:20" ht="21.95" customHeight="1" thickBot="1">
      <c r="A22" s="62" t="s">
        <v>138</v>
      </c>
      <c r="B22" s="62"/>
      <c r="C22" s="56"/>
      <c r="D22" s="30">
        <f>+D15+D16+D17+D21</f>
        <v>175000000</v>
      </c>
      <c r="E22" s="1"/>
      <c r="F22" s="145">
        <f>+F15+F16+F17+F21</f>
        <v>-119890925</v>
      </c>
      <c r="G22" s="1"/>
      <c r="H22" s="30">
        <f>+H15+H16+H17+H21</f>
        <v>1332842476.51</v>
      </c>
      <c r="I22" s="1" t="e">
        <f>SUM(#REF!)</f>
        <v>#REF!</v>
      </c>
      <c r="J22" s="30">
        <f>+J15+J16+J17+J21</f>
        <v>17500000</v>
      </c>
      <c r="K22" s="1"/>
      <c r="L22" s="30">
        <f>+L15+L16+L17+L21</f>
        <v>119890925</v>
      </c>
      <c r="M22" s="1" t="e">
        <f>SUM(#REF!)</f>
        <v>#REF!</v>
      </c>
      <c r="N22" s="30">
        <f>+N15+N16+N17+N21</f>
        <v>94485450.009999871</v>
      </c>
      <c r="O22" s="1" t="e">
        <f>SUM(#REF!)</f>
        <v>#REF!</v>
      </c>
      <c r="P22" s="30">
        <f>+P15+P16+P17+P21</f>
        <v>124068.00000000001</v>
      </c>
      <c r="Q22" s="1" t="e">
        <f>SUM(#REF!)</f>
        <v>#REF!</v>
      </c>
      <c r="R22" s="30">
        <f>+R15+R16+R17+R21</f>
        <v>1619951994.5199997</v>
      </c>
      <c r="S22" s="63"/>
      <c r="T22" s="63"/>
    </row>
    <row r="23" spans="1:20" ht="21.95" customHeight="1" thickTop="1">
      <c r="A23" s="62"/>
      <c r="B23" s="62"/>
      <c r="C23" s="5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88"/>
      <c r="Q23" s="1"/>
      <c r="R23" s="1"/>
      <c r="S23" s="63"/>
      <c r="T23" s="63"/>
    </row>
    <row r="24" spans="1:20" ht="21.95" customHeight="1">
      <c r="A24" s="62" t="s">
        <v>132</v>
      </c>
      <c r="B24" s="62"/>
      <c r="C24" s="5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88"/>
      <c r="Q24" s="1"/>
      <c r="R24" s="1"/>
      <c r="S24" s="63"/>
      <c r="T24" s="63"/>
    </row>
    <row r="25" spans="1:20" ht="21.95" customHeight="1">
      <c r="A25" s="62"/>
      <c r="B25" s="62"/>
      <c r="C25" s="56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88"/>
      <c r="Q25" s="1"/>
      <c r="R25" s="1"/>
      <c r="S25" s="63"/>
      <c r="T25" s="63"/>
    </row>
    <row r="26" spans="1:20" ht="21.95" customHeight="1">
      <c r="A26" s="62"/>
      <c r="B26" s="62"/>
      <c r="C26" s="56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88"/>
      <c r="Q26" s="1"/>
      <c r="R26" s="1"/>
      <c r="S26" s="63"/>
      <c r="T26" s="63"/>
    </row>
    <row r="27" spans="1:20" ht="62.45" customHeight="1">
      <c r="A27" s="62"/>
      <c r="B27" s="62"/>
      <c r="C27" s="56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88"/>
      <c r="Q27" s="1"/>
      <c r="R27" s="1"/>
      <c r="S27" s="63"/>
      <c r="T27" s="63"/>
    </row>
    <row r="28" spans="1:20" ht="21.95" customHeight="1">
      <c r="B28" s="62"/>
      <c r="C28" s="56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88"/>
      <c r="Q28" s="1"/>
      <c r="R28" s="1"/>
      <c r="S28" s="63"/>
      <c r="T28" s="63"/>
    </row>
    <row r="29" spans="1:20" ht="21.95" customHeight="1">
      <c r="D29" s="55"/>
      <c r="E29" s="55"/>
      <c r="F29" s="55"/>
      <c r="G29" s="55"/>
      <c r="H29" s="55"/>
      <c r="I29" s="55"/>
      <c r="J29" s="55"/>
      <c r="K29" s="55"/>
      <c r="L29" s="6"/>
      <c r="M29" s="6"/>
      <c r="N29" s="6"/>
      <c r="O29" s="55"/>
      <c r="P29" s="55"/>
      <c r="Q29" s="55"/>
      <c r="R29" s="55"/>
    </row>
    <row r="30" spans="1:20" ht="21.95" customHeight="1">
      <c r="B30" s="62"/>
      <c r="C30" s="7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5" t="s">
        <v>155</v>
      </c>
      <c r="S30" s="63"/>
    </row>
  </sheetData>
  <mergeCells count="2">
    <mergeCell ref="D5:R5"/>
    <mergeCell ref="J7:N7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7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N124"/>
  <sheetViews>
    <sheetView view="pageBreakPreview" topLeftCell="A133" zoomScale="130" zoomScaleNormal="130" zoomScaleSheetLayoutView="130" workbookViewId="0">
      <selection activeCell="K106" sqref="K106"/>
    </sheetView>
  </sheetViews>
  <sheetFormatPr defaultRowHeight="20.25"/>
  <cols>
    <col min="1" max="4" width="2.140625" style="39" customWidth="1"/>
    <col min="5" max="5" width="13.7109375" style="39" customWidth="1"/>
    <col min="6" max="6" width="27.42578125" style="43" customWidth="1"/>
    <col min="7" max="7" width="6.7109375" style="43" customWidth="1"/>
    <col min="8" max="8" width="0.85546875" style="39" customWidth="1"/>
    <col min="9" max="9" width="15.7109375" style="14" customWidth="1"/>
    <col min="10" max="10" width="0.85546875" style="7" customWidth="1"/>
    <col min="11" max="11" width="15.7109375" style="14" customWidth="1"/>
    <col min="12" max="12" width="1.85546875" style="6" customWidth="1"/>
    <col min="13" max="13" width="15.140625" style="6" customWidth="1"/>
    <col min="14" max="14" width="12.42578125" style="6" bestFit="1" customWidth="1"/>
    <col min="15" max="15" width="11.28515625" style="39" bestFit="1" customWidth="1"/>
    <col min="16" max="256" width="9.140625" style="39"/>
    <col min="257" max="257" width="2.42578125" style="39" customWidth="1"/>
    <col min="258" max="258" width="2.28515625" style="39" customWidth="1"/>
    <col min="259" max="259" width="2.42578125" style="39" customWidth="1"/>
    <col min="260" max="260" width="2.28515625" style="39" customWidth="1"/>
    <col min="261" max="261" width="13.7109375" style="39" customWidth="1"/>
    <col min="262" max="262" width="31.5703125" style="39" customWidth="1"/>
    <col min="263" max="263" width="9.7109375" style="39" customWidth="1"/>
    <col min="264" max="264" width="0.85546875" style="39" customWidth="1"/>
    <col min="265" max="265" width="16.7109375" style="39" customWidth="1"/>
    <col min="266" max="266" width="0.85546875" style="39" customWidth="1"/>
    <col min="267" max="267" width="16.7109375" style="39" customWidth="1"/>
    <col min="268" max="268" width="1.85546875" style="39" customWidth="1"/>
    <col min="269" max="269" width="15.140625" style="39" customWidth="1"/>
    <col min="270" max="270" width="12.42578125" style="39" bestFit="1" customWidth="1"/>
    <col min="271" max="271" width="11.28515625" style="39" bestFit="1" customWidth="1"/>
    <col min="272" max="512" width="9.140625" style="39"/>
    <col min="513" max="513" width="2.42578125" style="39" customWidth="1"/>
    <col min="514" max="514" width="2.28515625" style="39" customWidth="1"/>
    <col min="515" max="515" width="2.42578125" style="39" customWidth="1"/>
    <col min="516" max="516" width="2.28515625" style="39" customWidth="1"/>
    <col min="517" max="517" width="13.7109375" style="39" customWidth="1"/>
    <col min="518" max="518" width="31.5703125" style="39" customWidth="1"/>
    <col min="519" max="519" width="9.7109375" style="39" customWidth="1"/>
    <col min="520" max="520" width="0.85546875" style="39" customWidth="1"/>
    <col min="521" max="521" width="16.7109375" style="39" customWidth="1"/>
    <col min="522" max="522" width="0.85546875" style="39" customWidth="1"/>
    <col min="523" max="523" width="16.7109375" style="39" customWidth="1"/>
    <col min="524" max="524" width="1.85546875" style="39" customWidth="1"/>
    <col min="525" max="525" width="15.140625" style="39" customWidth="1"/>
    <col min="526" max="526" width="12.42578125" style="39" bestFit="1" customWidth="1"/>
    <col min="527" max="527" width="11.28515625" style="39" bestFit="1" customWidth="1"/>
    <col min="528" max="768" width="9.140625" style="39"/>
    <col min="769" max="769" width="2.42578125" style="39" customWidth="1"/>
    <col min="770" max="770" width="2.28515625" style="39" customWidth="1"/>
    <col min="771" max="771" width="2.42578125" style="39" customWidth="1"/>
    <col min="772" max="772" width="2.28515625" style="39" customWidth="1"/>
    <col min="773" max="773" width="13.7109375" style="39" customWidth="1"/>
    <col min="774" max="774" width="31.5703125" style="39" customWidth="1"/>
    <col min="775" max="775" width="9.7109375" style="39" customWidth="1"/>
    <col min="776" max="776" width="0.85546875" style="39" customWidth="1"/>
    <col min="777" max="777" width="16.7109375" style="39" customWidth="1"/>
    <col min="778" max="778" width="0.85546875" style="39" customWidth="1"/>
    <col min="779" max="779" width="16.7109375" style="39" customWidth="1"/>
    <col min="780" max="780" width="1.85546875" style="39" customWidth="1"/>
    <col min="781" max="781" width="15.140625" style="39" customWidth="1"/>
    <col min="782" max="782" width="12.42578125" style="39" bestFit="1" customWidth="1"/>
    <col min="783" max="783" width="11.28515625" style="39" bestFit="1" customWidth="1"/>
    <col min="784" max="1024" width="9.140625" style="39"/>
    <col min="1025" max="1025" width="2.42578125" style="39" customWidth="1"/>
    <col min="1026" max="1026" width="2.28515625" style="39" customWidth="1"/>
    <col min="1027" max="1027" width="2.42578125" style="39" customWidth="1"/>
    <col min="1028" max="1028" width="2.28515625" style="39" customWidth="1"/>
    <col min="1029" max="1029" width="13.7109375" style="39" customWidth="1"/>
    <col min="1030" max="1030" width="31.5703125" style="39" customWidth="1"/>
    <col min="1031" max="1031" width="9.7109375" style="39" customWidth="1"/>
    <col min="1032" max="1032" width="0.85546875" style="39" customWidth="1"/>
    <col min="1033" max="1033" width="16.7109375" style="39" customWidth="1"/>
    <col min="1034" max="1034" width="0.85546875" style="39" customWidth="1"/>
    <col min="1035" max="1035" width="16.7109375" style="39" customWidth="1"/>
    <col min="1036" max="1036" width="1.85546875" style="39" customWidth="1"/>
    <col min="1037" max="1037" width="15.140625" style="39" customWidth="1"/>
    <col min="1038" max="1038" width="12.42578125" style="39" bestFit="1" customWidth="1"/>
    <col min="1039" max="1039" width="11.28515625" style="39" bestFit="1" customWidth="1"/>
    <col min="1040" max="1280" width="9.140625" style="39"/>
    <col min="1281" max="1281" width="2.42578125" style="39" customWidth="1"/>
    <col min="1282" max="1282" width="2.28515625" style="39" customWidth="1"/>
    <col min="1283" max="1283" width="2.42578125" style="39" customWidth="1"/>
    <col min="1284" max="1284" width="2.28515625" style="39" customWidth="1"/>
    <col min="1285" max="1285" width="13.7109375" style="39" customWidth="1"/>
    <col min="1286" max="1286" width="31.5703125" style="39" customWidth="1"/>
    <col min="1287" max="1287" width="9.7109375" style="39" customWidth="1"/>
    <col min="1288" max="1288" width="0.85546875" style="39" customWidth="1"/>
    <col min="1289" max="1289" width="16.7109375" style="39" customWidth="1"/>
    <col min="1290" max="1290" width="0.85546875" style="39" customWidth="1"/>
    <col min="1291" max="1291" width="16.7109375" style="39" customWidth="1"/>
    <col min="1292" max="1292" width="1.85546875" style="39" customWidth="1"/>
    <col min="1293" max="1293" width="15.140625" style="39" customWidth="1"/>
    <col min="1294" max="1294" width="12.42578125" style="39" bestFit="1" customWidth="1"/>
    <col min="1295" max="1295" width="11.28515625" style="39" bestFit="1" customWidth="1"/>
    <col min="1296" max="1536" width="9.140625" style="39"/>
    <col min="1537" max="1537" width="2.42578125" style="39" customWidth="1"/>
    <col min="1538" max="1538" width="2.28515625" style="39" customWidth="1"/>
    <col min="1539" max="1539" width="2.42578125" style="39" customWidth="1"/>
    <col min="1540" max="1540" width="2.28515625" style="39" customWidth="1"/>
    <col min="1541" max="1541" width="13.7109375" style="39" customWidth="1"/>
    <col min="1542" max="1542" width="31.5703125" style="39" customWidth="1"/>
    <col min="1543" max="1543" width="9.7109375" style="39" customWidth="1"/>
    <col min="1544" max="1544" width="0.85546875" style="39" customWidth="1"/>
    <col min="1545" max="1545" width="16.7109375" style="39" customWidth="1"/>
    <col min="1546" max="1546" width="0.85546875" style="39" customWidth="1"/>
    <col min="1547" max="1547" width="16.7109375" style="39" customWidth="1"/>
    <col min="1548" max="1548" width="1.85546875" style="39" customWidth="1"/>
    <col min="1549" max="1549" width="15.140625" style="39" customWidth="1"/>
    <col min="1550" max="1550" width="12.42578125" style="39" bestFit="1" customWidth="1"/>
    <col min="1551" max="1551" width="11.28515625" style="39" bestFit="1" customWidth="1"/>
    <col min="1552" max="1792" width="9.140625" style="39"/>
    <col min="1793" max="1793" width="2.42578125" style="39" customWidth="1"/>
    <col min="1794" max="1794" width="2.28515625" style="39" customWidth="1"/>
    <col min="1795" max="1795" width="2.42578125" style="39" customWidth="1"/>
    <col min="1796" max="1796" width="2.28515625" style="39" customWidth="1"/>
    <col min="1797" max="1797" width="13.7109375" style="39" customWidth="1"/>
    <col min="1798" max="1798" width="31.5703125" style="39" customWidth="1"/>
    <col min="1799" max="1799" width="9.7109375" style="39" customWidth="1"/>
    <col min="1800" max="1800" width="0.85546875" style="39" customWidth="1"/>
    <col min="1801" max="1801" width="16.7109375" style="39" customWidth="1"/>
    <col min="1802" max="1802" width="0.85546875" style="39" customWidth="1"/>
    <col min="1803" max="1803" width="16.7109375" style="39" customWidth="1"/>
    <col min="1804" max="1804" width="1.85546875" style="39" customWidth="1"/>
    <col min="1805" max="1805" width="15.140625" style="39" customWidth="1"/>
    <col min="1806" max="1806" width="12.42578125" style="39" bestFit="1" customWidth="1"/>
    <col min="1807" max="1807" width="11.28515625" style="39" bestFit="1" customWidth="1"/>
    <col min="1808" max="2048" width="9.140625" style="39"/>
    <col min="2049" max="2049" width="2.42578125" style="39" customWidth="1"/>
    <col min="2050" max="2050" width="2.28515625" style="39" customWidth="1"/>
    <col min="2051" max="2051" width="2.42578125" style="39" customWidth="1"/>
    <col min="2052" max="2052" width="2.28515625" style="39" customWidth="1"/>
    <col min="2053" max="2053" width="13.7109375" style="39" customWidth="1"/>
    <col min="2054" max="2054" width="31.5703125" style="39" customWidth="1"/>
    <col min="2055" max="2055" width="9.7109375" style="39" customWidth="1"/>
    <col min="2056" max="2056" width="0.85546875" style="39" customWidth="1"/>
    <col min="2057" max="2057" width="16.7109375" style="39" customWidth="1"/>
    <col min="2058" max="2058" width="0.85546875" style="39" customWidth="1"/>
    <col min="2059" max="2059" width="16.7109375" style="39" customWidth="1"/>
    <col min="2060" max="2060" width="1.85546875" style="39" customWidth="1"/>
    <col min="2061" max="2061" width="15.140625" style="39" customWidth="1"/>
    <col min="2062" max="2062" width="12.42578125" style="39" bestFit="1" customWidth="1"/>
    <col min="2063" max="2063" width="11.28515625" style="39" bestFit="1" customWidth="1"/>
    <col min="2064" max="2304" width="9.140625" style="39"/>
    <col min="2305" max="2305" width="2.42578125" style="39" customWidth="1"/>
    <col min="2306" max="2306" width="2.28515625" style="39" customWidth="1"/>
    <col min="2307" max="2307" width="2.42578125" style="39" customWidth="1"/>
    <col min="2308" max="2308" width="2.28515625" style="39" customWidth="1"/>
    <col min="2309" max="2309" width="13.7109375" style="39" customWidth="1"/>
    <col min="2310" max="2310" width="31.5703125" style="39" customWidth="1"/>
    <col min="2311" max="2311" width="9.7109375" style="39" customWidth="1"/>
    <col min="2312" max="2312" width="0.85546875" style="39" customWidth="1"/>
    <col min="2313" max="2313" width="16.7109375" style="39" customWidth="1"/>
    <col min="2314" max="2314" width="0.85546875" style="39" customWidth="1"/>
    <col min="2315" max="2315" width="16.7109375" style="39" customWidth="1"/>
    <col min="2316" max="2316" width="1.85546875" style="39" customWidth="1"/>
    <col min="2317" max="2317" width="15.140625" style="39" customWidth="1"/>
    <col min="2318" max="2318" width="12.42578125" style="39" bestFit="1" customWidth="1"/>
    <col min="2319" max="2319" width="11.28515625" style="39" bestFit="1" customWidth="1"/>
    <col min="2320" max="2560" width="9.140625" style="39"/>
    <col min="2561" max="2561" width="2.42578125" style="39" customWidth="1"/>
    <col min="2562" max="2562" width="2.28515625" style="39" customWidth="1"/>
    <col min="2563" max="2563" width="2.42578125" style="39" customWidth="1"/>
    <col min="2564" max="2564" width="2.28515625" style="39" customWidth="1"/>
    <col min="2565" max="2565" width="13.7109375" style="39" customWidth="1"/>
    <col min="2566" max="2566" width="31.5703125" style="39" customWidth="1"/>
    <col min="2567" max="2567" width="9.7109375" style="39" customWidth="1"/>
    <col min="2568" max="2568" width="0.85546875" style="39" customWidth="1"/>
    <col min="2569" max="2569" width="16.7109375" style="39" customWidth="1"/>
    <col min="2570" max="2570" width="0.85546875" style="39" customWidth="1"/>
    <col min="2571" max="2571" width="16.7109375" style="39" customWidth="1"/>
    <col min="2572" max="2572" width="1.85546875" style="39" customWidth="1"/>
    <col min="2573" max="2573" width="15.140625" style="39" customWidth="1"/>
    <col min="2574" max="2574" width="12.42578125" style="39" bestFit="1" customWidth="1"/>
    <col min="2575" max="2575" width="11.28515625" style="39" bestFit="1" customWidth="1"/>
    <col min="2576" max="2816" width="9.140625" style="39"/>
    <col min="2817" max="2817" width="2.42578125" style="39" customWidth="1"/>
    <col min="2818" max="2818" width="2.28515625" style="39" customWidth="1"/>
    <col min="2819" max="2819" width="2.42578125" style="39" customWidth="1"/>
    <col min="2820" max="2820" width="2.28515625" style="39" customWidth="1"/>
    <col min="2821" max="2821" width="13.7109375" style="39" customWidth="1"/>
    <col min="2822" max="2822" width="31.5703125" style="39" customWidth="1"/>
    <col min="2823" max="2823" width="9.7109375" style="39" customWidth="1"/>
    <col min="2824" max="2824" width="0.85546875" style="39" customWidth="1"/>
    <col min="2825" max="2825" width="16.7109375" style="39" customWidth="1"/>
    <col min="2826" max="2826" width="0.85546875" style="39" customWidth="1"/>
    <col min="2827" max="2827" width="16.7109375" style="39" customWidth="1"/>
    <col min="2828" max="2828" width="1.85546875" style="39" customWidth="1"/>
    <col min="2829" max="2829" width="15.140625" style="39" customWidth="1"/>
    <col min="2830" max="2830" width="12.42578125" style="39" bestFit="1" customWidth="1"/>
    <col min="2831" max="2831" width="11.28515625" style="39" bestFit="1" customWidth="1"/>
    <col min="2832" max="3072" width="9.140625" style="39"/>
    <col min="3073" max="3073" width="2.42578125" style="39" customWidth="1"/>
    <col min="3074" max="3074" width="2.28515625" style="39" customWidth="1"/>
    <col min="3075" max="3075" width="2.42578125" style="39" customWidth="1"/>
    <col min="3076" max="3076" width="2.28515625" style="39" customWidth="1"/>
    <col min="3077" max="3077" width="13.7109375" style="39" customWidth="1"/>
    <col min="3078" max="3078" width="31.5703125" style="39" customWidth="1"/>
    <col min="3079" max="3079" width="9.7109375" style="39" customWidth="1"/>
    <col min="3080" max="3080" width="0.85546875" style="39" customWidth="1"/>
    <col min="3081" max="3081" width="16.7109375" style="39" customWidth="1"/>
    <col min="3082" max="3082" width="0.85546875" style="39" customWidth="1"/>
    <col min="3083" max="3083" width="16.7109375" style="39" customWidth="1"/>
    <col min="3084" max="3084" width="1.85546875" style="39" customWidth="1"/>
    <col min="3085" max="3085" width="15.140625" style="39" customWidth="1"/>
    <col min="3086" max="3086" width="12.42578125" style="39" bestFit="1" customWidth="1"/>
    <col min="3087" max="3087" width="11.28515625" style="39" bestFit="1" customWidth="1"/>
    <col min="3088" max="3328" width="9.140625" style="39"/>
    <col min="3329" max="3329" width="2.42578125" style="39" customWidth="1"/>
    <col min="3330" max="3330" width="2.28515625" style="39" customWidth="1"/>
    <col min="3331" max="3331" width="2.42578125" style="39" customWidth="1"/>
    <col min="3332" max="3332" width="2.28515625" style="39" customWidth="1"/>
    <col min="3333" max="3333" width="13.7109375" style="39" customWidth="1"/>
    <col min="3334" max="3334" width="31.5703125" style="39" customWidth="1"/>
    <col min="3335" max="3335" width="9.7109375" style="39" customWidth="1"/>
    <col min="3336" max="3336" width="0.85546875" style="39" customWidth="1"/>
    <col min="3337" max="3337" width="16.7109375" style="39" customWidth="1"/>
    <col min="3338" max="3338" width="0.85546875" style="39" customWidth="1"/>
    <col min="3339" max="3339" width="16.7109375" style="39" customWidth="1"/>
    <col min="3340" max="3340" width="1.85546875" style="39" customWidth="1"/>
    <col min="3341" max="3341" width="15.140625" style="39" customWidth="1"/>
    <col min="3342" max="3342" width="12.42578125" style="39" bestFit="1" customWidth="1"/>
    <col min="3343" max="3343" width="11.28515625" style="39" bestFit="1" customWidth="1"/>
    <col min="3344" max="3584" width="9.140625" style="39"/>
    <col min="3585" max="3585" width="2.42578125" style="39" customWidth="1"/>
    <col min="3586" max="3586" width="2.28515625" style="39" customWidth="1"/>
    <col min="3587" max="3587" width="2.42578125" style="39" customWidth="1"/>
    <col min="3588" max="3588" width="2.28515625" style="39" customWidth="1"/>
    <col min="3589" max="3589" width="13.7109375" style="39" customWidth="1"/>
    <col min="3590" max="3590" width="31.5703125" style="39" customWidth="1"/>
    <col min="3591" max="3591" width="9.7109375" style="39" customWidth="1"/>
    <col min="3592" max="3592" width="0.85546875" style="39" customWidth="1"/>
    <col min="3593" max="3593" width="16.7109375" style="39" customWidth="1"/>
    <col min="3594" max="3594" width="0.85546875" style="39" customWidth="1"/>
    <col min="3595" max="3595" width="16.7109375" style="39" customWidth="1"/>
    <col min="3596" max="3596" width="1.85546875" style="39" customWidth="1"/>
    <col min="3597" max="3597" width="15.140625" style="39" customWidth="1"/>
    <col min="3598" max="3598" width="12.42578125" style="39" bestFit="1" customWidth="1"/>
    <col min="3599" max="3599" width="11.28515625" style="39" bestFit="1" customWidth="1"/>
    <col min="3600" max="3840" width="9.140625" style="39"/>
    <col min="3841" max="3841" width="2.42578125" style="39" customWidth="1"/>
    <col min="3842" max="3842" width="2.28515625" style="39" customWidth="1"/>
    <col min="3843" max="3843" width="2.42578125" style="39" customWidth="1"/>
    <col min="3844" max="3844" width="2.28515625" style="39" customWidth="1"/>
    <col min="3845" max="3845" width="13.7109375" style="39" customWidth="1"/>
    <col min="3846" max="3846" width="31.5703125" style="39" customWidth="1"/>
    <col min="3847" max="3847" width="9.7109375" style="39" customWidth="1"/>
    <col min="3848" max="3848" width="0.85546875" style="39" customWidth="1"/>
    <col min="3849" max="3849" width="16.7109375" style="39" customWidth="1"/>
    <col min="3850" max="3850" width="0.85546875" style="39" customWidth="1"/>
    <col min="3851" max="3851" width="16.7109375" style="39" customWidth="1"/>
    <col min="3852" max="3852" width="1.85546875" style="39" customWidth="1"/>
    <col min="3853" max="3853" width="15.140625" style="39" customWidth="1"/>
    <col min="3854" max="3854" width="12.42578125" style="39" bestFit="1" customWidth="1"/>
    <col min="3855" max="3855" width="11.28515625" style="39" bestFit="1" customWidth="1"/>
    <col min="3856" max="4096" width="9.140625" style="39"/>
    <col min="4097" max="4097" width="2.42578125" style="39" customWidth="1"/>
    <col min="4098" max="4098" width="2.28515625" style="39" customWidth="1"/>
    <col min="4099" max="4099" width="2.42578125" style="39" customWidth="1"/>
    <col min="4100" max="4100" width="2.28515625" style="39" customWidth="1"/>
    <col min="4101" max="4101" width="13.7109375" style="39" customWidth="1"/>
    <col min="4102" max="4102" width="31.5703125" style="39" customWidth="1"/>
    <col min="4103" max="4103" width="9.7109375" style="39" customWidth="1"/>
    <col min="4104" max="4104" width="0.85546875" style="39" customWidth="1"/>
    <col min="4105" max="4105" width="16.7109375" style="39" customWidth="1"/>
    <col min="4106" max="4106" width="0.85546875" style="39" customWidth="1"/>
    <col min="4107" max="4107" width="16.7109375" style="39" customWidth="1"/>
    <col min="4108" max="4108" width="1.85546875" style="39" customWidth="1"/>
    <col min="4109" max="4109" width="15.140625" style="39" customWidth="1"/>
    <col min="4110" max="4110" width="12.42578125" style="39" bestFit="1" customWidth="1"/>
    <col min="4111" max="4111" width="11.28515625" style="39" bestFit="1" customWidth="1"/>
    <col min="4112" max="4352" width="9.140625" style="39"/>
    <col min="4353" max="4353" width="2.42578125" style="39" customWidth="1"/>
    <col min="4354" max="4354" width="2.28515625" style="39" customWidth="1"/>
    <col min="4355" max="4355" width="2.42578125" style="39" customWidth="1"/>
    <col min="4356" max="4356" width="2.28515625" style="39" customWidth="1"/>
    <col min="4357" max="4357" width="13.7109375" style="39" customWidth="1"/>
    <col min="4358" max="4358" width="31.5703125" style="39" customWidth="1"/>
    <col min="4359" max="4359" width="9.7109375" style="39" customWidth="1"/>
    <col min="4360" max="4360" width="0.85546875" style="39" customWidth="1"/>
    <col min="4361" max="4361" width="16.7109375" style="39" customWidth="1"/>
    <col min="4362" max="4362" width="0.85546875" style="39" customWidth="1"/>
    <col min="4363" max="4363" width="16.7109375" style="39" customWidth="1"/>
    <col min="4364" max="4364" width="1.85546875" style="39" customWidth="1"/>
    <col min="4365" max="4365" width="15.140625" style="39" customWidth="1"/>
    <col min="4366" max="4366" width="12.42578125" style="39" bestFit="1" customWidth="1"/>
    <col min="4367" max="4367" width="11.28515625" style="39" bestFit="1" customWidth="1"/>
    <col min="4368" max="4608" width="9.140625" style="39"/>
    <col min="4609" max="4609" width="2.42578125" style="39" customWidth="1"/>
    <col min="4610" max="4610" width="2.28515625" style="39" customWidth="1"/>
    <col min="4611" max="4611" width="2.42578125" style="39" customWidth="1"/>
    <col min="4612" max="4612" width="2.28515625" style="39" customWidth="1"/>
    <col min="4613" max="4613" width="13.7109375" style="39" customWidth="1"/>
    <col min="4614" max="4614" width="31.5703125" style="39" customWidth="1"/>
    <col min="4615" max="4615" width="9.7109375" style="39" customWidth="1"/>
    <col min="4616" max="4616" width="0.85546875" style="39" customWidth="1"/>
    <col min="4617" max="4617" width="16.7109375" style="39" customWidth="1"/>
    <col min="4618" max="4618" width="0.85546875" style="39" customWidth="1"/>
    <col min="4619" max="4619" width="16.7109375" style="39" customWidth="1"/>
    <col min="4620" max="4620" width="1.85546875" style="39" customWidth="1"/>
    <col min="4621" max="4621" width="15.140625" style="39" customWidth="1"/>
    <col min="4622" max="4622" width="12.42578125" style="39" bestFit="1" customWidth="1"/>
    <col min="4623" max="4623" width="11.28515625" style="39" bestFit="1" customWidth="1"/>
    <col min="4624" max="4864" width="9.140625" style="39"/>
    <col min="4865" max="4865" width="2.42578125" style="39" customWidth="1"/>
    <col min="4866" max="4866" width="2.28515625" style="39" customWidth="1"/>
    <col min="4867" max="4867" width="2.42578125" style="39" customWidth="1"/>
    <col min="4868" max="4868" width="2.28515625" style="39" customWidth="1"/>
    <col min="4869" max="4869" width="13.7109375" style="39" customWidth="1"/>
    <col min="4870" max="4870" width="31.5703125" style="39" customWidth="1"/>
    <col min="4871" max="4871" width="9.7109375" style="39" customWidth="1"/>
    <col min="4872" max="4872" width="0.85546875" style="39" customWidth="1"/>
    <col min="4873" max="4873" width="16.7109375" style="39" customWidth="1"/>
    <col min="4874" max="4874" width="0.85546875" style="39" customWidth="1"/>
    <col min="4875" max="4875" width="16.7109375" style="39" customWidth="1"/>
    <col min="4876" max="4876" width="1.85546875" style="39" customWidth="1"/>
    <col min="4877" max="4877" width="15.140625" style="39" customWidth="1"/>
    <col min="4878" max="4878" width="12.42578125" style="39" bestFit="1" customWidth="1"/>
    <col min="4879" max="4879" width="11.28515625" style="39" bestFit="1" customWidth="1"/>
    <col min="4880" max="5120" width="9.140625" style="39"/>
    <col min="5121" max="5121" width="2.42578125" style="39" customWidth="1"/>
    <col min="5122" max="5122" width="2.28515625" style="39" customWidth="1"/>
    <col min="5123" max="5123" width="2.42578125" style="39" customWidth="1"/>
    <col min="5124" max="5124" width="2.28515625" style="39" customWidth="1"/>
    <col min="5125" max="5125" width="13.7109375" style="39" customWidth="1"/>
    <col min="5126" max="5126" width="31.5703125" style="39" customWidth="1"/>
    <col min="5127" max="5127" width="9.7109375" style="39" customWidth="1"/>
    <col min="5128" max="5128" width="0.85546875" style="39" customWidth="1"/>
    <col min="5129" max="5129" width="16.7109375" style="39" customWidth="1"/>
    <col min="5130" max="5130" width="0.85546875" style="39" customWidth="1"/>
    <col min="5131" max="5131" width="16.7109375" style="39" customWidth="1"/>
    <col min="5132" max="5132" width="1.85546875" style="39" customWidth="1"/>
    <col min="5133" max="5133" width="15.140625" style="39" customWidth="1"/>
    <col min="5134" max="5134" width="12.42578125" style="39" bestFit="1" customWidth="1"/>
    <col min="5135" max="5135" width="11.28515625" style="39" bestFit="1" customWidth="1"/>
    <col min="5136" max="5376" width="9.140625" style="39"/>
    <col min="5377" max="5377" width="2.42578125" style="39" customWidth="1"/>
    <col min="5378" max="5378" width="2.28515625" style="39" customWidth="1"/>
    <col min="5379" max="5379" width="2.42578125" style="39" customWidth="1"/>
    <col min="5380" max="5380" width="2.28515625" style="39" customWidth="1"/>
    <col min="5381" max="5381" width="13.7109375" style="39" customWidth="1"/>
    <col min="5382" max="5382" width="31.5703125" style="39" customWidth="1"/>
    <col min="5383" max="5383" width="9.7109375" style="39" customWidth="1"/>
    <col min="5384" max="5384" width="0.85546875" style="39" customWidth="1"/>
    <col min="5385" max="5385" width="16.7109375" style="39" customWidth="1"/>
    <col min="5386" max="5386" width="0.85546875" style="39" customWidth="1"/>
    <col min="5387" max="5387" width="16.7109375" style="39" customWidth="1"/>
    <col min="5388" max="5388" width="1.85546875" style="39" customWidth="1"/>
    <col min="5389" max="5389" width="15.140625" style="39" customWidth="1"/>
    <col min="5390" max="5390" width="12.42578125" style="39" bestFit="1" customWidth="1"/>
    <col min="5391" max="5391" width="11.28515625" style="39" bestFit="1" customWidth="1"/>
    <col min="5392" max="5632" width="9.140625" style="39"/>
    <col min="5633" max="5633" width="2.42578125" style="39" customWidth="1"/>
    <col min="5634" max="5634" width="2.28515625" style="39" customWidth="1"/>
    <col min="5635" max="5635" width="2.42578125" style="39" customWidth="1"/>
    <col min="5636" max="5636" width="2.28515625" style="39" customWidth="1"/>
    <col min="5637" max="5637" width="13.7109375" style="39" customWidth="1"/>
    <col min="5638" max="5638" width="31.5703125" style="39" customWidth="1"/>
    <col min="5639" max="5639" width="9.7109375" style="39" customWidth="1"/>
    <col min="5640" max="5640" width="0.85546875" style="39" customWidth="1"/>
    <col min="5641" max="5641" width="16.7109375" style="39" customWidth="1"/>
    <col min="5642" max="5642" width="0.85546875" style="39" customWidth="1"/>
    <col min="5643" max="5643" width="16.7109375" style="39" customWidth="1"/>
    <col min="5644" max="5644" width="1.85546875" style="39" customWidth="1"/>
    <col min="5645" max="5645" width="15.140625" style="39" customWidth="1"/>
    <col min="5646" max="5646" width="12.42578125" style="39" bestFit="1" customWidth="1"/>
    <col min="5647" max="5647" width="11.28515625" style="39" bestFit="1" customWidth="1"/>
    <col min="5648" max="5888" width="9.140625" style="39"/>
    <col min="5889" max="5889" width="2.42578125" style="39" customWidth="1"/>
    <col min="5890" max="5890" width="2.28515625" style="39" customWidth="1"/>
    <col min="5891" max="5891" width="2.42578125" style="39" customWidth="1"/>
    <col min="5892" max="5892" width="2.28515625" style="39" customWidth="1"/>
    <col min="5893" max="5893" width="13.7109375" style="39" customWidth="1"/>
    <col min="5894" max="5894" width="31.5703125" style="39" customWidth="1"/>
    <col min="5895" max="5895" width="9.7109375" style="39" customWidth="1"/>
    <col min="5896" max="5896" width="0.85546875" style="39" customWidth="1"/>
    <col min="5897" max="5897" width="16.7109375" style="39" customWidth="1"/>
    <col min="5898" max="5898" width="0.85546875" style="39" customWidth="1"/>
    <col min="5899" max="5899" width="16.7109375" style="39" customWidth="1"/>
    <col min="5900" max="5900" width="1.85546875" style="39" customWidth="1"/>
    <col min="5901" max="5901" width="15.140625" style="39" customWidth="1"/>
    <col min="5902" max="5902" width="12.42578125" style="39" bestFit="1" customWidth="1"/>
    <col min="5903" max="5903" width="11.28515625" style="39" bestFit="1" customWidth="1"/>
    <col min="5904" max="6144" width="9.140625" style="39"/>
    <col min="6145" max="6145" width="2.42578125" style="39" customWidth="1"/>
    <col min="6146" max="6146" width="2.28515625" style="39" customWidth="1"/>
    <col min="6147" max="6147" width="2.42578125" style="39" customWidth="1"/>
    <col min="6148" max="6148" width="2.28515625" style="39" customWidth="1"/>
    <col min="6149" max="6149" width="13.7109375" style="39" customWidth="1"/>
    <col min="6150" max="6150" width="31.5703125" style="39" customWidth="1"/>
    <col min="6151" max="6151" width="9.7109375" style="39" customWidth="1"/>
    <col min="6152" max="6152" width="0.85546875" style="39" customWidth="1"/>
    <col min="6153" max="6153" width="16.7109375" style="39" customWidth="1"/>
    <col min="6154" max="6154" width="0.85546875" style="39" customWidth="1"/>
    <col min="6155" max="6155" width="16.7109375" style="39" customWidth="1"/>
    <col min="6156" max="6156" width="1.85546875" style="39" customWidth="1"/>
    <col min="6157" max="6157" width="15.140625" style="39" customWidth="1"/>
    <col min="6158" max="6158" width="12.42578125" style="39" bestFit="1" customWidth="1"/>
    <col min="6159" max="6159" width="11.28515625" style="39" bestFit="1" customWidth="1"/>
    <col min="6160" max="6400" width="9.140625" style="39"/>
    <col min="6401" max="6401" width="2.42578125" style="39" customWidth="1"/>
    <col min="6402" max="6402" width="2.28515625" style="39" customWidth="1"/>
    <col min="6403" max="6403" width="2.42578125" style="39" customWidth="1"/>
    <col min="6404" max="6404" width="2.28515625" style="39" customWidth="1"/>
    <col min="6405" max="6405" width="13.7109375" style="39" customWidth="1"/>
    <col min="6406" max="6406" width="31.5703125" style="39" customWidth="1"/>
    <col min="6407" max="6407" width="9.7109375" style="39" customWidth="1"/>
    <col min="6408" max="6408" width="0.85546875" style="39" customWidth="1"/>
    <col min="6409" max="6409" width="16.7109375" style="39" customWidth="1"/>
    <col min="6410" max="6410" width="0.85546875" style="39" customWidth="1"/>
    <col min="6411" max="6411" width="16.7109375" style="39" customWidth="1"/>
    <col min="6412" max="6412" width="1.85546875" style="39" customWidth="1"/>
    <col min="6413" max="6413" width="15.140625" style="39" customWidth="1"/>
    <col min="6414" max="6414" width="12.42578125" style="39" bestFit="1" customWidth="1"/>
    <col min="6415" max="6415" width="11.28515625" style="39" bestFit="1" customWidth="1"/>
    <col min="6416" max="6656" width="9.140625" style="39"/>
    <col min="6657" max="6657" width="2.42578125" style="39" customWidth="1"/>
    <col min="6658" max="6658" width="2.28515625" style="39" customWidth="1"/>
    <col min="6659" max="6659" width="2.42578125" style="39" customWidth="1"/>
    <col min="6660" max="6660" width="2.28515625" style="39" customWidth="1"/>
    <col min="6661" max="6661" width="13.7109375" style="39" customWidth="1"/>
    <col min="6662" max="6662" width="31.5703125" style="39" customWidth="1"/>
    <col min="6663" max="6663" width="9.7109375" style="39" customWidth="1"/>
    <col min="6664" max="6664" width="0.85546875" style="39" customWidth="1"/>
    <col min="6665" max="6665" width="16.7109375" style="39" customWidth="1"/>
    <col min="6666" max="6666" width="0.85546875" style="39" customWidth="1"/>
    <col min="6667" max="6667" width="16.7109375" style="39" customWidth="1"/>
    <col min="6668" max="6668" width="1.85546875" style="39" customWidth="1"/>
    <col min="6669" max="6669" width="15.140625" style="39" customWidth="1"/>
    <col min="6670" max="6670" width="12.42578125" style="39" bestFit="1" customWidth="1"/>
    <col min="6671" max="6671" width="11.28515625" style="39" bestFit="1" customWidth="1"/>
    <col min="6672" max="6912" width="9.140625" style="39"/>
    <col min="6913" max="6913" width="2.42578125" style="39" customWidth="1"/>
    <col min="6914" max="6914" width="2.28515625" style="39" customWidth="1"/>
    <col min="6915" max="6915" width="2.42578125" style="39" customWidth="1"/>
    <col min="6916" max="6916" width="2.28515625" style="39" customWidth="1"/>
    <col min="6917" max="6917" width="13.7109375" style="39" customWidth="1"/>
    <col min="6918" max="6918" width="31.5703125" style="39" customWidth="1"/>
    <col min="6919" max="6919" width="9.7109375" style="39" customWidth="1"/>
    <col min="6920" max="6920" width="0.85546875" style="39" customWidth="1"/>
    <col min="6921" max="6921" width="16.7109375" style="39" customWidth="1"/>
    <col min="6922" max="6922" width="0.85546875" style="39" customWidth="1"/>
    <col min="6923" max="6923" width="16.7109375" style="39" customWidth="1"/>
    <col min="6924" max="6924" width="1.85546875" style="39" customWidth="1"/>
    <col min="6925" max="6925" width="15.140625" style="39" customWidth="1"/>
    <col min="6926" max="6926" width="12.42578125" style="39" bestFit="1" customWidth="1"/>
    <col min="6927" max="6927" width="11.28515625" style="39" bestFit="1" customWidth="1"/>
    <col min="6928" max="7168" width="9.140625" style="39"/>
    <col min="7169" max="7169" width="2.42578125" style="39" customWidth="1"/>
    <col min="7170" max="7170" width="2.28515625" style="39" customWidth="1"/>
    <col min="7171" max="7171" width="2.42578125" style="39" customWidth="1"/>
    <col min="7172" max="7172" width="2.28515625" style="39" customWidth="1"/>
    <col min="7173" max="7173" width="13.7109375" style="39" customWidth="1"/>
    <col min="7174" max="7174" width="31.5703125" style="39" customWidth="1"/>
    <col min="7175" max="7175" width="9.7109375" style="39" customWidth="1"/>
    <col min="7176" max="7176" width="0.85546875" style="39" customWidth="1"/>
    <col min="7177" max="7177" width="16.7109375" style="39" customWidth="1"/>
    <col min="7178" max="7178" width="0.85546875" style="39" customWidth="1"/>
    <col min="7179" max="7179" width="16.7109375" style="39" customWidth="1"/>
    <col min="7180" max="7180" width="1.85546875" style="39" customWidth="1"/>
    <col min="7181" max="7181" width="15.140625" style="39" customWidth="1"/>
    <col min="7182" max="7182" width="12.42578125" style="39" bestFit="1" customWidth="1"/>
    <col min="7183" max="7183" width="11.28515625" style="39" bestFit="1" customWidth="1"/>
    <col min="7184" max="7424" width="9.140625" style="39"/>
    <col min="7425" max="7425" width="2.42578125" style="39" customWidth="1"/>
    <col min="7426" max="7426" width="2.28515625" style="39" customWidth="1"/>
    <col min="7427" max="7427" width="2.42578125" style="39" customWidth="1"/>
    <col min="7428" max="7428" width="2.28515625" style="39" customWidth="1"/>
    <col min="7429" max="7429" width="13.7109375" style="39" customWidth="1"/>
    <col min="7430" max="7430" width="31.5703125" style="39" customWidth="1"/>
    <col min="7431" max="7431" width="9.7109375" style="39" customWidth="1"/>
    <col min="7432" max="7432" width="0.85546875" style="39" customWidth="1"/>
    <col min="7433" max="7433" width="16.7109375" style="39" customWidth="1"/>
    <col min="7434" max="7434" width="0.85546875" style="39" customWidth="1"/>
    <col min="7435" max="7435" width="16.7109375" style="39" customWidth="1"/>
    <col min="7436" max="7436" width="1.85546875" style="39" customWidth="1"/>
    <col min="7437" max="7437" width="15.140625" style="39" customWidth="1"/>
    <col min="7438" max="7438" width="12.42578125" style="39" bestFit="1" customWidth="1"/>
    <col min="7439" max="7439" width="11.28515625" style="39" bestFit="1" customWidth="1"/>
    <col min="7440" max="7680" width="9.140625" style="39"/>
    <col min="7681" max="7681" width="2.42578125" style="39" customWidth="1"/>
    <col min="7682" max="7682" width="2.28515625" style="39" customWidth="1"/>
    <col min="7683" max="7683" width="2.42578125" style="39" customWidth="1"/>
    <col min="7684" max="7684" width="2.28515625" style="39" customWidth="1"/>
    <col min="7685" max="7685" width="13.7109375" style="39" customWidth="1"/>
    <col min="7686" max="7686" width="31.5703125" style="39" customWidth="1"/>
    <col min="7687" max="7687" width="9.7109375" style="39" customWidth="1"/>
    <col min="7688" max="7688" width="0.85546875" style="39" customWidth="1"/>
    <col min="7689" max="7689" width="16.7109375" style="39" customWidth="1"/>
    <col min="7690" max="7690" width="0.85546875" style="39" customWidth="1"/>
    <col min="7691" max="7691" width="16.7109375" style="39" customWidth="1"/>
    <col min="7692" max="7692" width="1.85546875" style="39" customWidth="1"/>
    <col min="7693" max="7693" width="15.140625" style="39" customWidth="1"/>
    <col min="7694" max="7694" width="12.42578125" style="39" bestFit="1" customWidth="1"/>
    <col min="7695" max="7695" width="11.28515625" style="39" bestFit="1" customWidth="1"/>
    <col min="7696" max="7936" width="9.140625" style="39"/>
    <col min="7937" max="7937" width="2.42578125" style="39" customWidth="1"/>
    <col min="7938" max="7938" width="2.28515625" style="39" customWidth="1"/>
    <col min="7939" max="7939" width="2.42578125" style="39" customWidth="1"/>
    <col min="7940" max="7940" width="2.28515625" style="39" customWidth="1"/>
    <col min="7941" max="7941" width="13.7109375" style="39" customWidth="1"/>
    <col min="7942" max="7942" width="31.5703125" style="39" customWidth="1"/>
    <col min="7943" max="7943" width="9.7109375" style="39" customWidth="1"/>
    <col min="7944" max="7944" width="0.85546875" style="39" customWidth="1"/>
    <col min="7945" max="7945" width="16.7109375" style="39" customWidth="1"/>
    <col min="7946" max="7946" width="0.85546875" style="39" customWidth="1"/>
    <col min="7947" max="7947" width="16.7109375" style="39" customWidth="1"/>
    <col min="7948" max="7948" width="1.85546875" style="39" customWidth="1"/>
    <col min="7949" max="7949" width="15.140625" style="39" customWidth="1"/>
    <col min="7950" max="7950" width="12.42578125" style="39" bestFit="1" customWidth="1"/>
    <col min="7951" max="7951" width="11.28515625" style="39" bestFit="1" customWidth="1"/>
    <col min="7952" max="8192" width="9.140625" style="39"/>
    <col min="8193" max="8193" width="2.42578125" style="39" customWidth="1"/>
    <col min="8194" max="8194" width="2.28515625" style="39" customWidth="1"/>
    <col min="8195" max="8195" width="2.42578125" style="39" customWidth="1"/>
    <col min="8196" max="8196" width="2.28515625" style="39" customWidth="1"/>
    <col min="8197" max="8197" width="13.7109375" style="39" customWidth="1"/>
    <col min="8198" max="8198" width="31.5703125" style="39" customWidth="1"/>
    <col min="8199" max="8199" width="9.7109375" style="39" customWidth="1"/>
    <col min="8200" max="8200" width="0.85546875" style="39" customWidth="1"/>
    <col min="8201" max="8201" width="16.7109375" style="39" customWidth="1"/>
    <col min="8202" max="8202" width="0.85546875" style="39" customWidth="1"/>
    <col min="8203" max="8203" width="16.7109375" style="39" customWidth="1"/>
    <col min="8204" max="8204" width="1.85546875" style="39" customWidth="1"/>
    <col min="8205" max="8205" width="15.140625" style="39" customWidth="1"/>
    <col min="8206" max="8206" width="12.42578125" style="39" bestFit="1" customWidth="1"/>
    <col min="8207" max="8207" width="11.28515625" style="39" bestFit="1" customWidth="1"/>
    <col min="8208" max="8448" width="9.140625" style="39"/>
    <col min="8449" max="8449" width="2.42578125" style="39" customWidth="1"/>
    <col min="8450" max="8450" width="2.28515625" style="39" customWidth="1"/>
    <col min="8451" max="8451" width="2.42578125" style="39" customWidth="1"/>
    <col min="8452" max="8452" width="2.28515625" style="39" customWidth="1"/>
    <col min="8453" max="8453" width="13.7109375" style="39" customWidth="1"/>
    <col min="8454" max="8454" width="31.5703125" style="39" customWidth="1"/>
    <col min="8455" max="8455" width="9.7109375" style="39" customWidth="1"/>
    <col min="8456" max="8456" width="0.85546875" style="39" customWidth="1"/>
    <col min="8457" max="8457" width="16.7109375" style="39" customWidth="1"/>
    <col min="8458" max="8458" width="0.85546875" style="39" customWidth="1"/>
    <col min="8459" max="8459" width="16.7109375" style="39" customWidth="1"/>
    <col min="8460" max="8460" width="1.85546875" style="39" customWidth="1"/>
    <col min="8461" max="8461" width="15.140625" style="39" customWidth="1"/>
    <col min="8462" max="8462" width="12.42578125" style="39" bestFit="1" customWidth="1"/>
    <col min="8463" max="8463" width="11.28515625" style="39" bestFit="1" customWidth="1"/>
    <col min="8464" max="8704" width="9.140625" style="39"/>
    <col min="8705" max="8705" width="2.42578125" style="39" customWidth="1"/>
    <col min="8706" max="8706" width="2.28515625" style="39" customWidth="1"/>
    <col min="8707" max="8707" width="2.42578125" style="39" customWidth="1"/>
    <col min="8708" max="8708" width="2.28515625" style="39" customWidth="1"/>
    <col min="8709" max="8709" width="13.7109375" style="39" customWidth="1"/>
    <col min="8710" max="8710" width="31.5703125" style="39" customWidth="1"/>
    <col min="8711" max="8711" width="9.7109375" style="39" customWidth="1"/>
    <col min="8712" max="8712" width="0.85546875" style="39" customWidth="1"/>
    <col min="8713" max="8713" width="16.7109375" style="39" customWidth="1"/>
    <col min="8714" max="8714" width="0.85546875" style="39" customWidth="1"/>
    <col min="8715" max="8715" width="16.7109375" style="39" customWidth="1"/>
    <col min="8716" max="8716" width="1.85546875" style="39" customWidth="1"/>
    <col min="8717" max="8717" width="15.140625" style="39" customWidth="1"/>
    <col min="8718" max="8718" width="12.42578125" style="39" bestFit="1" customWidth="1"/>
    <col min="8719" max="8719" width="11.28515625" style="39" bestFit="1" customWidth="1"/>
    <col min="8720" max="8960" width="9.140625" style="39"/>
    <col min="8961" max="8961" width="2.42578125" style="39" customWidth="1"/>
    <col min="8962" max="8962" width="2.28515625" style="39" customWidth="1"/>
    <col min="8963" max="8963" width="2.42578125" style="39" customWidth="1"/>
    <col min="8964" max="8964" width="2.28515625" style="39" customWidth="1"/>
    <col min="8965" max="8965" width="13.7109375" style="39" customWidth="1"/>
    <col min="8966" max="8966" width="31.5703125" style="39" customWidth="1"/>
    <col min="8967" max="8967" width="9.7109375" style="39" customWidth="1"/>
    <col min="8968" max="8968" width="0.85546875" style="39" customWidth="1"/>
    <col min="8969" max="8969" width="16.7109375" style="39" customWidth="1"/>
    <col min="8970" max="8970" width="0.85546875" style="39" customWidth="1"/>
    <col min="8971" max="8971" width="16.7109375" style="39" customWidth="1"/>
    <col min="8972" max="8972" width="1.85546875" style="39" customWidth="1"/>
    <col min="8973" max="8973" width="15.140625" style="39" customWidth="1"/>
    <col min="8974" max="8974" width="12.42578125" style="39" bestFit="1" customWidth="1"/>
    <col min="8975" max="8975" width="11.28515625" style="39" bestFit="1" customWidth="1"/>
    <col min="8976" max="9216" width="9.140625" style="39"/>
    <col min="9217" max="9217" width="2.42578125" style="39" customWidth="1"/>
    <col min="9218" max="9218" width="2.28515625" style="39" customWidth="1"/>
    <col min="9219" max="9219" width="2.42578125" style="39" customWidth="1"/>
    <col min="9220" max="9220" width="2.28515625" style="39" customWidth="1"/>
    <col min="9221" max="9221" width="13.7109375" style="39" customWidth="1"/>
    <col min="9222" max="9222" width="31.5703125" style="39" customWidth="1"/>
    <col min="9223" max="9223" width="9.7109375" style="39" customWidth="1"/>
    <col min="9224" max="9224" width="0.85546875" style="39" customWidth="1"/>
    <col min="9225" max="9225" width="16.7109375" style="39" customWidth="1"/>
    <col min="9226" max="9226" width="0.85546875" style="39" customWidth="1"/>
    <col min="9227" max="9227" width="16.7109375" style="39" customWidth="1"/>
    <col min="9228" max="9228" width="1.85546875" style="39" customWidth="1"/>
    <col min="9229" max="9229" width="15.140625" style="39" customWidth="1"/>
    <col min="9230" max="9230" width="12.42578125" style="39" bestFit="1" customWidth="1"/>
    <col min="9231" max="9231" width="11.28515625" style="39" bestFit="1" customWidth="1"/>
    <col min="9232" max="9472" width="9.140625" style="39"/>
    <col min="9473" max="9473" width="2.42578125" style="39" customWidth="1"/>
    <col min="9474" max="9474" width="2.28515625" style="39" customWidth="1"/>
    <col min="9475" max="9475" width="2.42578125" style="39" customWidth="1"/>
    <col min="9476" max="9476" width="2.28515625" style="39" customWidth="1"/>
    <col min="9477" max="9477" width="13.7109375" style="39" customWidth="1"/>
    <col min="9478" max="9478" width="31.5703125" style="39" customWidth="1"/>
    <col min="9479" max="9479" width="9.7109375" style="39" customWidth="1"/>
    <col min="9480" max="9480" width="0.85546875" style="39" customWidth="1"/>
    <col min="9481" max="9481" width="16.7109375" style="39" customWidth="1"/>
    <col min="9482" max="9482" width="0.85546875" style="39" customWidth="1"/>
    <col min="9483" max="9483" width="16.7109375" style="39" customWidth="1"/>
    <col min="9484" max="9484" width="1.85546875" style="39" customWidth="1"/>
    <col min="9485" max="9485" width="15.140625" style="39" customWidth="1"/>
    <col min="9486" max="9486" width="12.42578125" style="39" bestFit="1" customWidth="1"/>
    <col min="9487" max="9487" width="11.28515625" style="39" bestFit="1" customWidth="1"/>
    <col min="9488" max="9728" width="9.140625" style="39"/>
    <col min="9729" max="9729" width="2.42578125" style="39" customWidth="1"/>
    <col min="9730" max="9730" width="2.28515625" style="39" customWidth="1"/>
    <col min="9731" max="9731" width="2.42578125" style="39" customWidth="1"/>
    <col min="9732" max="9732" width="2.28515625" style="39" customWidth="1"/>
    <col min="9733" max="9733" width="13.7109375" style="39" customWidth="1"/>
    <col min="9734" max="9734" width="31.5703125" style="39" customWidth="1"/>
    <col min="9735" max="9735" width="9.7109375" style="39" customWidth="1"/>
    <col min="9736" max="9736" width="0.85546875" style="39" customWidth="1"/>
    <col min="9737" max="9737" width="16.7109375" style="39" customWidth="1"/>
    <col min="9738" max="9738" width="0.85546875" style="39" customWidth="1"/>
    <col min="9739" max="9739" width="16.7109375" style="39" customWidth="1"/>
    <col min="9740" max="9740" width="1.85546875" style="39" customWidth="1"/>
    <col min="9741" max="9741" width="15.140625" style="39" customWidth="1"/>
    <col min="9742" max="9742" width="12.42578125" style="39" bestFit="1" customWidth="1"/>
    <col min="9743" max="9743" width="11.28515625" style="39" bestFit="1" customWidth="1"/>
    <col min="9744" max="9984" width="9.140625" style="39"/>
    <col min="9985" max="9985" width="2.42578125" style="39" customWidth="1"/>
    <col min="9986" max="9986" width="2.28515625" style="39" customWidth="1"/>
    <col min="9987" max="9987" width="2.42578125" style="39" customWidth="1"/>
    <col min="9988" max="9988" width="2.28515625" style="39" customWidth="1"/>
    <col min="9989" max="9989" width="13.7109375" style="39" customWidth="1"/>
    <col min="9990" max="9990" width="31.5703125" style="39" customWidth="1"/>
    <col min="9991" max="9991" width="9.7109375" style="39" customWidth="1"/>
    <col min="9992" max="9992" width="0.85546875" style="39" customWidth="1"/>
    <col min="9993" max="9993" width="16.7109375" style="39" customWidth="1"/>
    <col min="9994" max="9994" width="0.85546875" style="39" customWidth="1"/>
    <col min="9995" max="9995" width="16.7109375" style="39" customWidth="1"/>
    <col min="9996" max="9996" width="1.85546875" style="39" customWidth="1"/>
    <col min="9997" max="9997" width="15.140625" style="39" customWidth="1"/>
    <col min="9998" max="9998" width="12.42578125" style="39" bestFit="1" customWidth="1"/>
    <col min="9999" max="9999" width="11.28515625" style="39" bestFit="1" customWidth="1"/>
    <col min="10000" max="10240" width="9.140625" style="39"/>
    <col min="10241" max="10241" width="2.42578125" style="39" customWidth="1"/>
    <col min="10242" max="10242" width="2.28515625" style="39" customWidth="1"/>
    <col min="10243" max="10243" width="2.42578125" style="39" customWidth="1"/>
    <col min="10244" max="10244" width="2.28515625" style="39" customWidth="1"/>
    <col min="10245" max="10245" width="13.7109375" style="39" customWidth="1"/>
    <col min="10246" max="10246" width="31.5703125" style="39" customWidth="1"/>
    <col min="10247" max="10247" width="9.7109375" style="39" customWidth="1"/>
    <col min="10248" max="10248" width="0.85546875" style="39" customWidth="1"/>
    <col min="10249" max="10249" width="16.7109375" style="39" customWidth="1"/>
    <col min="10250" max="10250" width="0.85546875" style="39" customWidth="1"/>
    <col min="10251" max="10251" width="16.7109375" style="39" customWidth="1"/>
    <col min="10252" max="10252" width="1.85546875" style="39" customWidth="1"/>
    <col min="10253" max="10253" width="15.140625" style="39" customWidth="1"/>
    <col min="10254" max="10254" width="12.42578125" style="39" bestFit="1" customWidth="1"/>
    <col min="10255" max="10255" width="11.28515625" style="39" bestFit="1" customWidth="1"/>
    <col min="10256" max="10496" width="9.140625" style="39"/>
    <col min="10497" max="10497" width="2.42578125" style="39" customWidth="1"/>
    <col min="10498" max="10498" width="2.28515625" style="39" customWidth="1"/>
    <col min="10499" max="10499" width="2.42578125" style="39" customWidth="1"/>
    <col min="10500" max="10500" width="2.28515625" style="39" customWidth="1"/>
    <col min="10501" max="10501" width="13.7109375" style="39" customWidth="1"/>
    <col min="10502" max="10502" width="31.5703125" style="39" customWidth="1"/>
    <col min="10503" max="10503" width="9.7109375" style="39" customWidth="1"/>
    <col min="10504" max="10504" width="0.85546875" style="39" customWidth="1"/>
    <col min="10505" max="10505" width="16.7109375" style="39" customWidth="1"/>
    <col min="10506" max="10506" width="0.85546875" style="39" customWidth="1"/>
    <col min="10507" max="10507" width="16.7109375" style="39" customWidth="1"/>
    <col min="10508" max="10508" width="1.85546875" style="39" customWidth="1"/>
    <col min="10509" max="10509" width="15.140625" style="39" customWidth="1"/>
    <col min="10510" max="10510" width="12.42578125" style="39" bestFit="1" customWidth="1"/>
    <col min="10511" max="10511" width="11.28515625" style="39" bestFit="1" customWidth="1"/>
    <col min="10512" max="10752" width="9.140625" style="39"/>
    <col min="10753" max="10753" width="2.42578125" style="39" customWidth="1"/>
    <col min="10754" max="10754" width="2.28515625" style="39" customWidth="1"/>
    <col min="10755" max="10755" width="2.42578125" style="39" customWidth="1"/>
    <col min="10756" max="10756" width="2.28515625" style="39" customWidth="1"/>
    <col min="10757" max="10757" width="13.7109375" style="39" customWidth="1"/>
    <col min="10758" max="10758" width="31.5703125" style="39" customWidth="1"/>
    <col min="10759" max="10759" width="9.7109375" style="39" customWidth="1"/>
    <col min="10760" max="10760" width="0.85546875" style="39" customWidth="1"/>
    <col min="10761" max="10761" width="16.7109375" style="39" customWidth="1"/>
    <col min="10762" max="10762" width="0.85546875" style="39" customWidth="1"/>
    <col min="10763" max="10763" width="16.7109375" style="39" customWidth="1"/>
    <col min="10764" max="10764" width="1.85546875" style="39" customWidth="1"/>
    <col min="10765" max="10765" width="15.140625" style="39" customWidth="1"/>
    <col min="10766" max="10766" width="12.42578125" style="39" bestFit="1" customWidth="1"/>
    <col min="10767" max="10767" width="11.28515625" style="39" bestFit="1" customWidth="1"/>
    <col min="10768" max="11008" width="9.140625" style="39"/>
    <col min="11009" max="11009" width="2.42578125" style="39" customWidth="1"/>
    <col min="11010" max="11010" width="2.28515625" style="39" customWidth="1"/>
    <col min="11011" max="11011" width="2.42578125" style="39" customWidth="1"/>
    <col min="11012" max="11012" width="2.28515625" style="39" customWidth="1"/>
    <col min="11013" max="11013" width="13.7109375" style="39" customWidth="1"/>
    <col min="11014" max="11014" width="31.5703125" style="39" customWidth="1"/>
    <col min="11015" max="11015" width="9.7109375" style="39" customWidth="1"/>
    <col min="11016" max="11016" width="0.85546875" style="39" customWidth="1"/>
    <col min="11017" max="11017" width="16.7109375" style="39" customWidth="1"/>
    <col min="11018" max="11018" width="0.85546875" style="39" customWidth="1"/>
    <col min="11019" max="11019" width="16.7109375" style="39" customWidth="1"/>
    <col min="11020" max="11020" width="1.85546875" style="39" customWidth="1"/>
    <col min="11021" max="11021" width="15.140625" style="39" customWidth="1"/>
    <col min="11022" max="11022" width="12.42578125" style="39" bestFit="1" customWidth="1"/>
    <col min="11023" max="11023" width="11.28515625" style="39" bestFit="1" customWidth="1"/>
    <col min="11024" max="11264" width="9.140625" style="39"/>
    <col min="11265" max="11265" width="2.42578125" style="39" customWidth="1"/>
    <col min="11266" max="11266" width="2.28515625" style="39" customWidth="1"/>
    <col min="11267" max="11267" width="2.42578125" style="39" customWidth="1"/>
    <col min="11268" max="11268" width="2.28515625" style="39" customWidth="1"/>
    <col min="11269" max="11269" width="13.7109375" style="39" customWidth="1"/>
    <col min="11270" max="11270" width="31.5703125" style="39" customWidth="1"/>
    <col min="11271" max="11271" width="9.7109375" style="39" customWidth="1"/>
    <col min="11272" max="11272" width="0.85546875" style="39" customWidth="1"/>
    <col min="11273" max="11273" width="16.7109375" style="39" customWidth="1"/>
    <col min="11274" max="11274" width="0.85546875" style="39" customWidth="1"/>
    <col min="11275" max="11275" width="16.7109375" style="39" customWidth="1"/>
    <col min="11276" max="11276" width="1.85546875" style="39" customWidth="1"/>
    <col min="11277" max="11277" width="15.140625" style="39" customWidth="1"/>
    <col min="11278" max="11278" width="12.42578125" style="39" bestFit="1" customWidth="1"/>
    <col min="11279" max="11279" width="11.28515625" style="39" bestFit="1" customWidth="1"/>
    <col min="11280" max="11520" width="9.140625" style="39"/>
    <col min="11521" max="11521" width="2.42578125" style="39" customWidth="1"/>
    <col min="11522" max="11522" width="2.28515625" style="39" customWidth="1"/>
    <col min="11523" max="11523" width="2.42578125" style="39" customWidth="1"/>
    <col min="11524" max="11524" width="2.28515625" style="39" customWidth="1"/>
    <col min="11525" max="11525" width="13.7109375" style="39" customWidth="1"/>
    <col min="11526" max="11526" width="31.5703125" style="39" customWidth="1"/>
    <col min="11527" max="11527" width="9.7109375" style="39" customWidth="1"/>
    <col min="11528" max="11528" width="0.85546875" style="39" customWidth="1"/>
    <col min="11529" max="11529" width="16.7109375" style="39" customWidth="1"/>
    <col min="11530" max="11530" width="0.85546875" style="39" customWidth="1"/>
    <col min="11531" max="11531" width="16.7109375" style="39" customWidth="1"/>
    <col min="11532" max="11532" width="1.85546875" style="39" customWidth="1"/>
    <col min="11533" max="11533" width="15.140625" style="39" customWidth="1"/>
    <col min="11534" max="11534" width="12.42578125" style="39" bestFit="1" customWidth="1"/>
    <col min="11535" max="11535" width="11.28515625" style="39" bestFit="1" customWidth="1"/>
    <col min="11536" max="11776" width="9.140625" style="39"/>
    <col min="11777" max="11777" width="2.42578125" style="39" customWidth="1"/>
    <col min="11778" max="11778" width="2.28515625" style="39" customWidth="1"/>
    <col min="11779" max="11779" width="2.42578125" style="39" customWidth="1"/>
    <col min="11780" max="11780" width="2.28515625" style="39" customWidth="1"/>
    <col min="11781" max="11781" width="13.7109375" style="39" customWidth="1"/>
    <col min="11782" max="11782" width="31.5703125" style="39" customWidth="1"/>
    <col min="11783" max="11783" width="9.7109375" style="39" customWidth="1"/>
    <col min="11784" max="11784" width="0.85546875" style="39" customWidth="1"/>
    <col min="11785" max="11785" width="16.7109375" style="39" customWidth="1"/>
    <col min="11786" max="11786" width="0.85546875" style="39" customWidth="1"/>
    <col min="11787" max="11787" width="16.7109375" style="39" customWidth="1"/>
    <col min="11788" max="11788" width="1.85546875" style="39" customWidth="1"/>
    <col min="11789" max="11789" width="15.140625" style="39" customWidth="1"/>
    <col min="11790" max="11790" width="12.42578125" style="39" bestFit="1" customWidth="1"/>
    <col min="11791" max="11791" width="11.28515625" style="39" bestFit="1" customWidth="1"/>
    <col min="11792" max="12032" width="9.140625" style="39"/>
    <col min="12033" max="12033" width="2.42578125" style="39" customWidth="1"/>
    <col min="12034" max="12034" width="2.28515625" style="39" customWidth="1"/>
    <col min="12035" max="12035" width="2.42578125" style="39" customWidth="1"/>
    <col min="12036" max="12036" width="2.28515625" style="39" customWidth="1"/>
    <col min="12037" max="12037" width="13.7109375" style="39" customWidth="1"/>
    <col min="12038" max="12038" width="31.5703125" style="39" customWidth="1"/>
    <col min="12039" max="12039" width="9.7109375" style="39" customWidth="1"/>
    <col min="12040" max="12040" width="0.85546875" style="39" customWidth="1"/>
    <col min="12041" max="12041" width="16.7109375" style="39" customWidth="1"/>
    <col min="12042" max="12042" width="0.85546875" style="39" customWidth="1"/>
    <col min="12043" max="12043" width="16.7109375" style="39" customWidth="1"/>
    <col min="12044" max="12044" width="1.85546875" style="39" customWidth="1"/>
    <col min="12045" max="12045" width="15.140625" style="39" customWidth="1"/>
    <col min="12046" max="12046" width="12.42578125" style="39" bestFit="1" customWidth="1"/>
    <col min="12047" max="12047" width="11.28515625" style="39" bestFit="1" customWidth="1"/>
    <col min="12048" max="12288" width="9.140625" style="39"/>
    <col min="12289" max="12289" width="2.42578125" style="39" customWidth="1"/>
    <col min="12290" max="12290" width="2.28515625" style="39" customWidth="1"/>
    <col min="12291" max="12291" width="2.42578125" style="39" customWidth="1"/>
    <col min="12292" max="12292" width="2.28515625" style="39" customWidth="1"/>
    <col min="12293" max="12293" width="13.7109375" style="39" customWidth="1"/>
    <col min="12294" max="12294" width="31.5703125" style="39" customWidth="1"/>
    <col min="12295" max="12295" width="9.7109375" style="39" customWidth="1"/>
    <col min="12296" max="12296" width="0.85546875" style="39" customWidth="1"/>
    <col min="12297" max="12297" width="16.7109375" style="39" customWidth="1"/>
    <col min="12298" max="12298" width="0.85546875" style="39" customWidth="1"/>
    <col min="12299" max="12299" width="16.7109375" style="39" customWidth="1"/>
    <col min="12300" max="12300" width="1.85546875" style="39" customWidth="1"/>
    <col min="12301" max="12301" width="15.140625" style="39" customWidth="1"/>
    <col min="12302" max="12302" width="12.42578125" style="39" bestFit="1" customWidth="1"/>
    <col min="12303" max="12303" width="11.28515625" style="39" bestFit="1" customWidth="1"/>
    <col min="12304" max="12544" width="9.140625" style="39"/>
    <col min="12545" max="12545" width="2.42578125" style="39" customWidth="1"/>
    <col min="12546" max="12546" width="2.28515625" style="39" customWidth="1"/>
    <col min="12547" max="12547" width="2.42578125" style="39" customWidth="1"/>
    <col min="12548" max="12548" width="2.28515625" style="39" customWidth="1"/>
    <col min="12549" max="12549" width="13.7109375" style="39" customWidth="1"/>
    <col min="12550" max="12550" width="31.5703125" style="39" customWidth="1"/>
    <col min="12551" max="12551" width="9.7109375" style="39" customWidth="1"/>
    <col min="12552" max="12552" width="0.85546875" style="39" customWidth="1"/>
    <col min="12553" max="12553" width="16.7109375" style="39" customWidth="1"/>
    <col min="12554" max="12554" width="0.85546875" style="39" customWidth="1"/>
    <col min="12555" max="12555" width="16.7109375" style="39" customWidth="1"/>
    <col min="12556" max="12556" width="1.85546875" style="39" customWidth="1"/>
    <col min="12557" max="12557" width="15.140625" style="39" customWidth="1"/>
    <col min="12558" max="12558" width="12.42578125" style="39" bestFit="1" customWidth="1"/>
    <col min="12559" max="12559" width="11.28515625" style="39" bestFit="1" customWidth="1"/>
    <col min="12560" max="12800" width="9.140625" style="39"/>
    <col min="12801" max="12801" width="2.42578125" style="39" customWidth="1"/>
    <col min="12802" max="12802" width="2.28515625" style="39" customWidth="1"/>
    <col min="12803" max="12803" width="2.42578125" style="39" customWidth="1"/>
    <col min="12804" max="12804" width="2.28515625" style="39" customWidth="1"/>
    <col min="12805" max="12805" width="13.7109375" style="39" customWidth="1"/>
    <col min="12806" max="12806" width="31.5703125" style="39" customWidth="1"/>
    <col min="12807" max="12807" width="9.7109375" style="39" customWidth="1"/>
    <col min="12808" max="12808" width="0.85546875" style="39" customWidth="1"/>
    <col min="12809" max="12809" width="16.7109375" style="39" customWidth="1"/>
    <col min="12810" max="12810" width="0.85546875" style="39" customWidth="1"/>
    <col min="12811" max="12811" width="16.7109375" style="39" customWidth="1"/>
    <col min="12812" max="12812" width="1.85546875" style="39" customWidth="1"/>
    <col min="12813" max="12813" width="15.140625" style="39" customWidth="1"/>
    <col min="12814" max="12814" width="12.42578125" style="39" bestFit="1" customWidth="1"/>
    <col min="12815" max="12815" width="11.28515625" style="39" bestFit="1" customWidth="1"/>
    <col min="12816" max="13056" width="9.140625" style="39"/>
    <col min="13057" max="13057" width="2.42578125" style="39" customWidth="1"/>
    <col min="13058" max="13058" width="2.28515625" style="39" customWidth="1"/>
    <col min="13059" max="13059" width="2.42578125" style="39" customWidth="1"/>
    <col min="13060" max="13060" width="2.28515625" style="39" customWidth="1"/>
    <col min="13061" max="13061" width="13.7109375" style="39" customWidth="1"/>
    <col min="13062" max="13062" width="31.5703125" style="39" customWidth="1"/>
    <col min="13063" max="13063" width="9.7109375" style="39" customWidth="1"/>
    <col min="13064" max="13064" width="0.85546875" style="39" customWidth="1"/>
    <col min="13065" max="13065" width="16.7109375" style="39" customWidth="1"/>
    <col min="13066" max="13066" width="0.85546875" style="39" customWidth="1"/>
    <col min="13067" max="13067" width="16.7109375" style="39" customWidth="1"/>
    <col min="13068" max="13068" width="1.85546875" style="39" customWidth="1"/>
    <col min="13069" max="13069" width="15.140625" style="39" customWidth="1"/>
    <col min="13070" max="13070" width="12.42578125" style="39" bestFit="1" customWidth="1"/>
    <col min="13071" max="13071" width="11.28515625" style="39" bestFit="1" customWidth="1"/>
    <col min="13072" max="13312" width="9.140625" style="39"/>
    <col min="13313" max="13313" width="2.42578125" style="39" customWidth="1"/>
    <col min="13314" max="13314" width="2.28515625" style="39" customWidth="1"/>
    <col min="13315" max="13315" width="2.42578125" style="39" customWidth="1"/>
    <col min="13316" max="13316" width="2.28515625" style="39" customWidth="1"/>
    <col min="13317" max="13317" width="13.7109375" style="39" customWidth="1"/>
    <col min="13318" max="13318" width="31.5703125" style="39" customWidth="1"/>
    <col min="13319" max="13319" width="9.7109375" style="39" customWidth="1"/>
    <col min="13320" max="13320" width="0.85546875" style="39" customWidth="1"/>
    <col min="13321" max="13321" width="16.7109375" style="39" customWidth="1"/>
    <col min="13322" max="13322" width="0.85546875" style="39" customWidth="1"/>
    <col min="13323" max="13323" width="16.7109375" style="39" customWidth="1"/>
    <col min="13324" max="13324" width="1.85546875" style="39" customWidth="1"/>
    <col min="13325" max="13325" width="15.140625" style="39" customWidth="1"/>
    <col min="13326" max="13326" width="12.42578125" style="39" bestFit="1" customWidth="1"/>
    <col min="13327" max="13327" width="11.28515625" style="39" bestFit="1" customWidth="1"/>
    <col min="13328" max="13568" width="9.140625" style="39"/>
    <col min="13569" max="13569" width="2.42578125" style="39" customWidth="1"/>
    <col min="13570" max="13570" width="2.28515625" style="39" customWidth="1"/>
    <col min="13571" max="13571" width="2.42578125" style="39" customWidth="1"/>
    <col min="13572" max="13572" width="2.28515625" style="39" customWidth="1"/>
    <col min="13573" max="13573" width="13.7109375" style="39" customWidth="1"/>
    <col min="13574" max="13574" width="31.5703125" style="39" customWidth="1"/>
    <col min="13575" max="13575" width="9.7109375" style="39" customWidth="1"/>
    <col min="13576" max="13576" width="0.85546875" style="39" customWidth="1"/>
    <col min="13577" max="13577" width="16.7109375" style="39" customWidth="1"/>
    <col min="13578" max="13578" width="0.85546875" style="39" customWidth="1"/>
    <col min="13579" max="13579" width="16.7109375" style="39" customWidth="1"/>
    <col min="13580" max="13580" width="1.85546875" style="39" customWidth="1"/>
    <col min="13581" max="13581" width="15.140625" style="39" customWidth="1"/>
    <col min="13582" max="13582" width="12.42578125" style="39" bestFit="1" customWidth="1"/>
    <col min="13583" max="13583" width="11.28515625" style="39" bestFit="1" customWidth="1"/>
    <col min="13584" max="13824" width="9.140625" style="39"/>
    <col min="13825" max="13825" width="2.42578125" style="39" customWidth="1"/>
    <col min="13826" max="13826" width="2.28515625" style="39" customWidth="1"/>
    <col min="13827" max="13827" width="2.42578125" style="39" customWidth="1"/>
    <col min="13828" max="13828" width="2.28515625" style="39" customWidth="1"/>
    <col min="13829" max="13829" width="13.7109375" style="39" customWidth="1"/>
    <col min="13830" max="13830" width="31.5703125" style="39" customWidth="1"/>
    <col min="13831" max="13831" width="9.7109375" style="39" customWidth="1"/>
    <col min="13832" max="13832" width="0.85546875" style="39" customWidth="1"/>
    <col min="13833" max="13833" width="16.7109375" style="39" customWidth="1"/>
    <col min="13834" max="13834" width="0.85546875" style="39" customWidth="1"/>
    <col min="13835" max="13835" width="16.7109375" style="39" customWidth="1"/>
    <col min="13836" max="13836" width="1.85546875" style="39" customWidth="1"/>
    <col min="13837" max="13837" width="15.140625" style="39" customWidth="1"/>
    <col min="13838" max="13838" width="12.42578125" style="39" bestFit="1" customWidth="1"/>
    <col min="13839" max="13839" width="11.28515625" style="39" bestFit="1" customWidth="1"/>
    <col min="13840" max="14080" width="9.140625" style="39"/>
    <col min="14081" max="14081" width="2.42578125" style="39" customWidth="1"/>
    <col min="14082" max="14082" width="2.28515625" style="39" customWidth="1"/>
    <col min="14083" max="14083" width="2.42578125" style="39" customWidth="1"/>
    <col min="14084" max="14084" width="2.28515625" style="39" customWidth="1"/>
    <col min="14085" max="14085" width="13.7109375" style="39" customWidth="1"/>
    <col min="14086" max="14086" width="31.5703125" style="39" customWidth="1"/>
    <col min="14087" max="14087" width="9.7109375" style="39" customWidth="1"/>
    <col min="14088" max="14088" width="0.85546875" style="39" customWidth="1"/>
    <col min="14089" max="14089" width="16.7109375" style="39" customWidth="1"/>
    <col min="14090" max="14090" width="0.85546875" style="39" customWidth="1"/>
    <col min="14091" max="14091" width="16.7109375" style="39" customWidth="1"/>
    <col min="14092" max="14092" width="1.85546875" style="39" customWidth="1"/>
    <col min="14093" max="14093" width="15.140625" style="39" customWidth="1"/>
    <col min="14094" max="14094" width="12.42578125" style="39" bestFit="1" customWidth="1"/>
    <col min="14095" max="14095" width="11.28515625" style="39" bestFit="1" customWidth="1"/>
    <col min="14096" max="14336" width="9.140625" style="39"/>
    <col min="14337" max="14337" width="2.42578125" style="39" customWidth="1"/>
    <col min="14338" max="14338" width="2.28515625" style="39" customWidth="1"/>
    <col min="14339" max="14339" width="2.42578125" style="39" customWidth="1"/>
    <col min="14340" max="14340" width="2.28515625" style="39" customWidth="1"/>
    <col min="14341" max="14341" width="13.7109375" style="39" customWidth="1"/>
    <col min="14342" max="14342" width="31.5703125" style="39" customWidth="1"/>
    <col min="14343" max="14343" width="9.7109375" style="39" customWidth="1"/>
    <col min="14344" max="14344" width="0.85546875" style="39" customWidth="1"/>
    <col min="14345" max="14345" width="16.7109375" style="39" customWidth="1"/>
    <col min="14346" max="14346" width="0.85546875" style="39" customWidth="1"/>
    <col min="14347" max="14347" width="16.7109375" style="39" customWidth="1"/>
    <col min="14348" max="14348" width="1.85546875" style="39" customWidth="1"/>
    <col min="14349" max="14349" width="15.140625" style="39" customWidth="1"/>
    <col min="14350" max="14350" width="12.42578125" style="39" bestFit="1" customWidth="1"/>
    <col min="14351" max="14351" width="11.28515625" style="39" bestFit="1" customWidth="1"/>
    <col min="14352" max="14592" width="9.140625" style="39"/>
    <col min="14593" max="14593" width="2.42578125" style="39" customWidth="1"/>
    <col min="14594" max="14594" width="2.28515625" style="39" customWidth="1"/>
    <col min="14595" max="14595" width="2.42578125" style="39" customWidth="1"/>
    <col min="14596" max="14596" width="2.28515625" style="39" customWidth="1"/>
    <col min="14597" max="14597" width="13.7109375" style="39" customWidth="1"/>
    <col min="14598" max="14598" width="31.5703125" style="39" customWidth="1"/>
    <col min="14599" max="14599" width="9.7109375" style="39" customWidth="1"/>
    <col min="14600" max="14600" width="0.85546875" style="39" customWidth="1"/>
    <col min="14601" max="14601" width="16.7109375" style="39" customWidth="1"/>
    <col min="14602" max="14602" width="0.85546875" style="39" customWidth="1"/>
    <col min="14603" max="14603" width="16.7109375" style="39" customWidth="1"/>
    <col min="14604" max="14604" width="1.85546875" style="39" customWidth="1"/>
    <col min="14605" max="14605" width="15.140625" style="39" customWidth="1"/>
    <col min="14606" max="14606" width="12.42578125" style="39" bestFit="1" customWidth="1"/>
    <col min="14607" max="14607" width="11.28515625" style="39" bestFit="1" customWidth="1"/>
    <col min="14608" max="14848" width="9.140625" style="39"/>
    <col min="14849" max="14849" width="2.42578125" style="39" customWidth="1"/>
    <col min="14850" max="14850" width="2.28515625" style="39" customWidth="1"/>
    <col min="14851" max="14851" width="2.42578125" style="39" customWidth="1"/>
    <col min="14852" max="14852" width="2.28515625" style="39" customWidth="1"/>
    <col min="14853" max="14853" width="13.7109375" style="39" customWidth="1"/>
    <col min="14854" max="14854" width="31.5703125" style="39" customWidth="1"/>
    <col min="14855" max="14855" width="9.7109375" style="39" customWidth="1"/>
    <col min="14856" max="14856" width="0.85546875" style="39" customWidth="1"/>
    <col min="14857" max="14857" width="16.7109375" style="39" customWidth="1"/>
    <col min="14858" max="14858" width="0.85546875" style="39" customWidth="1"/>
    <col min="14859" max="14859" width="16.7109375" style="39" customWidth="1"/>
    <col min="14860" max="14860" width="1.85546875" style="39" customWidth="1"/>
    <col min="14861" max="14861" width="15.140625" style="39" customWidth="1"/>
    <col min="14862" max="14862" width="12.42578125" style="39" bestFit="1" customWidth="1"/>
    <col min="14863" max="14863" width="11.28515625" style="39" bestFit="1" customWidth="1"/>
    <col min="14864" max="15104" width="9.140625" style="39"/>
    <col min="15105" max="15105" width="2.42578125" style="39" customWidth="1"/>
    <col min="15106" max="15106" width="2.28515625" style="39" customWidth="1"/>
    <col min="15107" max="15107" width="2.42578125" style="39" customWidth="1"/>
    <col min="15108" max="15108" width="2.28515625" style="39" customWidth="1"/>
    <col min="15109" max="15109" width="13.7109375" style="39" customWidth="1"/>
    <col min="15110" max="15110" width="31.5703125" style="39" customWidth="1"/>
    <col min="15111" max="15111" width="9.7109375" style="39" customWidth="1"/>
    <col min="15112" max="15112" width="0.85546875" style="39" customWidth="1"/>
    <col min="15113" max="15113" width="16.7109375" style="39" customWidth="1"/>
    <col min="15114" max="15114" width="0.85546875" style="39" customWidth="1"/>
    <col min="15115" max="15115" width="16.7109375" style="39" customWidth="1"/>
    <col min="15116" max="15116" width="1.85546875" style="39" customWidth="1"/>
    <col min="15117" max="15117" width="15.140625" style="39" customWidth="1"/>
    <col min="15118" max="15118" width="12.42578125" style="39" bestFit="1" customWidth="1"/>
    <col min="15119" max="15119" width="11.28515625" style="39" bestFit="1" customWidth="1"/>
    <col min="15120" max="15360" width="9.140625" style="39"/>
    <col min="15361" max="15361" width="2.42578125" style="39" customWidth="1"/>
    <col min="15362" max="15362" width="2.28515625" style="39" customWidth="1"/>
    <col min="15363" max="15363" width="2.42578125" style="39" customWidth="1"/>
    <col min="15364" max="15364" width="2.28515625" style="39" customWidth="1"/>
    <col min="15365" max="15365" width="13.7109375" style="39" customWidth="1"/>
    <col min="15366" max="15366" width="31.5703125" style="39" customWidth="1"/>
    <col min="15367" max="15367" width="9.7109375" style="39" customWidth="1"/>
    <col min="15368" max="15368" width="0.85546875" style="39" customWidth="1"/>
    <col min="15369" max="15369" width="16.7109375" style="39" customWidth="1"/>
    <col min="15370" max="15370" width="0.85546875" style="39" customWidth="1"/>
    <col min="15371" max="15371" width="16.7109375" style="39" customWidth="1"/>
    <col min="15372" max="15372" width="1.85546875" style="39" customWidth="1"/>
    <col min="15373" max="15373" width="15.140625" style="39" customWidth="1"/>
    <col min="15374" max="15374" width="12.42578125" style="39" bestFit="1" customWidth="1"/>
    <col min="15375" max="15375" width="11.28515625" style="39" bestFit="1" customWidth="1"/>
    <col min="15376" max="15616" width="9.140625" style="39"/>
    <col min="15617" max="15617" width="2.42578125" style="39" customWidth="1"/>
    <col min="15618" max="15618" width="2.28515625" style="39" customWidth="1"/>
    <col min="15619" max="15619" width="2.42578125" style="39" customWidth="1"/>
    <col min="15620" max="15620" width="2.28515625" style="39" customWidth="1"/>
    <col min="15621" max="15621" width="13.7109375" style="39" customWidth="1"/>
    <col min="15622" max="15622" width="31.5703125" style="39" customWidth="1"/>
    <col min="15623" max="15623" width="9.7109375" style="39" customWidth="1"/>
    <col min="15624" max="15624" width="0.85546875" style="39" customWidth="1"/>
    <col min="15625" max="15625" width="16.7109375" style="39" customWidth="1"/>
    <col min="15626" max="15626" width="0.85546875" style="39" customWidth="1"/>
    <col min="15627" max="15627" width="16.7109375" style="39" customWidth="1"/>
    <col min="15628" max="15628" width="1.85546875" style="39" customWidth="1"/>
    <col min="15629" max="15629" width="15.140625" style="39" customWidth="1"/>
    <col min="15630" max="15630" width="12.42578125" style="39" bestFit="1" customWidth="1"/>
    <col min="15631" max="15631" width="11.28515625" style="39" bestFit="1" customWidth="1"/>
    <col min="15632" max="15872" width="9.140625" style="39"/>
    <col min="15873" max="15873" width="2.42578125" style="39" customWidth="1"/>
    <col min="15874" max="15874" width="2.28515625" style="39" customWidth="1"/>
    <col min="15875" max="15875" width="2.42578125" style="39" customWidth="1"/>
    <col min="15876" max="15876" width="2.28515625" style="39" customWidth="1"/>
    <col min="15877" max="15877" width="13.7109375" style="39" customWidth="1"/>
    <col min="15878" max="15878" width="31.5703125" style="39" customWidth="1"/>
    <col min="15879" max="15879" width="9.7109375" style="39" customWidth="1"/>
    <col min="15880" max="15880" width="0.85546875" style="39" customWidth="1"/>
    <col min="15881" max="15881" width="16.7109375" style="39" customWidth="1"/>
    <col min="15882" max="15882" width="0.85546875" style="39" customWidth="1"/>
    <col min="15883" max="15883" width="16.7109375" style="39" customWidth="1"/>
    <col min="15884" max="15884" width="1.85546875" style="39" customWidth="1"/>
    <col min="15885" max="15885" width="15.140625" style="39" customWidth="1"/>
    <col min="15886" max="15886" width="12.42578125" style="39" bestFit="1" customWidth="1"/>
    <col min="15887" max="15887" width="11.28515625" style="39" bestFit="1" customWidth="1"/>
    <col min="15888" max="16128" width="9.140625" style="39"/>
    <col min="16129" max="16129" width="2.42578125" style="39" customWidth="1"/>
    <col min="16130" max="16130" width="2.28515625" style="39" customWidth="1"/>
    <col min="16131" max="16131" width="2.42578125" style="39" customWidth="1"/>
    <col min="16132" max="16132" width="2.28515625" style="39" customWidth="1"/>
    <col min="16133" max="16133" width="13.7109375" style="39" customWidth="1"/>
    <col min="16134" max="16134" width="31.5703125" style="39" customWidth="1"/>
    <col min="16135" max="16135" width="9.7109375" style="39" customWidth="1"/>
    <col min="16136" max="16136" width="0.85546875" style="39" customWidth="1"/>
    <col min="16137" max="16137" width="16.7109375" style="39" customWidth="1"/>
    <col min="16138" max="16138" width="0.85546875" style="39" customWidth="1"/>
    <col min="16139" max="16139" width="16.7109375" style="39" customWidth="1"/>
    <col min="16140" max="16140" width="1.85546875" style="39" customWidth="1"/>
    <col min="16141" max="16141" width="15.140625" style="39" customWidth="1"/>
    <col min="16142" max="16142" width="12.42578125" style="39" bestFit="1" customWidth="1"/>
    <col min="16143" max="16143" width="11.28515625" style="39" bestFit="1" customWidth="1"/>
    <col min="16144" max="16384" width="9.140625" style="39"/>
  </cols>
  <sheetData>
    <row r="1" spans="1:14" s="4" customFormat="1" ht="21">
      <c r="A1" s="4" t="s">
        <v>0</v>
      </c>
      <c r="K1" s="87"/>
      <c r="L1" s="5"/>
      <c r="M1" s="5"/>
      <c r="N1" s="5"/>
    </row>
    <row r="2" spans="1:14" s="38" customFormat="1" ht="21">
      <c r="A2" s="37" t="s">
        <v>90</v>
      </c>
      <c r="B2" s="37"/>
      <c r="C2" s="37"/>
      <c r="D2" s="37"/>
      <c r="E2" s="37"/>
      <c r="F2" s="37"/>
      <c r="G2" s="37"/>
      <c r="H2" s="37"/>
      <c r="I2" s="37"/>
      <c r="J2" s="37"/>
      <c r="K2" s="44"/>
      <c r="L2" s="5"/>
      <c r="M2" s="5"/>
      <c r="N2" s="5"/>
    </row>
    <row r="3" spans="1:14" s="38" customFormat="1" ht="21">
      <c r="A3" s="37" t="s">
        <v>136</v>
      </c>
      <c r="B3" s="37"/>
      <c r="C3" s="37"/>
      <c r="D3" s="37"/>
      <c r="E3" s="37"/>
      <c r="F3" s="46"/>
      <c r="G3" s="46"/>
      <c r="H3" s="37"/>
      <c r="I3" s="37"/>
      <c r="J3" s="37"/>
      <c r="K3" s="37"/>
      <c r="L3" s="5"/>
      <c r="M3" s="5"/>
      <c r="N3" s="5"/>
    </row>
    <row r="4" spans="1:14" s="38" customFormat="1" ht="21">
      <c r="A4" s="37"/>
      <c r="B4" s="37"/>
      <c r="C4" s="37"/>
      <c r="D4" s="37"/>
      <c r="E4" s="37"/>
      <c r="F4" s="46"/>
      <c r="G4" s="46"/>
      <c r="H4" s="37"/>
      <c r="I4" s="37"/>
      <c r="J4" s="37"/>
      <c r="K4" s="37"/>
      <c r="L4" s="5"/>
      <c r="M4" s="5"/>
      <c r="N4" s="5"/>
    </row>
    <row r="5" spans="1:14" ht="21">
      <c r="B5" s="40"/>
      <c r="C5" s="40"/>
      <c r="D5" s="40"/>
      <c r="E5" s="40"/>
      <c r="F5" s="41"/>
      <c r="G5" s="42"/>
      <c r="H5" s="43"/>
      <c r="I5" s="151" t="s">
        <v>2</v>
      </c>
      <c r="J5" s="151"/>
      <c r="K5" s="151"/>
    </row>
    <row r="6" spans="1:14" ht="21">
      <c r="F6" s="44"/>
      <c r="G6" s="45" t="s">
        <v>3</v>
      </c>
      <c r="H6" s="43"/>
      <c r="I6" s="52">
        <v>2025</v>
      </c>
      <c r="J6" s="53"/>
      <c r="K6" s="52">
        <v>2024</v>
      </c>
    </row>
    <row r="7" spans="1:14" ht="21">
      <c r="A7" s="80" t="s">
        <v>91</v>
      </c>
      <c r="B7" s="46"/>
      <c r="C7" s="46"/>
      <c r="D7" s="46"/>
      <c r="E7" s="46"/>
      <c r="F7" s="46"/>
      <c r="I7" s="11"/>
      <c r="J7" s="3"/>
      <c r="K7" s="11"/>
    </row>
    <row r="8" spans="1:14">
      <c r="A8" s="79" t="s">
        <v>92</v>
      </c>
      <c r="B8" s="81"/>
      <c r="C8" s="46"/>
      <c r="D8" s="46"/>
      <c r="E8" s="46"/>
      <c r="F8" s="46"/>
      <c r="I8" s="23">
        <v>108656373.79999983</v>
      </c>
      <c r="J8" s="23"/>
      <c r="K8" s="23">
        <v>169228763.47000012</v>
      </c>
    </row>
    <row r="9" spans="1:14">
      <c r="A9" s="79" t="s">
        <v>93</v>
      </c>
      <c r="B9" s="81"/>
      <c r="C9" s="46"/>
      <c r="D9" s="46"/>
      <c r="E9" s="47"/>
      <c r="F9" s="46"/>
      <c r="I9" s="23"/>
      <c r="J9" s="23"/>
      <c r="K9" s="23"/>
    </row>
    <row r="10" spans="1:14">
      <c r="A10" s="79"/>
      <c r="B10" s="79" t="s">
        <v>94</v>
      </c>
      <c r="C10" s="46"/>
      <c r="D10" s="46"/>
      <c r="E10" s="46"/>
      <c r="F10" s="46"/>
      <c r="I10" s="23"/>
      <c r="J10" s="23"/>
      <c r="K10" s="23"/>
    </row>
    <row r="11" spans="1:14">
      <c r="A11" s="79" t="s">
        <v>95</v>
      </c>
      <c r="B11" s="81"/>
      <c r="C11" s="46"/>
      <c r="D11" s="46"/>
      <c r="E11" s="46"/>
      <c r="F11" s="46"/>
      <c r="G11" s="43" t="s">
        <v>96</v>
      </c>
      <c r="I11" s="23">
        <v>16859739</v>
      </c>
      <c r="J11" s="23"/>
      <c r="K11" s="23">
        <v>5084035.7799999993</v>
      </c>
    </row>
    <row r="12" spans="1:14">
      <c r="A12" s="79" t="s">
        <v>97</v>
      </c>
      <c r="B12" s="81"/>
      <c r="C12" s="46"/>
      <c r="D12" s="46"/>
      <c r="E12" s="46"/>
      <c r="F12" s="46"/>
      <c r="G12" s="43">
        <v>14.1</v>
      </c>
      <c r="I12" s="23">
        <v>3052879.28</v>
      </c>
      <c r="J12" s="23"/>
      <c r="K12" s="23">
        <v>10000758</v>
      </c>
    </row>
    <row r="13" spans="1:14">
      <c r="A13" s="79" t="s">
        <v>98</v>
      </c>
      <c r="B13" s="81"/>
      <c r="C13" s="46"/>
      <c r="D13" s="46"/>
      <c r="E13" s="46"/>
      <c r="F13" s="46"/>
      <c r="I13" s="23">
        <v>536355.83999999997</v>
      </c>
      <c r="J13" s="23"/>
      <c r="K13" s="23">
        <v>459257.05</v>
      </c>
    </row>
    <row r="14" spans="1:14">
      <c r="A14" s="79" t="s">
        <v>99</v>
      </c>
      <c r="B14" s="81"/>
      <c r="C14" s="46"/>
      <c r="D14" s="46"/>
      <c r="E14" s="46"/>
      <c r="F14" s="46"/>
      <c r="I14" s="23">
        <v>199232.22</v>
      </c>
      <c r="J14" s="23"/>
      <c r="K14" s="23">
        <v>274866.48</v>
      </c>
    </row>
    <row r="15" spans="1:14">
      <c r="A15" s="79" t="s">
        <v>126</v>
      </c>
      <c r="B15" s="81"/>
      <c r="C15" s="46"/>
      <c r="D15" s="46"/>
      <c r="E15" s="46"/>
      <c r="F15" s="46"/>
      <c r="G15" s="43">
        <v>10</v>
      </c>
      <c r="I15" s="23">
        <v>219298</v>
      </c>
      <c r="J15" s="23"/>
      <c r="K15" s="23">
        <v>926.52</v>
      </c>
    </row>
    <row r="16" spans="1:14">
      <c r="A16" s="79" t="s">
        <v>100</v>
      </c>
      <c r="B16" s="81"/>
      <c r="C16" s="46"/>
      <c r="D16" s="46"/>
      <c r="E16" s="46"/>
      <c r="F16" s="46"/>
      <c r="G16" s="43">
        <v>10</v>
      </c>
      <c r="I16" s="23">
        <v>82393</v>
      </c>
      <c r="J16" s="23"/>
      <c r="K16" s="23">
        <v>0</v>
      </c>
    </row>
    <row r="17" spans="1:11">
      <c r="A17" s="79" t="s">
        <v>127</v>
      </c>
      <c r="B17" s="81"/>
      <c r="C17" s="46"/>
      <c r="D17" s="46"/>
      <c r="E17" s="46"/>
      <c r="F17" s="46"/>
      <c r="I17" s="23">
        <v>0</v>
      </c>
      <c r="J17" s="23"/>
      <c r="K17" s="23">
        <v>63755.24</v>
      </c>
    </row>
    <row r="18" spans="1:11">
      <c r="A18" s="79" t="s">
        <v>101</v>
      </c>
      <c r="B18" s="81"/>
      <c r="C18" s="46"/>
      <c r="D18" s="46"/>
      <c r="E18" s="46"/>
      <c r="F18" s="46"/>
      <c r="G18" s="43">
        <v>15</v>
      </c>
      <c r="I18" s="23">
        <v>1738541</v>
      </c>
      <c r="J18" s="23"/>
      <c r="K18" s="23">
        <v>1480275</v>
      </c>
    </row>
    <row r="19" spans="1:11">
      <c r="A19" s="79" t="s">
        <v>169</v>
      </c>
      <c r="B19" s="46"/>
      <c r="C19" s="46"/>
      <c r="D19" s="46"/>
      <c r="E19" s="46"/>
      <c r="F19" s="46"/>
      <c r="I19" s="23">
        <v>6042.3</v>
      </c>
      <c r="J19" s="23"/>
      <c r="K19" s="23">
        <v>17760.87</v>
      </c>
    </row>
    <row r="20" spans="1:11">
      <c r="A20" s="79" t="s">
        <v>102</v>
      </c>
      <c r="B20" s="46"/>
      <c r="C20" s="46"/>
      <c r="D20" s="46"/>
      <c r="E20" s="46"/>
      <c r="F20" s="46"/>
      <c r="I20" s="23">
        <v>-9573240.6299999971</v>
      </c>
      <c r="J20" s="23"/>
      <c r="K20" s="23">
        <v>-20860597.73</v>
      </c>
    </row>
    <row r="21" spans="1:11">
      <c r="A21" s="79" t="s">
        <v>103</v>
      </c>
      <c r="B21" s="81"/>
      <c r="C21" s="46"/>
      <c r="D21" s="46"/>
      <c r="E21" s="46"/>
      <c r="F21" s="46"/>
      <c r="I21" s="23">
        <v>114517.96999999999</v>
      </c>
      <c r="J21" s="23"/>
      <c r="K21" s="23">
        <v>379403.73</v>
      </c>
    </row>
    <row r="22" spans="1:11">
      <c r="A22" s="79" t="s">
        <v>104</v>
      </c>
      <c r="B22" s="79"/>
      <c r="C22" s="46"/>
      <c r="D22" s="46"/>
      <c r="E22" s="46"/>
      <c r="F22" s="46"/>
      <c r="I22" s="105"/>
      <c r="J22" s="23"/>
      <c r="K22" s="105"/>
    </row>
    <row r="23" spans="1:11" s="6" customFormat="1">
      <c r="A23" s="79"/>
      <c r="B23" s="79" t="s">
        <v>105</v>
      </c>
      <c r="C23" s="46"/>
      <c r="D23" s="46"/>
      <c r="E23" s="46"/>
      <c r="F23" s="46"/>
      <c r="G23" s="43"/>
      <c r="H23" s="39"/>
      <c r="I23" s="23">
        <f>SUM(I8:I21)</f>
        <v>121892131.77999984</v>
      </c>
      <c r="J23" s="23"/>
      <c r="K23" s="23">
        <f>SUM(K8:K21)</f>
        <v>166129204.41000015</v>
      </c>
    </row>
    <row r="24" spans="1:11" s="6" customFormat="1">
      <c r="A24" s="79" t="s">
        <v>106</v>
      </c>
      <c r="B24" s="46"/>
      <c r="C24" s="46"/>
      <c r="D24" s="46"/>
      <c r="E24" s="46"/>
      <c r="F24" s="46"/>
      <c r="G24" s="43"/>
      <c r="H24" s="39"/>
      <c r="I24" s="23"/>
      <c r="J24" s="23"/>
      <c r="K24" s="23"/>
    </row>
    <row r="25" spans="1:11" s="6" customFormat="1">
      <c r="A25" s="46"/>
      <c r="B25" s="79" t="s">
        <v>7</v>
      </c>
      <c r="C25" s="46"/>
      <c r="D25" s="46"/>
      <c r="E25" s="46"/>
      <c r="F25" s="46"/>
      <c r="G25" s="43"/>
      <c r="H25" s="39"/>
      <c r="I25" s="23">
        <v>427960.36999999988</v>
      </c>
      <c r="J25" s="23"/>
      <c r="K25" s="23">
        <v>-8883409.4100000001</v>
      </c>
    </row>
    <row r="26" spans="1:11" s="6" customFormat="1">
      <c r="A26" s="46"/>
      <c r="B26" s="46" t="s">
        <v>8</v>
      </c>
      <c r="C26" s="46"/>
      <c r="D26" s="46"/>
      <c r="E26" s="46"/>
      <c r="F26" s="46"/>
      <c r="G26" s="43"/>
      <c r="H26" s="39"/>
      <c r="I26" s="23">
        <v>-1731281.8299999996</v>
      </c>
      <c r="J26" s="23"/>
      <c r="K26" s="23">
        <v>-389659.58999999962</v>
      </c>
    </row>
    <row r="27" spans="1:11" s="6" customFormat="1">
      <c r="A27" s="46"/>
      <c r="B27" s="79" t="s">
        <v>10</v>
      </c>
      <c r="C27" s="46"/>
      <c r="D27" s="46"/>
      <c r="E27" s="46"/>
      <c r="F27" s="46"/>
      <c r="G27" s="43"/>
      <c r="H27" s="39"/>
      <c r="I27" s="23">
        <v>-2980773</v>
      </c>
      <c r="J27" s="23"/>
      <c r="K27" s="23">
        <v>1354154.91</v>
      </c>
    </row>
    <row r="28" spans="1:11" s="6" customFormat="1">
      <c r="A28" s="46"/>
      <c r="B28" s="79" t="s">
        <v>20</v>
      </c>
      <c r="C28" s="46"/>
      <c r="D28" s="46"/>
      <c r="E28" s="46"/>
      <c r="F28" s="46"/>
      <c r="G28" s="43"/>
      <c r="H28" s="39"/>
      <c r="I28" s="23">
        <v>1901549.9999999998</v>
      </c>
      <c r="J28" s="23"/>
      <c r="K28" s="23">
        <v>0</v>
      </c>
    </row>
    <row r="29" spans="1:11" s="6" customFormat="1" ht="21">
      <c r="A29" s="80"/>
      <c r="B29" s="46"/>
      <c r="C29" s="46"/>
      <c r="D29" s="46"/>
      <c r="E29" s="46"/>
      <c r="F29" s="46"/>
      <c r="G29" s="43"/>
      <c r="H29" s="39"/>
      <c r="I29" s="25"/>
      <c r="J29" s="25"/>
      <c r="K29" s="25"/>
    </row>
    <row r="30" spans="1:11" s="6" customFormat="1">
      <c r="A30" s="46" t="s">
        <v>133</v>
      </c>
      <c r="B30" s="46"/>
      <c r="C30" s="46"/>
      <c r="D30" s="46"/>
      <c r="E30" s="46"/>
      <c r="F30" s="46"/>
      <c r="G30" s="43"/>
      <c r="H30" s="39"/>
      <c r="I30" s="25"/>
      <c r="J30" s="25"/>
      <c r="K30" s="25"/>
    </row>
    <row r="31" spans="1:11" s="6" customFormat="1">
      <c r="A31" s="46"/>
      <c r="B31" s="46"/>
      <c r="C31" s="46"/>
      <c r="D31" s="46"/>
      <c r="E31" s="46"/>
      <c r="F31" s="46"/>
      <c r="G31" s="43"/>
      <c r="H31" s="39"/>
      <c r="I31" s="25"/>
      <c r="J31" s="25"/>
      <c r="K31" s="25"/>
    </row>
    <row r="32" spans="1:11" s="6" customFormat="1">
      <c r="A32" s="46"/>
      <c r="B32" s="46"/>
      <c r="C32" s="46"/>
      <c r="D32" s="46"/>
      <c r="E32" s="46"/>
      <c r="F32" s="46"/>
      <c r="G32" s="43"/>
      <c r="H32" s="39"/>
      <c r="I32" s="25"/>
      <c r="J32" s="25"/>
      <c r="K32" s="25"/>
    </row>
    <row r="33" spans="1:14" s="6" customFormat="1">
      <c r="A33" s="46"/>
      <c r="B33" s="46"/>
      <c r="C33" s="46"/>
      <c r="D33" s="46"/>
      <c r="E33" s="46"/>
      <c r="F33" s="46"/>
      <c r="G33" s="43"/>
      <c r="H33" s="39"/>
      <c r="I33" s="25"/>
      <c r="J33" s="25"/>
      <c r="K33" s="25"/>
    </row>
    <row r="34" spans="1:14" s="6" customFormat="1">
      <c r="A34" s="46"/>
      <c r="B34" s="46"/>
      <c r="C34" s="46"/>
      <c r="D34" s="46"/>
      <c r="E34" s="46"/>
      <c r="F34" s="46"/>
      <c r="G34" s="43"/>
      <c r="H34" s="39"/>
      <c r="I34" s="25"/>
      <c r="J34" s="25"/>
      <c r="K34" s="25"/>
    </row>
    <row r="35" spans="1:14" s="6" customFormat="1">
      <c r="A35" s="46"/>
      <c r="B35" s="46"/>
      <c r="C35" s="46"/>
      <c r="D35" s="46"/>
      <c r="E35" s="46"/>
      <c r="F35" s="46"/>
      <c r="G35" s="43"/>
      <c r="H35" s="39"/>
      <c r="I35" s="25"/>
      <c r="J35" s="25"/>
      <c r="K35" s="25"/>
    </row>
    <row r="36" spans="1:14" s="6" customFormat="1">
      <c r="A36" s="46"/>
      <c r="B36" s="46"/>
      <c r="C36" s="46"/>
      <c r="D36" s="46"/>
      <c r="E36" s="46"/>
      <c r="F36" s="46"/>
      <c r="G36" s="43"/>
      <c r="H36" s="39"/>
      <c r="I36" s="25"/>
      <c r="J36" s="25"/>
      <c r="K36" s="25"/>
    </row>
    <row r="37" spans="1:14" s="6" customFormat="1" ht="52.9" customHeight="1">
      <c r="A37" s="46"/>
      <c r="B37" s="46"/>
      <c r="C37" s="46"/>
      <c r="D37" s="46"/>
      <c r="E37" s="46"/>
      <c r="F37" s="46"/>
      <c r="G37" s="43"/>
      <c r="H37" s="39"/>
      <c r="I37" s="25"/>
      <c r="J37" s="25"/>
      <c r="K37" s="25"/>
    </row>
    <row r="38" spans="1:14" s="6" customFormat="1">
      <c r="A38" s="55"/>
      <c r="B38" s="46"/>
      <c r="C38" s="46"/>
      <c r="D38" s="46"/>
      <c r="E38" s="46"/>
      <c r="F38" s="46"/>
      <c r="G38" s="43"/>
      <c r="H38" s="39"/>
      <c r="I38" s="25"/>
      <c r="J38" s="25"/>
      <c r="K38" s="25"/>
    </row>
    <row r="39" spans="1:14" s="55" customFormat="1">
      <c r="L39" s="6"/>
      <c r="M39" s="6"/>
      <c r="N39" s="6"/>
    </row>
    <row r="40" spans="1:14" s="6" customFormat="1">
      <c r="B40" s="39"/>
      <c r="C40" s="39"/>
      <c r="D40" s="39"/>
      <c r="E40" s="39"/>
      <c r="F40" s="39"/>
      <c r="G40" s="43"/>
      <c r="H40" s="39"/>
      <c r="I40" s="39"/>
      <c r="J40" s="39"/>
      <c r="K40" s="15" t="s">
        <v>156</v>
      </c>
    </row>
    <row r="41" spans="1:14" s="108" customFormat="1" ht="21">
      <c r="A41" s="106" t="s">
        <v>0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7"/>
    </row>
    <row r="42" spans="1:14" s="108" customFormat="1" ht="21">
      <c r="A42" s="106" t="s">
        <v>108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10"/>
    </row>
    <row r="43" spans="1:14" s="106" customFormat="1" ht="21">
      <c r="A43" s="154" t="s">
        <v>136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11"/>
      <c r="M43" s="111"/>
      <c r="N43" s="111"/>
    </row>
    <row r="44" spans="1:14" s="38" customFormat="1" ht="21">
      <c r="A44" s="37"/>
      <c r="B44" s="37"/>
      <c r="C44" s="37"/>
      <c r="D44" s="37"/>
      <c r="E44" s="37"/>
      <c r="F44" s="46"/>
      <c r="G44" s="46"/>
      <c r="H44" s="37"/>
      <c r="I44" s="37"/>
      <c r="J44" s="37"/>
      <c r="K44" s="37"/>
      <c r="L44" s="5"/>
      <c r="M44" s="5"/>
      <c r="N44" s="5"/>
    </row>
    <row r="45" spans="1:14" s="109" customFormat="1" ht="21">
      <c r="A45" s="112"/>
      <c r="B45" s="113"/>
      <c r="C45" s="113"/>
      <c r="D45" s="113"/>
      <c r="E45" s="113"/>
      <c r="F45" s="114"/>
      <c r="G45" s="115"/>
      <c r="H45" s="116"/>
      <c r="I45" s="155" t="s">
        <v>2</v>
      </c>
      <c r="J45" s="155"/>
      <c r="K45" s="155"/>
      <c r="L45" s="111"/>
      <c r="M45" s="111"/>
      <c r="N45" s="111"/>
    </row>
    <row r="46" spans="1:14" s="109" customFormat="1" ht="21">
      <c r="A46" s="112"/>
      <c r="B46" s="112"/>
      <c r="C46" s="112"/>
      <c r="D46" s="112"/>
      <c r="E46" s="112"/>
      <c r="F46" s="110"/>
      <c r="G46" s="117" t="s">
        <v>3</v>
      </c>
      <c r="H46" s="116"/>
      <c r="I46" s="118" t="s">
        <v>109</v>
      </c>
      <c r="J46" s="119"/>
      <c r="K46" s="118" t="s">
        <v>110</v>
      </c>
      <c r="L46" s="111"/>
      <c r="M46" s="111"/>
      <c r="N46" s="111"/>
    </row>
    <row r="47" spans="1:14" s="109" customFormat="1" ht="21">
      <c r="A47" s="109" t="s">
        <v>139</v>
      </c>
      <c r="B47" s="112"/>
      <c r="C47" s="112"/>
      <c r="D47" s="112"/>
      <c r="E47" s="112"/>
      <c r="F47" s="110"/>
      <c r="G47" s="116"/>
      <c r="H47" s="116"/>
      <c r="I47" s="138"/>
      <c r="J47" s="119"/>
      <c r="K47" s="138"/>
      <c r="L47" s="111"/>
      <c r="M47" s="111"/>
      <c r="N47" s="111"/>
    </row>
    <row r="48" spans="1:14" s="6" customFormat="1">
      <c r="A48" s="79" t="s">
        <v>107</v>
      </c>
      <c r="B48" s="46"/>
      <c r="C48" s="46"/>
      <c r="D48" s="46"/>
      <c r="E48" s="46"/>
      <c r="F48" s="46"/>
      <c r="G48" s="43"/>
      <c r="H48" s="39"/>
      <c r="J48" s="23"/>
      <c r="K48" s="23"/>
    </row>
    <row r="49" spans="1:14" s="6" customFormat="1">
      <c r="A49" s="82"/>
      <c r="B49" s="79" t="s">
        <v>26</v>
      </c>
      <c r="C49" s="46"/>
      <c r="D49" s="46"/>
      <c r="E49" s="46"/>
      <c r="F49" s="46"/>
      <c r="G49" s="43"/>
      <c r="H49" s="39"/>
      <c r="I49" s="23">
        <v>-49495029.889999986</v>
      </c>
      <c r="J49" s="23"/>
      <c r="K49" s="23">
        <v>-21333865.940000013</v>
      </c>
    </row>
    <row r="50" spans="1:14" s="6" customFormat="1">
      <c r="A50" s="82"/>
      <c r="B50" s="79" t="s">
        <v>29</v>
      </c>
      <c r="C50" s="46"/>
      <c r="D50" s="46"/>
      <c r="E50" s="46"/>
      <c r="F50" s="46"/>
      <c r="G50" s="43"/>
      <c r="H50" s="39"/>
      <c r="I50" s="23">
        <v>1710703.6000000015</v>
      </c>
      <c r="J50" s="23"/>
      <c r="K50" s="23">
        <v>2322076.4499999993</v>
      </c>
    </row>
    <row r="51" spans="1:14" s="6" customFormat="1">
      <c r="A51" s="82"/>
      <c r="B51" s="79" t="s">
        <v>31</v>
      </c>
      <c r="C51" s="46"/>
      <c r="D51" s="46"/>
      <c r="E51" s="46"/>
      <c r="F51" s="46"/>
      <c r="G51" s="43"/>
      <c r="H51" s="39"/>
      <c r="I51" s="23">
        <v>-3309957.58</v>
      </c>
      <c r="J51" s="23"/>
      <c r="K51" s="23">
        <v>3593524.08</v>
      </c>
    </row>
    <row r="52" spans="1:14" s="6" customFormat="1">
      <c r="A52" s="82"/>
      <c r="B52" s="79" t="s">
        <v>36</v>
      </c>
      <c r="C52" s="46"/>
      <c r="D52" s="46"/>
      <c r="E52" s="46"/>
      <c r="F52" s="46"/>
      <c r="G52" s="43"/>
      <c r="H52" s="39"/>
      <c r="I52" s="24">
        <v>9001238.3299999963</v>
      </c>
      <c r="J52" s="23"/>
      <c r="K52" s="24">
        <v>10316977.100000001</v>
      </c>
    </row>
    <row r="53" spans="1:14" s="93" customFormat="1" ht="12">
      <c r="A53" s="90"/>
      <c r="B53" s="91"/>
      <c r="C53" s="91"/>
      <c r="D53" s="91"/>
      <c r="E53" s="91"/>
      <c r="F53" s="91"/>
      <c r="G53" s="92"/>
      <c r="I53" s="94"/>
      <c r="J53" s="95"/>
      <c r="K53" s="94"/>
      <c r="L53" s="96"/>
      <c r="M53" s="96"/>
      <c r="N53" s="96"/>
    </row>
    <row r="54" spans="1:14" s="109" customFormat="1" ht="21">
      <c r="A54" s="120" t="s">
        <v>111</v>
      </c>
      <c r="B54" s="121"/>
      <c r="C54" s="121"/>
      <c r="D54" s="121"/>
      <c r="E54" s="121"/>
      <c r="F54" s="121"/>
      <c r="G54" s="116"/>
      <c r="H54" s="112"/>
      <c r="I54" s="122">
        <f>SUM(I23:I28)+I49+I50+I51+I52</f>
        <v>77416541.779999852</v>
      </c>
      <c r="J54" s="122">
        <f>SUM(J24:J28)</f>
        <v>0</v>
      </c>
      <c r="K54" s="122">
        <f>SUM(K23:K28)+K49+K50+K51+K52</f>
        <v>153109002.01000011</v>
      </c>
      <c r="L54" s="111"/>
      <c r="M54" s="111"/>
      <c r="N54" s="111"/>
    </row>
    <row r="55" spans="1:14" s="112" customFormat="1">
      <c r="A55" s="123" t="s">
        <v>112</v>
      </c>
      <c r="B55" s="121"/>
      <c r="C55" s="121"/>
      <c r="D55" s="121"/>
      <c r="E55" s="121"/>
      <c r="F55" s="121"/>
      <c r="G55" s="116"/>
      <c r="I55" s="124">
        <v>-26942491.790000003</v>
      </c>
      <c r="J55" s="122"/>
      <c r="K55" s="125">
        <v>-33064509.660000004</v>
      </c>
      <c r="L55" s="108"/>
      <c r="M55" s="108"/>
      <c r="N55" s="108"/>
    </row>
    <row r="56" spans="1:14" s="112" customFormat="1" ht="21">
      <c r="A56" s="120" t="s">
        <v>113</v>
      </c>
      <c r="B56" s="121"/>
      <c r="C56" s="121"/>
      <c r="D56" s="121"/>
      <c r="E56" s="121"/>
      <c r="F56" s="121"/>
      <c r="G56" s="116"/>
      <c r="I56" s="124">
        <f>SUM(I54:I55)</f>
        <v>50474049.989999846</v>
      </c>
      <c r="J56" s="126"/>
      <c r="K56" s="124">
        <f>SUM(K54:K55)</f>
        <v>120044492.35000011</v>
      </c>
      <c r="L56" s="108"/>
      <c r="M56" s="108"/>
      <c r="N56" s="108"/>
    </row>
    <row r="57" spans="1:14" s="93" customFormat="1" ht="12">
      <c r="A57" s="90"/>
      <c r="B57" s="91"/>
      <c r="C57" s="91"/>
      <c r="D57" s="91"/>
      <c r="E57" s="91"/>
      <c r="F57" s="91"/>
      <c r="G57" s="92"/>
      <c r="I57" s="94"/>
      <c r="J57" s="95"/>
      <c r="K57" s="94"/>
      <c r="L57" s="96"/>
      <c r="M57" s="96"/>
      <c r="N57" s="96"/>
    </row>
    <row r="58" spans="1:14" s="112" customFormat="1" ht="21">
      <c r="A58" s="120" t="s">
        <v>114</v>
      </c>
      <c r="B58" s="121"/>
      <c r="C58" s="121"/>
      <c r="D58" s="121"/>
      <c r="E58" s="121"/>
      <c r="F58" s="121"/>
      <c r="G58" s="116"/>
      <c r="I58" s="127"/>
      <c r="J58" s="128"/>
      <c r="K58" s="127"/>
      <c r="L58" s="108"/>
      <c r="M58" s="108"/>
      <c r="N58" s="108"/>
    </row>
    <row r="59" spans="1:14" s="112" customFormat="1">
      <c r="A59" s="123" t="s">
        <v>150</v>
      </c>
      <c r="B59" s="121"/>
      <c r="C59" s="121"/>
      <c r="D59" s="121"/>
      <c r="E59" s="121"/>
      <c r="F59" s="121"/>
      <c r="G59" s="116">
        <v>8</v>
      </c>
      <c r="I59" s="129">
        <v>150000000</v>
      </c>
      <c r="J59" s="128"/>
      <c r="K59" s="129">
        <v>400000000</v>
      </c>
      <c r="L59" s="108"/>
      <c r="M59" s="108"/>
      <c r="N59" s="108"/>
    </row>
    <row r="60" spans="1:14" s="112" customFormat="1">
      <c r="A60" s="123" t="s">
        <v>175</v>
      </c>
      <c r="B60" s="121"/>
      <c r="C60" s="121"/>
      <c r="D60" s="121"/>
      <c r="E60" s="121"/>
      <c r="F60" s="121"/>
      <c r="G60" s="116"/>
      <c r="I60" s="126">
        <v>13474416.609999999</v>
      </c>
      <c r="J60" s="128"/>
      <c r="K60" s="126">
        <v>20233268.660000004</v>
      </c>
      <c r="L60" s="108"/>
      <c r="M60" s="108"/>
      <c r="N60" s="108"/>
    </row>
    <row r="61" spans="1:14" s="112" customFormat="1">
      <c r="A61" s="123" t="s">
        <v>128</v>
      </c>
      <c r="B61" s="121"/>
      <c r="C61" s="121"/>
      <c r="D61" s="121"/>
      <c r="E61" s="121"/>
      <c r="F61" s="121"/>
      <c r="G61" s="116">
        <v>10</v>
      </c>
      <c r="I61" s="126">
        <v>-226246729.48000002</v>
      </c>
      <c r="J61" s="128"/>
      <c r="K61" s="126">
        <v>-290085734.30000001</v>
      </c>
      <c r="L61" s="108"/>
      <c r="M61" s="108"/>
      <c r="N61" s="108"/>
    </row>
    <row r="62" spans="1:14" s="112" customFormat="1">
      <c r="A62" s="123" t="s">
        <v>115</v>
      </c>
      <c r="B62" s="121"/>
      <c r="C62" s="121"/>
      <c r="D62" s="121"/>
      <c r="E62" s="121"/>
      <c r="F62" s="121"/>
      <c r="G62" s="116">
        <v>10</v>
      </c>
      <c r="I62" s="126">
        <v>107300</v>
      </c>
      <c r="J62" s="128"/>
      <c r="K62" s="126">
        <v>1070</v>
      </c>
      <c r="L62" s="108"/>
      <c r="M62" s="108"/>
      <c r="N62" s="108"/>
    </row>
    <row r="63" spans="1:14" s="112" customFormat="1">
      <c r="A63" s="123" t="s">
        <v>116</v>
      </c>
      <c r="B63" s="121"/>
      <c r="C63" s="121"/>
      <c r="D63" s="121"/>
      <c r="E63" s="121"/>
      <c r="F63" s="121"/>
      <c r="G63" s="116"/>
      <c r="I63" s="126">
        <v>-3718601</v>
      </c>
      <c r="J63" s="128"/>
      <c r="K63" s="126">
        <v>-277190</v>
      </c>
      <c r="L63" s="108"/>
      <c r="M63" s="108"/>
      <c r="N63" s="108"/>
    </row>
    <row r="64" spans="1:14" s="112" customFormat="1">
      <c r="A64" s="123" t="s">
        <v>170</v>
      </c>
      <c r="B64" s="121"/>
      <c r="C64" s="121"/>
      <c r="D64" s="121"/>
      <c r="E64" s="121"/>
      <c r="F64" s="121"/>
      <c r="G64" s="116"/>
      <c r="I64" s="126">
        <v>0</v>
      </c>
      <c r="J64" s="128"/>
      <c r="K64" s="126">
        <v>-3727922.67</v>
      </c>
      <c r="L64" s="108"/>
      <c r="M64" s="108"/>
      <c r="N64" s="108"/>
    </row>
    <row r="65" spans="1:14" s="112" customFormat="1">
      <c r="A65" s="123" t="s">
        <v>102</v>
      </c>
      <c r="B65" s="121"/>
      <c r="C65" s="121"/>
      <c r="D65" s="121"/>
      <c r="E65" s="121"/>
      <c r="F65" s="121"/>
      <c r="G65" s="116"/>
      <c r="I65" s="126">
        <v>10637883.609999996</v>
      </c>
      <c r="J65" s="128"/>
      <c r="K65" s="126">
        <v>22215118.960000001</v>
      </c>
      <c r="L65" s="108"/>
      <c r="M65" s="108"/>
      <c r="N65" s="108"/>
    </row>
    <row r="66" spans="1:14" s="112" customFormat="1" ht="21">
      <c r="A66" s="120" t="s">
        <v>117</v>
      </c>
      <c r="B66" s="121"/>
      <c r="C66" s="121"/>
      <c r="D66" s="121"/>
      <c r="E66" s="121"/>
      <c r="F66" s="121"/>
      <c r="G66" s="116"/>
      <c r="I66" s="130">
        <f>SUM(I59:I65)</f>
        <v>-55745730.260000005</v>
      </c>
      <c r="J66" s="128"/>
      <c r="K66" s="130">
        <f>SUM(K59:K65)</f>
        <v>148358610.65000001</v>
      </c>
      <c r="L66" s="108"/>
      <c r="M66" s="108"/>
      <c r="N66" s="108"/>
    </row>
    <row r="67" spans="1:14" s="93" customFormat="1" ht="12">
      <c r="A67" s="90"/>
      <c r="B67" s="91"/>
      <c r="C67" s="91"/>
      <c r="D67" s="91"/>
      <c r="E67" s="91"/>
      <c r="F67" s="91"/>
      <c r="G67" s="92"/>
      <c r="I67" s="94"/>
      <c r="J67" s="95"/>
      <c r="K67" s="94"/>
      <c r="L67" s="96"/>
      <c r="M67" s="96"/>
      <c r="N67" s="96"/>
    </row>
    <row r="68" spans="1:14" s="112" customFormat="1" ht="21">
      <c r="A68" s="120" t="s">
        <v>118</v>
      </c>
      <c r="B68" s="121"/>
      <c r="C68" s="121"/>
      <c r="D68" s="121"/>
      <c r="E68" s="121"/>
      <c r="F68" s="121"/>
      <c r="G68" s="116"/>
      <c r="I68" s="129"/>
      <c r="J68" s="128"/>
      <c r="K68" s="127"/>
      <c r="L68" s="108"/>
      <c r="M68" s="108"/>
      <c r="N68" s="108"/>
    </row>
    <row r="69" spans="1:14" s="112" customFormat="1">
      <c r="A69" s="131" t="s">
        <v>119</v>
      </c>
      <c r="B69" s="121"/>
      <c r="C69" s="121"/>
      <c r="D69" s="121"/>
      <c r="E69" s="121"/>
      <c r="F69" s="121"/>
      <c r="G69" s="116">
        <v>14.2</v>
      </c>
      <c r="I69" s="126">
        <v>-3947042.26</v>
      </c>
      <c r="J69" s="128"/>
      <c r="K69" s="126">
        <v>-10173987.390000001</v>
      </c>
      <c r="L69" s="108"/>
      <c r="M69" s="108"/>
      <c r="N69" s="108"/>
    </row>
    <row r="70" spans="1:14" s="112" customFormat="1">
      <c r="A70" s="123" t="s">
        <v>120</v>
      </c>
      <c r="B70" s="121"/>
      <c r="C70" s="121"/>
      <c r="D70" s="121"/>
      <c r="E70" s="121"/>
      <c r="F70" s="121"/>
      <c r="G70" s="116">
        <v>14.2</v>
      </c>
      <c r="I70" s="126">
        <v>-120560.26999999999</v>
      </c>
      <c r="J70" s="128"/>
      <c r="K70" s="126">
        <v>-397164.6</v>
      </c>
      <c r="L70" s="108"/>
      <c r="M70" s="108"/>
      <c r="N70" s="108"/>
    </row>
    <row r="71" spans="1:14" s="112" customFormat="1">
      <c r="A71" s="123" t="s">
        <v>171</v>
      </c>
      <c r="B71" s="121"/>
      <c r="C71" s="121"/>
      <c r="D71" s="121"/>
      <c r="E71" s="121"/>
      <c r="F71" s="121"/>
      <c r="G71" s="116">
        <v>19</v>
      </c>
      <c r="I71" s="126">
        <v>-68765200</v>
      </c>
      <c r="J71" s="128"/>
      <c r="K71" s="126">
        <v>-104969610</v>
      </c>
      <c r="L71" s="108"/>
      <c r="M71" s="108"/>
      <c r="N71" s="108"/>
    </row>
    <row r="72" spans="1:14" s="112" customFormat="1">
      <c r="A72" s="123" t="s">
        <v>172</v>
      </c>
      <c r="B72" s="121"/>
      <c r="C72" s="121"/>
      <c r="D72" s="121"/>
      <c r="E72" s="121"/>
      <c r="F72" s="121"/>
      <c r="G72" s="116">
        <v>17</v>
      </c>
      <c r="I72" s="126">
        <v>-119890925</v>
      </c>
      <c r="J72" s="128"/>
      <c r="K72" s="124">
        <v>0</v>
      </c>
      <c r="L72" s="108"/>
      <c r="M72" s="108"/>
      <c r="N72" s="108"/>
    </row>
    <row r="73" spans="1:14" s="112" customFormat="1" ht="21">
      <c r="A73" s="120" t="s">
        <v>121</v>
      </c>
      <c r="B73" s="121"/>
      <c r="C73" s="121"/>
      <c r="D73" s="121"/>
      <c r="E73" s="121"/>
      <c r="F73" s="121"/>
      <c r="G73" s="116"/>
      <c r="I73" s="130">
        <f>SUM(I69:I72)</f>
        <v>-192723727.53</v>
      </c>
      <c r="J73" s="128"/>
      <c r="K73" s="130">
        <f>SUM(K69:K72)</f>
        <v>-115540761.98999999</v>
      </c>
      <c r="L73" s="108"/>
      <c r="M73" s="108"/>
      <c r="N73" s="108"/>
    </row>
    <row r="74" spans="1:14" s="112" customFormat="1" ht="21">
      <c r="A74" s="120"/>
      <c r="B74" s="121"/>
      <c r="C74" s="121"/>
      <c r="D74" s="121"/>
      <c r="E74" s="121"/>
      <c r="F74" s="121"/>
      <c r="G74" s="116"/>
      <c r="I74" s="126"/>
      <c r="J74" s="128"/>
      <c r="K74" s="126"/>
      <c r="L74" s="108"/>
      <c r="M74" s="108"/>
      <c r="N74" s="108"/>
    </row>
    <row r="75" spans="1:14" s="108" customFormat="1">
      <c r="A75" s="121" t="s">
        <v>133</v>
      </c>
      <c r="B75" s="135"/>
      <c r="C75" s="121"/>
      <c r="D75" s="121"/>
      <c r="E75" s="121"/>
      <c r="F75" s="121"/>
    </row>
    <row r="76" spans="1:14" s="108" customFormat="1">
      <c r="A76" s="121"/>
      <c r="B76" s="135"/>
      <c r="C76" s="121"/>
      <c r="D76" s="121"/>
      <c r="E76" s="121"/>
      <c r="F76" s="121"/>
    </row>
    <row r="77" spans="1:14" s="108" customFormat="1">
      <c r="A77" s="121"/>
      <c r="B77" s="135"/>
      <c r="C77" s="121"/>
      <c r="D77" s="121"/>
      <c r="E77" s="121"/>
      <c r="F77" s="121"/>
    </row>
    <row r="78" spans="1:14" s="108" customFormat="1">
      <c r="A78" s="121"/>
      <c r="B78" s="135"/>
      <c r="C78" s="121"/>
      <c r="D78" s="121"/>
      <c r="E78" s="121"/>
      <c r="F78" s="121"/>
    </row>
    <row r="79" spans="1:14" s="108" customFormat="1" ht="35.450000000000003" customHeight="1">
      <c r="B79" s="121"/>
      <c r="C79" s="121"/>
      <c r="D79" s="121"/>
      <c r="E79" s="121"/>
      <c r="F79" s="121"/>
      <c r="G79" s="116"/>
      <c r="H79" s="112"/>
      <c r="I79" s="122"/>
      <c r="J79" s="122"/>
      <c r="K79" s="137"/>
    </row>
    <row r="80" spans="1:14" s="6" customFormat="1">
      <c r="A80" s="55"/>
      <c r="B80" s="46"/>
      <c r="C80" s="46"/>
      <c r="D80" s="46"/>
      <c r="E80" s="46"/>
      <c r="F80" s="46"/>
      <c r="G80" s="43"/>
      <c r="H80" s="39"/>
      <c r="I80" s="25"/>
      <c r="J80" s="25"/>
      <c r="K80" s="18"/>
    </row>
    <row r="81" spans="1:14" s="55" customFormat="1">
      <c r="L81" s="6"/>
      <c r="M81" s="6"/>
      <c r="N81" s="6"/>
    </row>
    <row r="82" spans="1:14" s="6" customFormat="1">
      <c r="A82" s="39"/>
      <c r="B82" s="39"/>
      <c r="C82" s="39"/>
      <c r="D82" s="39"/>
      <c r="E82" s="39"/>
      <c r="F82" s="39"/>
      <c r="G82" s="43"/>
      <c r="H82" s="39"/>
      <c r="I82" s="39"/>
      <c r="J82" s="39"/>
      <c r="K82" s="15" t="s">
        <v>157</v>
      </c>
    </row>
    <row r="83" spans="1:14" s="108" customFormat="1" ht="21">
      <c r="A83" s="106" t="s">
        <v>0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7"/>
    </row>
    <row r="84" spans="1:14" s="108" customFormat="1" ht="21">
      <c r="A84" s="106" t="s">
        <v>108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10"/>
    </row>
    <row r="85" spans="1:14" s="106" customFormat="1" ht="21">
      <c r="A85" s="154" t="s">
        <v>136</v>
      </c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11"/>
      <c r="M85" s="111"/>
      <c r="N85" s="111"/>
    </row>
    <row r="86" spans="1:14" s="38" customFormat="1" ht="21">
      <c r="A86" s="37"/>
      <c r="B86" s="37"/>
      <c r="C86" s="37"/>
      <c r="D86" s="37"/>
      <c r="E86" s="37"/>
      <c r="F86" s="46"/>
      <c r="G86" s="46"/>
      <c r="H86" s="37"/>
      <c r="I86" s="37"/>
      <c r="J86" s="37"/>
      <c r="K86" s="37"/>
      <c r="L86" s="5"/>
      <c r="M86" s="5"/>
      <c r="N86" s="5"/>
    </row>
    <row r="87" spans="1:14" s="109" customFormat="1" ht="21">
      <c r="A87" s="112"/>
      <c r="B87" s="113"/>
      <c r="C87" s="113"/>
      <c r="D87" s="113"/>
      <c r="E87" s="113"/>
      <c r="F87" s="114"/>
      <c r="G87" s="115"/>
      <c r="H87" s="116"/>
      <c r="I87" s="155" t="s">
        <v>2</v>
      </c>
      <c r="J87" s="155"/>
      <c r="K87" s="155"/>
      <c r="L87" s="111"/>
      <c r="M87" s="111"/>
      <c r="N87" s="111"/>
    </row>
    <row r="88" spans="1:14" s="109" customFormat="1" ht="21">
      <c r="A88" s="112"/>
      <c r="B88" s="112"/>
      <c r="C88" s="112"/>
      <c r="D88" s="112"/>
      <c r="E88" s="112"/>
      <c r="F88" s="110"/>
      <c r="G88" s="117" t="s">
        <v>3</v>
      </c>
      <c r="H88" s="116"/>
      <c r="I88" s="118" t="s">
        <v>109</v>
      </c>
      <c r="J88" s="119"/>
      <c r="K88" s="118" t="s">
        <v>110</v>
      </c>
      <c r="L88" s="111"/>
      <c r="M88" s="111"/>
      <c r="N88" s="111"/>
    </row>
    <row r="89" spans="1:14" s="93" customFormat="1" ht="12.75">
      <c r="A89" s="97"/>
      <c r="B89" s="91"/>
      <c r="C89" s="91"/>
      <c r="D89" s="91"/>
      <c r="E89" s="91"/>
      <c r="F89" s="91"/>
      <c r="G89" s="92"/>
      <c r="I89" s="98"/>
      <c r="J89" s="95"/>
      <c r="K89" s="98"/>
      <c r="L89" s="96"/>
      <c r="M89" s="96"/>
      <c r="N89" s="96"/>
    </row>
    <row r="90" spans="1:14" s="112" customFormat="1" ht="21">
      <c r="A90" s="120" t="s">
        <v>122</v>
      </c>
      <c r="B90" s="121"/>
      <c r="C90" s="121"/>
      <c r="D90" s="121"/>
      <c r="E90" s="121"/>
      <c r="G90" s="116"/>
      <c r="I90" s="126">
        <f>I56+I66+I73</f>
        <v>-197995407.80000016</v>
      </c>
      <c r="J90" s="128"/>
      <c r="K90" s="126">
        <f>K56+K66+K73</f>
        <v>152862341.01000011</v>
      </c>
      <c r="L90" s="108"/>
      <c r="M90" s="108"/>
      <c r="N90" s="108"/>
    </row>
    <row r="91" spans="1:14" s="112" customFormat="1" ht="21">
      <c r="A91" s="120" t="s">
        <v>140</v>
      </c>
      <c r="B91" s="121"/>
      <c r="C91" s="121"/>
      <c r="D91" s="121"/>
      <c r="E91" s="121"/>
      <c r="F91" s="121"/>
      <c r="G91" s="116"/>
      <c r="I91" s="132">
        <v>408159752.23000032</v>
      </c>
      <c r="J91" s="128"/>
      <c r="K91" s="132">
        <v>255297411.22000021</v>
      </c>
      <c r="L91" s="108"/>
      <c r="M91" s="108"/>
      <c r="N91" s="108"/>
    </row>
    <row r="92" spans="1:14" s="112" customFormat="1" ht="21.75" thickBot="1">
      <c r="A92" s="120" t="s">
        <v>141</v>
      </c>
      <c r="B92" s="121"/>
      <c r="C92" s="121"/>
      <c r="D92" s="121"/>
      <c r="E92" s="121"/>
      <c r="F92" s="121"/>
      <c r="G92" s="116"/>
      <c r="I92" s="133">
        <f>SUM(I90:I91)</f>
        <v>210164344.43000016</v>
      </c>
      <c r="J92" s="128"/>
      <c r="K92" s="133">
        <f>SUM(K90:K91)</f>
        <v>408159752.23000032</v>
      </c>
      <c r="L92" s="108"/>
      <c r="M92" s="108"/>
      <c r="N92" s="108"/>
    </row>
    <row r="93" spans="1:14" s="93" customFormat="1" ht="13.5" thickTop="1">
      <c r="A93" s="97"/>
      <c r="B93" s="91"/>
      <c r="C93" s="91"/>
      <c r="D93" s="91"/>
      <c r="E93" s="91"/>
      <c r="F93" s="91"/>
      <c r="G93" s="92"/>
      <c r="I93" s="98"/>
      <c r="J93" s="95"/>
      <c r="K93" s="98"/>
      <c r="L93" s="96"/>
      <c r="M93" s="96"/>
      <c r="N93" s="96"/>
    </row>
    <row r="94" spans="1:14" s="112" customFormat="1" ht="21">
      <c r="A94" s="134" t="s">
        <v>123</v>
      </c>
      <c r="B94" s="121"/>
      <c r="C94" s="121"/>
      <c r="D94" s="121"/>
      <c r="E94" s="121"/>
      <c r="F94" s="121"/>
      <c r="G94" s="116"/>
      <c r="I94" s="127"/>
      <c r="J94" s="128"/>
      <c r="K94" s="127"/>
      <c r="L94" s="108"/>
      <c r="M94" s="108"/>
      <c r="N94" s="108"/>
    </row>
    <row r="95" spans="1:14" s="112" customFormat="1">
      <c r="A95" s="135">
        <v>1</v>
      </c>
      <c r="B95" s="135" t="s">
        <v>124</v>
      </c>
      <c r="C95" s="135"/>
      <c r="D95" s="131"/>
      <c r="E95" s="131"/>
      <c r="F95" s="121"/>
      <c r="G95" s="116"/>
      <c r="I95" s="127"/>
      <c r="J95" s="128"/>
      <c r="K95" s="127"/>
      <c r="L95" s="108"/>
      <c r="M95" s="108"/>
      <c r="N95" s="108"/>
    </row>
    <row r="96" spans="1:14" s="108" customFormat="1">
      <c r="A96" s="131"/>
      <c r="B96" s="135" t="s">
        <v>125</v>
      </c>
      <c r="C96" s="135"/>
      <c r="D96" s="131"/>
      <c r="E96" s="131"/>
      <c r="F96" s="121"/>
      <c r="G96" s="116">
        <v>10</v>
      </c>
      <c r="H96" s="112"/>
      <c r="I96" s="122">
        <v>3770927.57</v>
      </c>
      <c r="J96" s="122"/>
      <c r="K96" s="129">
        <v>54690354.649999999</v>
      </c>
    </row>
    <row r="97" spans="1:11" s="108" customFormat="1">
      <c r="A97" s="131"/>
      <c r="B97" s="135" t="s">
        <v>162</v>
      </c>
      <c r="C97" s="135"/>
      <c r="D97" s="131"/>
      <c r="E97" s="131"/>
      <c r="F97" s="121"/>
      <c r="G97" s="116"/>
      <c r="H97" s="112"/>
      <c r="I97" s="122"/>
      <c r="J97" s="122"/>
      <c r="K97" s="129"/>
    </row>
    <row r="98" spans="1:11" s="108" customFormat="1">
      <c r="A98" s="131"/>
      <c r="B98" s="135"/>
      <c r="C98" s="135"/>
      <c r="D98" s="131" t="s">
        <v>165</v>
      </c>
      <c r="E98" s="131"/>
      <c r="F98" s="121"/>
      <c r="G98" s="116">
        <v>10</v>
      </c>
      <c r="H98" s="112"/>
      <c r="I98" s="122">
        <v>316677.2</v>
      </c>
      <c r="J98" s="122"/>
      <c r="K98" s="129">
        <v>0</v>
      </c>
    </row>
    <row r="99" spans="1:11" s="108" customFormat="1">
      <c r="A99" s="131"/>
      <c r="B99" s="135" t="s">
        <v>163</v>
      </c>
      <c r="C99" s="135"/>
      <c r="D99" s="131"/>
      <c r="E99" s="131"/>
      <c r="F99" s="121"/>
      <c r="G99" s="116"/>
      <c r="H99" s="112"/>
      <c r="I99" s="122"/>
      <c r="J99" s="122"/>
      <c r="K99" s="129"/>
    </row>
    <row r="100" spans="1:11" s="108" customFormat="1">
      <c r="A100" s="131"/>
      <c r="B100" s="135"/>
      <c r="C100" s="135"/>
      <c r="D100" s="131" t="s">
        <v>164</v>
      </c>
      <c r="E100" s="131"/>
      <c r="F100" s="121"/>
      <c r="G100" s="116">
        <v>10</v>
      </c>
      <c r="H100" s="112"/>
      <c r="I100" s="122">
        <v>242103.76</v>
      </c>
      <c r="J100" s="122"/>
      <c r="K100" s="129">
        <v>0</v>
      </c>
    </row>
    <row r="101" spans="1:11" s="108" customFormat="1">
      <c r="A101" s="131"/>
      <c r="B101" s="135" t="s">
        <v>176</v>
      </c>
      <c r="C101" s="121"/>
      <c r="D101" s="121"/>
      <c r="E101" s="121"/>
      <c r="F101" s="121"/>
      <c r="G101" s="116"/>
      <c r="H101" s="112"/>
      <c r="I101" s="122"/>
      <c r="J101" s="122"/>
      <c r="K101" s="129"/>
    </row>
    <row r="102" spans="1:11" s="108" customFormat="1">
      <c r="A102" s="131"/>
      <c r="B102" s="135"/>
      <c r="C102" s="121"/>
      <c r="D102" s="121" t="s">
        <v>173</v>
      </c>
      <c r="E102" s="121"/>
      <c r="F102" s="121"/>
      <c r="G102" s="116">
        <v>14</v>
      </c>
      <c r="H102" s="112"/>
      <c r="I102" s="122">
        <v>3947246.39</v>
      </c>
      <c r="J102" s="122"/>
      <c r="K102" s="129">
        <v>0</v>
      </c>
    </row>
    <row r="103" spans="1:11" s="108" customFormat="1">
      <c r="A103" s="131"/>
      <c r="B103" s="135" t="s">
        <v>174</v>
      </c>
      <c r="C103" s="135"/>
      <c r="D103" s="131"/>
      <c r="E103" s="131"/>
      <c r="F103" s="121"/>
    </row>
    <row r="104" spans="1:11" s="108" customFormat="1">
      <c r="A104" s="121"/>
      <c r="B104" s="135"/>
      <c r="C104" s="121"/>
      <c r="D104" s="121" t="s">
        <v>129</v>
      </c>
      <c r="E104" s="121"/>
      <c r="F104" s="121"/>
      <c r="G104" s="136"/>
      <c r="I104" s="108">
        <v>0</v>
      </c>
      <c r="J104" s="122"/>
      <c r="K104" s="129">
        <v>373804.02</v>
      </c>
    </row>
    <row r="105" spans="1:11" s="108" customFormat="1">
      <c r="A105" s="121"/>
      <c r="B105" s="135"/>
      <c r="C105" s="121"/>
      <c r="D105" s="121"/>
      <c r="E105" s="121"/>
      <c r="F105" s="121"/>
      <c r="G105" s="136"/>
      <c r="J105" s="122"/>
      <c r="K105" s="129"/>
    </row>
    <row r="106" spans="1:11" s="108" customFormat="1">
      <c r="A106" s="121" t="s">
        <v>133</v>
      </c>
      <c r="B106" s="135"/>
      <c r="C106" s="121"/>
      <c r="D106" s="121"/>
      <c r="E106" s="121"/>
      <c r="F106" s="121"/>
    </row>
    <row r="107" spans="1:11" s="108" customFormat="1">
      <c r="A107" s="121"/>
      <c r="B107" s="135"/>
      <c r="C107" s="121"/>
      <c r="D107" s="121"/>
      <c r="E107" s="121"/>
      <c r="F107" s="121"/>
    </row>
    <row r="108" spans="1:11" s="108" customFormat="1">
      <c r="A108" s="121"/>
      <c r="B108" s="135"/>
      <c r="C108" s="121"/>
      <c r="D108" s="121"/>
      <c r="E108" s="121"/>
      <c r="F108" s="121"/>
    </row>
    <row r="109" spans="1:11" s="108" customFormat="1">
      <c r="A109" s="121"/>
      <c r="B109" s="135"/>
      <c r="C109" s="121"/>
      <c r="D109" s="121"/>
      <c r="E109" s="121"/>
      <c r="F109" s="121"/>
    </row>
    <row r="110" spans="1:11" s="108" customFormat="1">
      <c r="A110" s="121"/>
      <c r="B110" s="135"/>
      <c r="C110" s="121"/>
      <c r="D110" s="121"/>
      <c r="E110" s="121"/>
      <c r="F110" s="121"/>
    </row>
    <row r="111" spans="1:11" s="108" customFormat="1">
      <c r="A111" s="121"/>
      <c r="B111" s="135"/>
      <c r="C111" s="121"/>
      <c r="D111" s="121"/>
      <c r="E111" s="121"/>
      <c r="F111" s="121"/>
    </row>
    <row r="112" spans="1:11" s="108" customFormat="1">
      <c r="A112" s="121"/>
      <c r="B112" s="135"/>
      <c r="C112" s="121"/>
      <c r="D112" s="121"/>
      <c r="E112" s="121"/>
      <c r="F112" s="121"/>
    </row>
    <row r="113" spans="1:14" s="108" customFormat="1">
      <c r="A113" s="121"/>
      <c r="B113" s="135"/>
      <c r="C113" s="121"/>
      <c r="D113" s="121"/>
      <c r="E113" s="121"/>
      <c r="F113" s="121"/>
    </row>
    <row r="114" spans="1:14" s="108" customFormat="1">
      <c r="A114" s="121"/>
      <c r="B114" s="135"/>
      <c r="C114" s="121"/>
      <c r="D114" s="121"/>
      <c r="E114" s="121"/>
      <c r="F114" s="121"/>
    </row>
    <row r="115" spans="1:14" s="108" customFormat="1">
      <c r="A115" s="121"/>
      <c r="B115" s="135"/>
      <c r="C115" s="121"/>
      <c r="D115" s="121"/>
      <c r="E115" s="121"/>
      <c r="F115" s="121"/>
    </row>
    <row r="116" spans="1:14" s="108" customFormat="1">
      <c r="A116" s="121"/>
      <c r="B116" s="135"/>
      <c r="C116" s="121"/>
      <c r="D116" s="121"/>
      <c r="E116" s="121"/>
      <c r="F116" s="121"/>
    </row>
    <row r="117" spans="1:14" s="108" customFormat="1">
      <c r="A117" s="121"/>
      <c r="B117" s="135"/>
      <c r="C117" s="121"/>
      <c r="D117" s="121"/>
      <c r="E117" s="121"/>
      <c r="F117" s="121"/>
    </row>
    <row r="118" spans="1:14" s="108" customFormat="1">
      <c r="A118" s="121"/>
      <c r="B118" s="135"/>
      <c r="C118" s="121"/>
      <c r="D118" s="121"/>
      <c r="E118" s="121"/>
      <c r="F118" s="121"/>
    </row>
    <row r="119" spans="1:14" s="108" customFormat="1">
      <c r="A119" s="121"/>
      <c r="B119" s="135"/>
      <c r="C119" s="121"/>
      <c r="D119" s="121"/>
      <c r="E119" s="121"/>
      <c r="F119" s="121"/>
    </row>
    <row r="120" spans="1:14" s="108" customFormat="1">
      <c r="A120" s="121"/>
      <c r="B120" s="135"/>
      <c r="C120" s="121"/>
      <c r="D120" s="121"/>
      <c r="E120" s="121"/>
      <c r="F120" s="121"/>
    </row>
    <row r="121" spans="1:14" s="108" customFormat="1" ht="27.6" customHeight="1">
      <c r="B121" s="121"/>
      <c r="C121" s="121"/>
      <c r="D121" s="121"/>
      <c r="E121" s="121"/>
      <c r="F121" s="121"/>
      <c r="G121" s="116"/>
      <c r="H121" s="112"/>
      <c r="I121" s="122"/>
      <c r="J121" s="122"/>
      <c r="K121" s="137"/>
    </row>
    <row r="122" spans="1:14" s="6" customFormat="1">
      <c r="A122" s="55"/>
      <c r="B122" s="46"/>
      <c r="C122" s="46"/>
      <c r="D122" s="46"/>
      <c r="E122" s="46"/>
      <c r="F122" s="46"/>
      <c r="G122" s="43"/>
      <c r="H122" s="39"/>
      <c r="I122" s="25"/>
      <c r="J122" s="25"/>
      <c r="K122" s="18"/>
    </row>
    <row r="123" spans="1:14" s="55" customFormat="1">
      <c r="L123" s="6"/>
      <c r="M123" s="6"/>
      <c r="N123" s="6"/>
    </row>
    <row r="124" spans="1:14" s="6" customFormat="1">
      <c r="A124" s="39"/>
      <c r="B124" s="39"/>
      <c r="C124" s="39"/>
      <c r="D124" s="39"/>
      <c r="E124" s="39"/>
      <c r="F124" s="39"/>
      <c r="G124" s="43"/>
      <c r="H124" s="39"/>
      <c r="I124" s="39"/>
      <c r="J124" s="39"/>
      <c r="K124" s="15" t="s">
        <v>158</v>
      </c>
    </row>
  </sheetData>
  <mergeCells count="5">
    <mergeCell ref="A43:K43"/>
    <mergeCell ref="I45:K45"/>
    <mergeCell ref="I5:K5"/>
    <mergeCell ref="A85:K85"/>
    <mergeCell ref="I87:K87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ef91f692faa02676e0da20a13fdaa525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0a23e41726d6c8c45ff78da68fdac20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C84AB-AFEC-4AB8-A0B3-9C8EF0259C19}">
  <ds:schemaRefs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02e7c2bb-7144-4b30-ad47-2d09cbb786f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7DCD7A-8F9D-45D6-87C5-A4F0EF9354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งบแสดงฐานะการเงิน P1-P3</vt:lpstr>
      <vt:lpstr>งบกำไรขาดทุน P4</vt:lpstr>
      <vt:lpstr>งบเปลี่ยนแปลง P6</vt:lpstr>
      <vt:lpstr>งบกระแสเงินสด P7-P8</vt:lpstr>
      <vt:lpstr>'งบเปลี่ยนแปลง P6'!Print_Area</vt:lpstr>
      <vt:lpstr>'งบแสดงฐานะการเงิน P1-P3'!Print_Area</vt:lpstr>
      <vt:lpstr>'งบกระแสเงินสด P7-P8'!Print_Area</vt:lpstr>
      <vt:lpstr>'งบกำไรขาดทุน P4'!Print_Area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Kunyarat Yamsoonthorn</cp:lastModifiedBy>
  <cp:revision/>
  <cp:lastPrinted>2026-02-27T06:39:26Z</cp:lastPrinted>
  <dcterms:created xsi:type="dcterms:W3CDTF">2005-04-06T02:56:10Z</dcterms:created>
  <dcterms:modified xsi:type="dcterms:W3CDTF">2026-02-27T12:22:30Z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535028000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